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95" yWindow="6285" windowWidth="19005" windowHeight="5700" tabRatio="804"/>
  </bookViews>
  <sheets>
    <sheet name="Ingresos_Estimados_SinSaldo" sheetId="7" r:id="rId1"/>
    <sheet name="Demanda_Libres" sheetId="1" r:id="rId2"/>
    <sheet name="Demanda_Regulados" sheetId="4" r:id="rId3"/>
    <sheet name="Peaje_NT" sheetId="9" r:id="rId4"/>
    <sheet name="Peaje_Acumulado" sheetId="6" r:id="rId5"/>
    <sheet name="Ingresos_Estimados_Saldo" sheetId="3" r:id="rId6"/>
    <sheet name="Comprobación" sheetId="8" r:id="rId7"/>
  </sheets>
  <externalReferences>
    <externalReference r:id="rId8"/>
    <externalReference r:id="rId9"/>
  </externalReferences>
  <definedNames>
    <definedName name="TEM">[1]Aux!$C$4</definedName>
  </definedNames>
  <calcPr calcId="125725" calcMode="manual"/>
</workbook>
</file>

<file path=xl/calcChain.xml><?xml version="1.0" encoding="utf-8"?>
<calcChain xmlns="http://schemas.openxmlformats.org/spreadsheetml/2006/main">
  <c r="G14" i="6"/>
  <c r="F34"/>
  <c r="F33"/>
  <c r="F32"/>
  <c r="F31"/>
  <c r="F30"/>
  <c r="F29"/>
  <c r="F28"/>
  <c r="F27"/>
  <c r="F26"/>
  <c r="F25"/>
  <c r="H25" s="1"/>
  <c r="F24"/>
  <c r="F23"/>
  <c r="F22"/>
  <c r="F21"/>
  <c r="F20"/>
  <c r="F19"/>
  <c r="F18"/>
  <c r="F17"/>
  <c r="F16"/>
  <c r="F15"/>
  <c r="F14"/>
  <c r="F13"/>
  <c r="H13" s="1"/>
  <c r="F12"/>
  <c r="F11"/>
  <c r="F10"/>
  <c r="F9"/>
  <c r="F8"/>
  <c r="F7"/>
  <c r="F6"/>
  <c r="F5"/>
  <c r="F4"/>
  <c r="F3"/>
  <c r="F2"/>
  <c r="E2"/>
  <c r="G2" s="1"/>
  <c r="O44" i="9"/>
  <c r="O45" s="1"/>
  <c r="O46" s="1"/>
  <c r="O47" s="1"/>
  <c r="O40"/>
  <c r="O41" s="1"/>
  <c r="O42" s="1"/>
  <c r="O43" s="1"/>
  <c r="O36"/>
  <c r="O37" s="1"/>
  <c r="O38" s="1"/>
  <c r="O39" s="1"/>
  <c r="O32"/>
  <c r="O33" s="1"/>
  <c r="O34" s="1"/>
  <c r="O35" s="1"/>
  <c r="O28"/>
  <c r="O29" s="1"/>
  <c r="O30" s="1"/>
  <c r="O31" s="1"/>
  <c r="O24"/>
  <c r="O25" s="1"/>
  <c r="O26" s="1"/>
  <c r="O27" s="1"/>
  <c r="O20"/>
  <c r="O21" s="1"/>
  <c r="O22" s="1"/>
  <c r="O23" s="1"/>
  <c r="O16"/>
  <c r="O17" s="1"/>
  <c r="O18" s="1"/>
  <c r="O19" s="1"/>
  <c r="O12"/>
  <c r="O13" s="1"/>
  <c r="O14" s="1"/>
  <c r="O15" s="1"/>
  <c r="O8"/>
  <c r="O9" s="1"/>
  <c r="O10" s="1"/>
  <c r="O11" s="1"/>
  <c r="O4"/>
  <c r="O5" s="1"/>
  <c r="O6" s="1"/>
  <c r="O7" s="1"/>
  <c r="E32" i="6"/>
  <c r="E29"/>
  <c r="E26"/>
  <c r="G26" s="1"/>
  <c r="E23"/>
  <c r="E20"/>
  <c r="E17"/>
  <c r="E14"/>
  <c r="E11"/>
  <c r="E8"/>
  <c r="E5"/>
  <c r="D34"/>
  <c r="D33"/>
  <c r="D32"/>
  <c r="D31"/>
  <c r="H31" s="1"/>
  <c r="D30"/>
  <c r="D29"/>
  <c r="D28"/>
  <c r="D27"/>
  <c r="D26"/>
  <c r="D25"/>
  <c r="D24"/>
  <c r="D23"/>
  <c r="D22"/>
  <c r="G22" s="1"/>
  <c r="D21"/>
  <c r="D20"/>
  <c r="G20" s="1"/>
  <c r="D19"/>
  <c r="H19" s="1"/>
  <c r="D18"/>
  <c r="D17"/>
  <c r="G17" s="1"/>
  <c r="D16"/>
  <c r="D15"/>
  <c r="D14"/>
  <c r="D13"/>
  <c r="D12"/>
  <c r="D11"/>
  <c r="D10"/>
  <c r="D9"/>
  <c r="D8"/>
  <c r="G8" s="1"/>
  <c r="D7"/>
  <c r="H7" s="1"/>
  <c r="D6"/>
  <c r="D5"/>
  <c r="G5" s="1"/>
  <c r="D4"/>
  <c r="G4" s="1"/>
  <c r="D3"/>
  <c r="D2"/>
  <c r="N44" i="9"/>
  <c r="N45" s="1"/>
  <c r="N46" s="1"/>
  <c r="N47" s="1"/>
  <c r="E34" i="6" s="1"/>
  <c r="N40" i="9"/>
  <c r="N41" s="1"/>
  <c r="N42" s="1"/>
  <c r="N43" s="1"/>
  <c r="E31" i="6" s="1"/>
  <c r="N36" i="9"/>
  <c r="N37" s="1"/>
  <c r="N38" s="1"/>
  <c r="N39" s="1"/>
  <c r="E28" i="6" s="1"/>
  <c r="N32" i="9"/>
  <c r="N33" s="1"/>
  <c r="N34" s="1"/>
  <c r="N35" s="1"/>
  <c r="E25" i="6" s="1"/>
  <c r="N28" i="9"/>
  <c r="N29" s="1"/>
  <c r="N30" s="1"/>
  <c r="N31" s="1"/>
  <c r="E22" i="6" s="1"/>
  <c r="N24" i="9"/>
  <c r="N25" s="1"/>
  <c r="N26" s="1"/>
  <c r="N27" s="1"/>
  <c r="E19" i="6" s="1"/>
  <c r="N20" i="9"/>
  <c r="N21" s="1"/>
  <c r="N22" s="1"/>
  <c r="N23" s="1"/>
  <c r="E16" i="6" s="1"/>
  <c r="G16" s="1"/>
  <c r="N16" i="9"/>
  <c r="N17" s="1"/>
  <c r="N18" s="1"/>
  <c r="N19" s="1"/>
  <c r="E13" i="6" s="1"/>
  <c r="N12" i="9"/>
  <c r="N13" s="1"/>
  <c r="N14" s="1"/>
  <c r="N15" s="1"/>
  <c r="E10" i="6" s="1"/>
  <c r="N8" i="9"/>
  <c r="N9" s="1"/>
  <c r="N10" s="1"/>
  <c r="N11" s="1"/>
  <c r="E7" i="6" s="1"/>
  <c r="N6" i="9"/>
  <c r="N7" s="1"/>
  <c r="E4" i="6" s="1"/>
  <c r="N5" i="9"/>
  <c r="N4"/>
  <c r="F44"/>
  <c r="F45" s="1"/>
  <c r="F46" s="1"/>
  <c r="F47" s="1"/>
  <c r="F40"/>
  <c r="F41" s="1"/>
  <c r="F42" s="1"/>
  <c r="F43" s="1"/>
  <c r="F36"/>
  <c r="F37" s="1"/>
  <c r="F38" s="1"/>
  <c r="F39" s="1"/>
  <c r="F33"/>
  <c r="F34" s="1"/>
  <c r="F35" s="1"/>
  <c r="F32"/>
  <c r="F28"/>
  <c r="F29" s="1"/>
  <c r="F30" s="1"/>
  <c r="F31" s="1"/>
  <c r="F25"/>
  <c r="F26" s="1"/>
  <c r="F27" s="1"/>
  <c r="F24"/>
  <c r="F20"/>
  <c r="F21" s="1"/>
  <c r="F22" s="1"/>
  <c r="F23" s="1"/>
  <c r="F17"/>
  <c r="F18" s="1"/>
  <c r="F19" s="1"/>
  <c r="F16"/>
  <c r="F12"/>
  <c r="F13" s="1"/>
  <c r="F14" s="1"/>
  <c r="F15" s="1"/>
  <c r="F9"/>
  <c r="F10" s="1"/>
  <c r="F11" s="1"/>
  <c r="F8"/>
  <c r="F4"/>
  <c r="F5" s="1"/>
  <c r="F6" s="1"/>
  <c r="F7" s="1"/>
  <c r="C15" i="8"/>
  <c r="C13"/>
  <c r="C9"/>
  <c r="E7"/>
  <c r="D7"/>
  <c r="C7" s="1"/>
  <c r="G29" i="6" l="1"/>
  <c r="G32"/>
  <c r="G11"/>
  <c r="G23"/>
  <c r="H4"/>
  <c r="H16"/>
  <c r="H28"/>
  <c r="G28"/>
  <c r="G10"/>
  <c r="G34"/>
  <c r="H3"/>
  <c r="H15"/>
  <c r="H27"/>
  <c r="G13"/>
  <c r="G25"/>
  <c r="H9"/>
  <c r="H21"/>
  <c r="H33"/>
  <c r="H2"/>
  <c r="H14"/>
  <c r="H26"/>
  <c r="H10"/>
  <c r="H22"/>
  <c r="H34"/>
  <c r="H8"/>
  <c r="H20"/>
  <c r="H32"/>
  <c r="G7"/>
  <c r="G19"/>
  <c r="G31"/>
  <c r="G33"/>
  <c r="H6"/>
  <c r="H12"/>
  <c r="H18"/>
  <c r="H24"/>
  <c r="H30"/>
  <c r="H5"/>
  <c r="H11"/>
  <c r="H17"/>
  <c r="H23"/>
  <c r="H29"/>
  <c r="E3"/>
  <c r="G3" s="1"/>
  <c r="E12"/>
  <c r="G12" s="1"/>
  <c r="E24"/>
  <c r="G24" s="1"/>
  <c r="E9"/>
  <c r="G9" s="1"/>
  <c r="E21"/>
  <c r="G21" s="1"/>
  <c r="E33"/>
  <c r="E6"/>
  <c r="G6" s="1"/>
  <c r="E18"/>
  <c r="G18" s="1"/>
  <c r="E30"/>
  <c r="G30" s="1"/>
  <c r="E15"/>
  <c r="G15" s="1"/>
  <c r="E27"/>
  <c r="G27" s="1"/>
  <c r="T34" i="4"/>
  <c r="S34"/>
  <c r="R34"/>
  <c r="Q34"/>
  <c r="P34"/>
  <c r="O34"/>
  <c r="N34"/>
  <c r="M34"/>
  <c r="L34"/>
  <c r="K34"/>
  <c r="J34"/>
  <c r="I34"/>
  <c r="H34"/>
  <c r="G34"/>
  <c r="F34"/>
  <c r="E34"/>
  <c r="T33"/>
  <c r="S33"/>
  <c r="R33"/>
  <c r="Q33"/>
  <c r="P33"/>
  <c r="O33"/>
  <c r="N33"/>
  <c r="M33"/>
  <c r="L33"/>
  <c r="K33"/>
  <c r="J33"/>
  <c r="I33"/>
  <c r="H33"/>
  <c r="G33"/>
  <c r="F33"/>
  <c r="E33"/>
  <c r="T32"/>
  <c r="S32"/>
  <c r="R32"/>
  <c r="Q32"/>
  <c r="P32"/>
  <c r="O32"/>
  <c r="N32"/>
  <c r="M32"/>
  <c r="L32"/>
  <c r="K32"/>
  <c r="J32"/>
  <c r="I32"/>
  <c r="H32"/>
  <c r="G32"/>
  <c r="F32"/>
  <c r="E32"/>
  <c r="T31"/>
  <c r="S31"/>
  <c r="R31"/>
  <c r="Q31"/>
  <c r="P31"/>
  <c r="O31"/>
  <c r="N31"/>
  <c r="M31"/>
  <c r="L31"/>
  <c r="K31"/>
  <c r="J31"/>
  <c r="I31"/>
  <c r="H31"/>
  <c r="G31"/>
  <c r="F31"/>
  <c r="E31"/>
  <c r="T30"/>
  <c r="S30"/>
  <c r="R30"/>
  <c r="Q30"/>
  <c r="P30"/>
  <c r="O30"/>
  <c r="N30"/>
  <c r="M30"/>
  <c r="L30"/>
  <c r="K30"/>
  <c r="J30"/>
  <c r="I30"/>
  <c r="H30"/>
  <c r="G30"/>
  <c r="F30"/>
  <c r="E30"/>
  <c r="T29"/>
  <c r="S29"/>
  <c r="R29"/>
  <c r="Q29"/>
  <c r="P29"/>
  <c r="O29"/>
  <c r="N29"/>
  <c r="M29"/>
  <c r="L29"/>
  <c r="K29"/>
  <c r="J29"/>
  <c r="I29"/>
  <c r="H29"/>
  <c r="G29"/>
  <c r="F29"/>
  <c r="E29"/>
  <c r="T28"/>
  <c r="S28"/>
  <c r="R28"/>
  <c r="Q28"/>
  <c r="P28"/>
  <c r="O28"/>
  <c r="N28"/>
  <c r="M28"/>
  <c r="L28"/>
  <c r="K28"/>
  <c r="J28"/>
  <c r="I28"/>
  <c r="H28"/>
  <c r="G28"/>
  <c r="F28"/>
  <c r="E28"/>
  <c r="T27"/>
  <c r="S27"/>
  <c r="R27"/>
  <c r="Q27"/>
  <c r="P27"/>
  <c r="O27"/>
  <c r="N27"/>
  <c r="M27"/>
  <c r="L27"/>
  <c r="K27"/>
  <c r="J27"/>
  <c r="I27"/>
  <c r="H27"/>
  <c r="G27"/>
  <c r="F27"/>
  <c r="E27"/>
  <c r="T26"/>
  <c r="S26"/>
  <c r="R26"/>
  <c r="Q26"/>
  <c r="P26"/>
  <c r="O26"/>
  <c r="N26"/>
  <c r="M26"/>
  <c r="L26"/>
  <c r="K26"/>
  <c r="J26"/>
  <c r="I26"/>
  <c r="H26"/>
  <c r="G26"/>
  <c r="F26"/>
  <c r="E26"/>
  <c r="T25"/>
  <c r="S25"/>
  <c r="R25"/>
  <c r="Q25"/>
  <c r="P25"/>
  <c r="O25"/>
  <c r="N25"/>
  <c r="M25"/>
  <c r="L25"/>
  <c r="K25"/>
  <c r="J25"/>
  <c r="I25"/>
  <c r="H25"/>
  <c r="G25"/>
  <c r="F25"/>
  <c r="E25"/>
  <c r="T24"/>
  <c r="S24"/>
  <c r="R24"/>
  <c r="Q24"/>
  <c r="P24"/>
  <c r="O24"/>
  <c r="N24"/>
  <c r="M24"/>
  <c r="L24"/>
  <c r="K24"/>
  <c r="J24"/>
  <c r="I24"/>
  <c r="H24"/>
  <c r="G24"/>
  <c r="F24"/>
  <c r="E24"/>
  <c r="T23"/>
  <c r="S23"/>
  <c r="R23"/>
  <c r="Q23"/>
  <c r="P23"/>
  <c r="O23"/>
  <c r="N23"/>
  <c r="M23"/>
  <c r="L23"/>
  <c r="K23"/>
  <c r="J23"/>
  <c r="I23"/>
  <c r="H23"/>
  <c r="G23"/>
  <c r="F23"/>
  <c r="E23"/>
  <c r="T22"/>
  <c r="S22"/>
  <c r="R22"/>
  <c r="Q22"/>
  <c r="P22"/>
  <c r="O22"/>
  <c r="N22"/>
  <c r="M22"/>
  <c r="L22"/>
  <c r="K22"/>
  <c r="J22"/>
  <c r="I22"/>
  <c r="H22"/>
  <c r="G22"/>
  <c r="F22"/>
  <c r="E22"/>
  <c r="T21"/>
  <c r="S21"/>
  <c r="R21"/>
  <c r="Q21"/>
  <c r="P21"/>
  <c r="O21"/>
  <c r="N21"/>
  <c r="M21"/>
  <c r="L21"/>
  <c r="K21"/>
  <c r="J21"/>
  <c r="I21"/>
  <c r="H21"/>
  <c r="G21"/>
  <c r="F21"/>
  <c r="E21"/>
  <c r="T20"/>
  <c r="S20"/>
  <c r="R20"/>
  <c r="Q20"/>
  <c r="P20"/>
  <c r="O20"/>
  <c r="N20"/>
  <c r="M20"/>
  <c r="L20"/>
  <c r="K20"/>
  <c r="J20"/>
  <c r="I20"/>
  <c r="H20"/>
  <c r="G20"/>
  <c r="F20"/>
  <c r="E20"/>
  <c r="T19"/>
  <c r="S19"/>
  <c r="R19"/>
  <c r="Q19"/>
  <c r="P19"/>
  <c r="O19"/>
  <c r="N19"/>
  <c r="M19"/>
  <c r="L19"/>
  <c r="K19"/>
  <c r="J19"/>
  <c r="I19"/>
  <c r="H19"/>
  <c r="G19"/>
  <c r="F19"/>
  <c r="E19"/>
  <c r="T18"/>
  <c r="S18"/>
  <c r="R18"/>
  <c r="Q18"/>
  <c r="P18"/>
  <c r="O18"/>
  <c r="N18"/>
  <c r="M18"/>
  <c r="L18"/>
  <c r="K18"/>
  <c r="J18"/>
  <c r="I18"/>
  <c r="H18"/>
  <c r="G18"/>
  <c r="F18"/>
  <c r="E18"/>
  <c r="T17"/>
  <c r="S17"/>
  <c r="R17"/>
  <c r="Q17"/>
  <c r="P17"/>
  <c r="O17"/>
  <c r="N17"/>
  <c r="M17"/>
  <c r="L17"/>
  <c r="K17"/>
  <c r="J17"/>
  <c r="I17"/>
  <c r="H17"/>
  <c r="G17"/>
  <c r="F17"/>
  <c r="E17"/>
  <c r="T16"/>
  <c r="S16"/>
  <c r="R16"/>
  <c r="Q16"/>
  <c r="P16"/>
  <c r="O16"/>
  <c r="N16"/>
  <c r="M16"/>
  <c r="L16"/>
  <c r="K16"/>
  <c r="J16"/>
  <c r="I16"/>
  <c r="H16"/>
  <c r="G16"/>
  <c r="F16"/>
  <c r="E16"/>
  <c r="T15"/>
  <c r="S15"/>
  <c r="R15"/>
  <c r="Q15"/>
  <c r="P15"/>
  <c r="O15"/>
  <c r="N15"/>
  <c r="M15"/>
  <c r="L15"/>
  <c r="K15"/>
  <c r="J15"/>
  <c r="I15"/>
  <c r="H15"/>
  <c r="G15"/>
  <c r="F15"/>
  <c r="E15"/>
  <c r="T14"/>
  <c r="S14"/>
  <c r="R14"/>
  <c r="Q14"/>
  <c r="P14"/>
  <c r="O14"/>
  <c r="N14"/>
  <c r="M14"/>
  <c r="L14"/>
  <c r="K14"/>
  <c r="J14"/>
  <c r="I14"/>
  <c r="H14"/>
  <c r="G14"/>
  <c r="F14"/>
  <c r="E14"/>
  <c r="T13"/>
  <c r="S13"/>
  <c r="R13"/>
  <c r="Q13"/>
  <c r="P13"/>
  <c r="O13"/>
  <c r="N13"/>
  <c r="M13"/>
  <c r="L13"/>
  <c r="K13"/>
  <c r="J13"/>
  <c r="I13"/>
  <c r="H13"/>
  <c r="G13"/>
  <c r="F13"/>
  <c r="E13"/>
  <c r="T12"/>
  <c r="S12"/>
  <c r="R12"/>
  <c r="Q12"/>
  <c r="P12"/>
  <c r="O12"/>
  <c r="N12"/>
  <c r="M12"/>
  <c r="L12"/>
  <c r="K12"/>
  <c r="J12"/>
  <c r="I12"/>
  <c r="H12"/>
  <c r="G12"/>
  <c r="F12"/>
  <c r="E12"/>
  <c r="T11"/>
  <c r="S11"/>
  <c r="R11"/>
  <c r="Q11"/>
  <c r="P11"/>
  <c r="O11"/>
  <c r="N11"/>
  <c r="M11"/>
  <c r="L11"/>
  <c r="K11"/>
  <c r="J11"/>
  <c r="I11"/>
  <c r="H11"/>
  <c r="G11"/>
  <c r="F11"/>
  <c r="E11"/>
  <c r="T10"/>
  <c r="S10"/>
  <c r="R10"/>
  <c r="Q10"/>
  <c r="P10"/>
  <c r="O10"/>
  <c r="N10"/>
  <c r="M10"/>
  <c r="L10"/>
  <c r="K10"/>
  <c r="J10"/>
  <c r="I10"/>
  <c r="H10"/>
  <c r="G10"/>
  <c r="F10"/>
  <c r="E10"/>
  <c r="T9"/>
  <c r="S9"/>
  <c r="R9"/>
  <c r="Q9"/>
  <c r="P9"/>
  <c r="O9"/>
  <c r="N9"/>
  <c r="M9"/>
  <c r="L9"/>
  <c r="K9"/>
  <c r="J9"/>
  <c r="I9"/>
  <c r="H9"/>
  <c r="G9"/>
  <c r="F9"/>
  <c r="E9"/>
  <c r="T8"/>
  <c r="S8"/>
  <c r="R8"/>
  <c r="Q8"/>
  <c r="P8"/>
  <c r="O8"/>
  <c r="N8"/>
  <c r="M8"/>
  <c r="L8"/>
  <c r="K8"/>
  <c r="J8"/>
  <c r="I8"/>
  <c r="H8"/>
  <c r="G8"/>
  <c r="F8"/>
  <c r="E8"/>
  <c r="T7"/>
  <c r="T37" s="1"/>
  <c r="S7"/>
  <c r="S37" s="1"/>
  <c r="R7"/>
  <c r="R37" s="1"/>
  <c r="Q7"/>
  <c r="Q37" s="1"/>
  <c r="P7"/>
  <c r="P37" s="1"/>
  <c r="O7"/>
  <c r="O37" s="1"/>
  <c r="N7"/>
  <c r="N37" s="1"/>
  <c r="M7"/>
  <c r="M37" s="1"/>
  <c r="L7"/>
  <c r="L37" s="1"/>
  <c r="K7"/>
  <c r="K37" s="1"/>
  <c r="J7"/>
  <c r="J37" s="1"/>
  <c r="I7"/>
  <c r="I37" s="1"/>
  <c r="H7"/>
  <c r="H37" s="1"/>
  <c r="G7"/>
  <c r="G37" s="1"/>
  <c r="F7"/>
  <c r="F37" s="1"/>
  <c r="E7"/>
  <c r="E37" s="1"/>
  <c r="T6"/>
  <c r="T36" s="1"/>
  <c r="S6"/>
  <c r="S36" s="1"/>
  <c r="R6"/>
  <c r="R36" s="1"/>
  <c r="Q6"/>
  <c r="Q36" s="1"/>
  <c r="P6"/>
  <c r="P36" s="1"/>
  <c r="O6"/>
  <c r="O36" s="1"/>
  <c r="N6"/>
  <c r="N36" s="1"/>
  <c r="M6"/>
  <c r="M36" s="1"/>
  <c r="L6"/>
  <c r="L36" s="1"/>
  <c r="K6"/>
  <c r="K36" s="1"/>
  <c r="J6"/>
  <c r="J36" s="1"/>
  <c r="I6"/>
  <c r="I36" s="1"/>
  <c r="H6"/>
  <c r="H36" s="1"/>
  <c r="G6"/>
  <c r="G36" s="1"/>
  <c r="F6"/>
  <c r="F36" s="1"/>
  <c r="E6"/>
  <c r="E36" s="1"/>
  <c r="T5"/>
  <c r="T35" s="1"/>
  <c r="S5"/>
  <c r="S35" s="1"/>
  <c r="R5"/>
  <c r="R35" s="1"/>
  <c r="Q5"/>
  <c r="Q35" s="1"/>
  <c r="P5"/>
  <c r="P35" s="1"/>
  <c r="O5"/>
  <c r="O35" s="1"/>
  <c r="N5"/>
  <c r="N35" s="1"/>
  <c r="M5"/>
  <c r="M35" s="1"/>
  <c r="L5"/>
  <c r="L35" s="1"/>
  <c r="K5"/>
  <c r="K35" s="1"/>
  <c r="J5"/>
  <c r="J35" s="1"/>
  <c r="I5"/>
  <c r="I35" s="1"/>
  <c r="H5"/>
  <c r="H35" s="1"/>
  <c r="G5"/>
  <c r="G35" s="1"/>
  <c r="F5"/>
  <c r="F35" s="1"/>
  <c r="E5"/>
  <c r="E35" s="1"/>
  <c r="T34" i="1"/>
  <c r="S34"/>
  <c r="R34"/>
  <c r="Q34"/>
  <c r="P34"/>
  <c r="O34"/>
  <c r="N34"/>
  <c r="M34"/>
  <c r="L34"/>
  <c r="K34"/>
  <c r="J34"/>
  <c r="I34"/>
  <c r="H34"/>
  <c r="G34"/>
  <c r="F34"/>
  <c r="E34"/>
  <c r="T33"/>
  <c r="S33"/>
  <c r="R33"/>
  <c r="Q33"/>
  <c r="P33"/>
  <c r="O33"/>
  <c r="N33"/>
  <c r="M33"/>
  <c r="L33"/>
  <c r="K33"/>
  <c r="J33"/>
  <c r="I33"/>
  <c r="H33"/>
  <c r="G33"/>
  <c r="F33"/>
  <c r="E33"/>
  <c r="T32"/>
  <c r="S32"/>
  <c r="R32"/>
  <c r="Q32"/>
  <c r="P32"/>
  <c r="O32"/>
  <c r="N32"/>
  <c r="M32"/>
  <c r="L32"/>
  <c r="K32"/>
  <c r="J32"/>
  <c r="I32"/>
  <c r="H32"/>
  <c r="G32"/>
  <c r="F32"/>
  <c r="E32"/>
  <c r="T31"/>
  <c r="S31"/>
  <c r="R31"/>
  <c r="Q31"/>
  <c r="P31"/>
  <c r="O31"/>
  <c r="N31"/>
  <c r="M31"/>
  <c r="L31"/>
  <c r="K31"/>
  <c r="J31"/>
  <c r="I31"/>
  <c r="D31" s="1"/>
  <c r="H31"/>
  <c r="G31"/>
  <c r="F31"/>
  <c r="E31"/>
  <c r="T30"/>
  <c r="S30"/>
  <c r="R30"/>
  <c r="Q30"/>
  <c r="P30"/>
  <c r="O30"/>
  <c r="N30"/>
  <c r="M30"/>
  <c r="L30"/>
  <c r="K30"/>
  <c r="J30"/>
  <c r="I30"/>
  <c r="H30"/>
  <c r="G30"/>
  <c r="F30"/>
  <c r="E30"/>
  <c r="T29"/>
  <c r="S29"/>
  <c r="R29"/>
  <c r="Q29"/>
  <c r="P29"/>
  <c r="O29"/>
  <c r="N29"/>
  <c r="M29"/>
  <c r="L29"/>
  <c r="K29"/>
  <c r="J29"/>
  <c r="I29"/>
  <c r="H29"/>
  <c r="G29"/>
  <c r="F29"/>
  <c r="E29"/>
  <c r="T28"/>
  <c r="S28"/>
  <c r="R28"/>
  <c r="Q28"/>
  <c r="P28"/>
  <c r="O28"/>
  <c r="N28"/>
  <c r="M28"/>
  <c r="L28"/>
  <c r="K28"/>
  <c r="J28"/>
  <c r="I28"/>
  <c r="H28"/>
  <c r="G28"/>
  <c r="F28"/>
  <c r="E28"/>
  <c r="T27"/>
  <c r="S27"/>
  <c r="R27"/>
  <c r="Q27"/>
  <c r="P27"/>
  <c r="O27"/>
  <c r="N27"/>
  <c r="M27"/>
  <c r="L27"/>
  <c r="K27"/>
  <c r="J27"/>
  <c r="I27"/>
  <c r="H27"/>
  <c r="G27"/>
  <c r="F27"/>
  <c r="E27"/>
  <c r="T26"/>
  <c r="S26"/>
  <c r="R26"/>
  <c r="Q26"/>
  <c r="P26"/>
  <c r="O26"/>
  <c r="N26"/>
  <c r="M26"/>
  <c r="L26"/>
  <c r="K26"/>
  <c r="J26"/>
  <c r="I26"/>
  <c r="H26"/>
  <c r="G26"/>
  <c r="F26"/>
  <c r="E26"/>
  <c r="T25"/>
  <c r="S25"/>
  <c r="R25"/>
  <c r="Q25"/>
  <c r="P25"/>
  <c r="O25"/>
  <c r="N25"/>
  <c r="M25"/>
  <c r="L25"/>
  <c r="K25"/>
  <c r="J25"/>
  <c r="I25"/>
  <c r="D25" s="1"/>
  <c r="H25"/>
  <c r="G25"/>
  <c r="F25"/>
  <c r="E25"/>
  <c r="T24"/>
  <c r="S24"/>
  <c r="R24"/>
  <c r="Q24"/>
  <c r="P24"/>
  <c r="O24"/>
  <c r="N24"/>
  <c r="M24"/>
  <c r="L24"/>
  <c r="K24"/>
  <c r="J24"/>
  <c r="I24"/>
  <c r="H24"/>
  <c r="G24"/>
  <c r="F24"/>
  <c r="E24"/>
  <c r="T23"/>
  <c r="S23"/>
  <c r="R23"/>
  <c r="Q23"/>
  <c r="P23"/>
  <c r="O23"/>
  <c r="N23"/>
  <c r="M23"/>
  <c r="L23"/>
  <c r="K23"/>
  <c r="J23"/>
  <c r="I23"/>
  <c r="H23"/>
  <c r="G23"/>
  <c r="F23"/>
  <c r="E23"/>
  <c r="T22"/>
  <c r="S22"/>
  <c r="R22"/>
  <c r="Q22"/>
  <c r="P22"/>
  <c r="O22"/>
  <c r="N22"/>
  <c r="M22"/>
  <c r="L22"/>
  <c r="K22"/>
  <c r="J22"/>
  <c r="D22" s="1"/>
  <c r="I22"/>
  <c r="H22"/>
  <c r="G22"/>
  <c r="F22"/>
  <c r="E22"/>
  <c r="T21"/>
  <c r="S21"/>
  <c r="R21"/>
  <c r="Q21"/>
  <c r="P21"/>
  <c r="O21"/>
  <c r="N21"/>
  <c r="M21"/>
  <c r="L21"/>
  <c r="K21"/>
  <c r="J21"/>
  <c r="I21"/>
  <c r="H21"/>
  <c r="G21"/>
  <c r="F21"/>
  <c r="E21"/>
  <c r="T20"/>
  <c r="S20"/>
  <c r="R20"/>
  <c r="Q20"/>
  <c r="P20"/>
  <c r="O20"/>
  <c r="N20"/>
  <c r="M20"/>
  <c r="L20"/>
  <c r="K20"/>
  <c r="J20"/>
  <c r="I20"/>
  <c r="H20"/>
  <c r="G20"/>
  <c r="F20"/>
  <c r="E20"/>
  <c r="T19"/>
  <c r="S19"/>
  <c r="R19"/>
  <c r="Q19"/>
  <c r="P19"/>
  <c r="O19"/>
  <c r="N19"/>
  <c r="M19"/>
  <c r="L19"/>
  <c r="K19"/>
  <c r="J19"/>
  <c r="I19"/>
  <c r="H19"/>
  <c r="G19"/>
  <c r="F19"/>
  <c r="E19"/>
  <c r="T18"/>
  <c r="S18"/>
  <c r="R18"/>
  <c r="Q18"/>
  <c r="P18"/>
  <c r="O18"/>
  <c r="N18"/>
  <c r="M18"/>
  <c r="L18"/>
  <c r="K18"/>
  <c r="J18"/>
  <c r="I18"/>
  <c r="H18"/>
  <c r="G18"/>
  <c r="F18"/>
  <c r="E18"/>
  <c r="T17"/>
  <c r="S17"/>
  <c r="R17"/>
  <c r="Q17"/>
  <c r="P17"/>
  <c r="O17"/>
  <c r="N17"/>
  <c r="M17"/>
  <c r="L17"/>
  <c r="K17"/>
  <c r="J17"/>
  <c r="I17"/>
  <c r="H17"/>
  <c r="G17"/>
  <c r="F17"/>
  <c r="E17"/>
  <c r="T16"/>
  <c r="S16"/>
  <c r="R16"/>
  <c r="Q16"/>
  <c r="P16"/>
  <c r="O16"/>
  <c r="N16"/>
  <c r="M16"/>
  <c r="L16"/>
  <c r="K16"/>
  <c r="J16"/>
  <c r="I16"/>
  <c r="H16"/>
  <c r="G16"/>
  <c r="F16"/>
  <c r="E16"/>
  <c r="T15"/>
  <c r="S15"/>
  <c r="R15"/>
  <c r="Q15"/>
  <c r="P15"/>
  <c r="D15" s="1"/>
  <c r="O15"/>
  <c r="N15"/>
  <c r="M15"/>
  <c r="L15"/>
  <c r="K15"/>
  <c r="J15"/>
  <c r="I15"/>
  <c r="H15"/>
  <c r="G15"/>
  <c r="F15"/>
  <c r="E15"/>
  <c r="T14"/>
  <c r="S14"/>
  <c r="R14"/>
  <c r="Q14"/>
  <c r="P14"/>
  <c r="O14"/>
  <c r="N14"/>
  <c r="M14"/>
  <c r="L14"/>
  <c r="K14"/>
  <c r="J14"/>
  <c r="I14"/>
  <c r="H14"/>
  <c r="G14"/>
  <c r="F14"/>
  <c r="E14"/>
  <c r="T13"/>
  <c r="S13"/>
  <c r="R13"/>
  <c r="Q13"/>
  <c r="P13"/>
  <c r="O13"/>
  <c r="N13"/>
  <c r="M13"/>
  <c r="L13"/>
  <c r="K13"/>
  <c r="J13"/>
  <c r="I13"/>
  <c r="H13"/>
  <c r="G13"/>
  <c r="F13"/>
  <c r="E13"/>
  <c r="T12"/>
  <c r="S12"/>
  <c r="R12"/>
  <c r="Q12"/>
  <c r="P12"/>
  <c r="O12"/>
  <c r="D12" s="1"/>
  <c r="N12"/>
  <c r="M12"/>
  <c r="L12"/>
  <c r="K12"/>
  <c r="J12"/>
  <c r="I12"/>
  <c r="H12"/>
  <c r="G12"/>
  <c r="F12"/>
  <c r="E12"/>
  <c r="T11"/>
  <c r="S11"/>
  <c r="R11"/>
  <c r="Q11"/>
  <c r="P11"/>
  <c r="O11"/>
  <c r="N11"/>
  <c r="M11"/>
  <c r="L11"/>
  <c r="K11"/>
  <c r="J11"/>
  <c r="I11"/>
  <c r="H11"/>
  <c r="G11"/>
  <c r="F11"/>
  <c r="E11"/>
  <c r="T10"/>
  <c r="S10"/>
  <c r="R10"/>
  <c r="Q10"/>
  <c r="P10"/>
  <c r="O10"/>
  <c r="N10"/>
  <c r="M10"/>
  <c r="L10"/>
  <c r="K10"/>
  <c r="J10"/>
  <c r="I10"/>
  <c r="H10"/>
  <c r="G10"/>
  <c r="F10"/>
  <c r="E10"/>
  <c r="T9"/>
  <c r="S9"/>
  <c r="R9"/>
  <c r="Q9"/>
  <c r="P9"/>
  <c r="O9"/>
  <c r="N9"/>
  <c r="M9"/>
  <c r="D9" s="1"/>
  <c r="L9"/>
  <c r="K9"/>
  <c r="J9"/>
  <c r="I9"/>
  <c r="H9"/>
  <c r="G9"/>
  <c r="F9"/>
  <c r="E9"/>
  <c r="T8"/>
  <c r="S8"/>
  <c r="R8"/>
  <c r="Q8"/>
  <c r="P8"/>
  <c r="O8"/>
  <c r="N8"/>
  <c r="M8"/>
  <c r="L8"/>
  <c r="K8"/>
  <c r="J8"/>
  <c r="I8"/>
  <c r="H8"/>
  <c r="G8"/>
  <c r="F8"/>
  <c r="E8"/>
  <c r="T7"/>
  <c r="S7"/>
  <c r="R7"/>
  <c r="Q7"/>
  <c r="P7"/>
  <c r="O7"/>
  <c r="N7"/>
  <c r="M7"/>
  <c r="L7"/>
  <c r="K7"/>
  <c r="J7"/>
  <c r="I7"/>
  <c r="H7"/>
  <c r="H37" s="1"/>
  <c r="G7"/>
  <c r="G37" s="1"/>
  <c r="F7"/>
  <c r="F37" s="1"/>
  <c r="E7"/>
  <c r="E37" s="1"/>
  <c r="T6"/>
  <c r="S6"/>
  <c r="R6"/>
  <c r="Q6"/>
  <c r="P6"/>
  <c r="O6"/>
  <c r="N6"/>
  <c r="M6"/>
  <c r="L6"/>
  <c r="K6"/>
  <c r="J6"/>
  <c r="I6"/>
  <c r="H6"/>
  <c r="H36" s="1"/>
  <c r="G6"/>
  <c r="G36" s="1"/>
  <c r="F6"/>
  <c r="F36" s="1"/>
  <c r="E6"/>
  <c r="E36" s="1"/>
  <c r="T5"/>
  <c r="S5"/>
  <c r="R5"/>
  <c r="Q5"/>
  <c r="P5"/>
  <c r="O5"/>
  <c r="N5"/>
  <c r="M5"/>
  <c r="L5"/>
  <c r="K5"/>
  <c r="J5"/>
  <c r="I5"/>
  <c r="H5"/>
  <c r="H35" s="1"/>
  <c r="G5"/>
  <c r="G35" s="1"/>
  <c r="F5"/>
  <c r="F35" s="1"/>
  <c r="E5"/>
  <c r="D34" i="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20" i="1"/>
  <c r="D4" i="3" l="1"/>
  <c r="D4" i="7"/>
  <c r="M35" i="1"/>
  <c r="H4" i="7"/>
  <c r="H4" i="3"/>
  <c r="Q35" i="1"/>
  <c r="L4" i="7"/>
  <c r="L4" i="3"/>
  <c r="D5" i="7"/>
  <c r="D5" i="3"/>
  <c r="M36" i="1"/>
  <c r="H5" i="7"/>
  <c r="H5" i="3"/>
  <c r="Q36" i="1"/>
  <c r="L5" i="3"/>
  <c r="L5" i="7"/>
  <c r="I37" i="1"/>
  <c r="D6" i="7"/>
  <c r="D6" i="3"/>
  <c r="M37" i="1"/>
  <c r="H6" i="3"/>
  <c r="H6" i="7"/>
  <c r="Q37" i="1"/>
  <c r="L6" i="3"/>
  <c r="L6" i="7"/>
  <c r="D8" i="1"/>
  <c r="D7" i="7"/>
  <c r="D7" i="3"/>
  <c r="H7" i="7"/>
  <c r="H7" i="3"/>
  <c r="L7" i="7"/>
  <c r="L7" i="3"/>
  <c r="D8" i="7"/>
  <c r="D8" i="3"/>
  <c r="H8" i="7"/>
  <c r="H8" i="3"/>
  <c r="L8"/>
  <c r="L8" i="7"/>
  <c r="D10" i="1"/>
  <c r="D9" i="7"/>
  <c r="D9" i="3"/>
  <c r="H9" i="7"/>
  <c r="H9" i="3"/>
  <c r="L9" i="7"/>
  <c r="L9" i="3"/>
  <c r="D11" i="1"/>
  <c r="D10" i="3"/>
  <c r="D10" i="7"/>
  <c r="H10" i="3"/>
  <c r="H10" i="7"/>
  <c r="L10"/>
  <c r="L10" i="3"/>
  <c r="D11"/>
  <c r="D11" i="7"/>
  <c r="H11"/>
  <c r="H11" i="3"/>
  <c r="L11" i="7"/>
  <c r="L11" i="3"/>
  <c r="D13" i="1"/>
  <c r="D12" i="7"/>
  <c r="D12" i="3"/>
  <c r="H12"/>
  <c r="H12" i="7"/>
  <c r="L12" i="3"/>
  <c r="L12" i="7"/>
  <c r="D14" i="1"/>
  <c r="D13" i="3"/>
  <c r="D13" i="7"/>
  <c r="H13"/>
  <c r="H13" i="3"/>
  <c r="L13" i="7"/>
  <c r="L13" i="3"/>
  <c r="D14"/>
  <c r="D14" i="7"/>
  <c r="H14" i="3"/>
  <c r="H14" i="7"/>
  <c r="L14"/>
  <c r="L14" i="3"/>
  <c r="D16" i="1"/>
  <c r="D15" i="7"/>
  <c r="D15" i="3"/>
  <c r="H15" i="7"/>
  <c r="H15" i="3"/>
  <c r="L15" i="7"/>
  <c r="L15" i="3"/>
  <c r="D17" i="1"/>
  <c r="D16" i="3"/>
  <c r="D16" i="7"/>
  <c r="H16"/>
  <c r="H16" i="3"/>
  <c r="L16" i="7"/>
  <c r="L16" i="3"/>
  <c r="D18" i="1"/>
  <c r="D17" i="7"/>
  <c r="D17" i="3"/>
  <c r="H17" i="7"/>
  <c r="H17" i="3"/>
  <c r="L17" i="7"/>
  <c r="L17" i="3"/>
  <c r="D19" i="1"/>
  <c r="D18" i="7"/>
  <c r="D18" i="3"/>
  <c r="H18" i="7"/>
  <c r="H18" i="3"/>
  <c r="L18"/>
  <c r="L18" i="7"/>
  <c r="D19"/>
  <c r="D19" i="3"/>
  <c r="H19" i="7"/>
  <c r="H19" i="3"/>
  <c r="L19"/>
  <c r="L19" i="7"/>
  <c r="D21" i="1"/>
  <c r="D20" i="7"/>
  <c r="D20" i="3"/>
  <c r="H20"/>
  <c r="H20" i="7"/>
  <c r="L20" i="3"/>
  <c r="L20" i="7"/>
  <c r="D21" i="3"/>
  <c r="D21" i="7"/>
  <c r="H21"/>
  <c r="H21" i="3"/>
  <c r="L21" i="7"/>
  <c r="L21" i="3"/>
  <c r="D23" i="1"/>
  <c r="D22" i="3"/>
  <c r="D22" i="7"/>
  <c r="H22" i="3"/>
  <c r="H22" i="7"/>
  <c r="L22"/>
  <c r="L22" i="3"/>
  <c r="D24" i="1"/>
  <c r="D23" i="3"/>
  <c r="D23" i="7"/>
  <c r="H23"/>
  <c r="H23" i="3"/>
  <c r="L23" i="7"/>
  <c r="L23" i="3"/>
  <c r="D24" i="7"/>
  <c r="D24" i="3"/>
  <c r="H24" i="7"/>
  <c r="H24" i="3"/>
  <c r="L24" i="7"/>
  <c r="L24" i="3"/>
  <c r="D26" i="1"/>
  <c r="D25" i="7"/>
  <c r="D25" i="3"/>
  <c r="H25" i="7"/>
  <c r="H25" i="3"/>
  <c r="L25" i="7"/>
  <c r="L25" i="3"/>
  <c r="D27" i="1"/>
  <c r="D26" i="7"/>
  <c r="D26" i="3"/>
  <c r="H26" i="7"/>
  <c r="H26" i="3"/>
  <c r="L26"/>
  <c r="L26" i="7"/>
  <c r="D28" i="1"/>
  <c r="D27" i="7"/>
  <c r="D27" i="3"/>
  <c r="H27" i="7"/>
  <c r="H27" i="3"/>
  <c r="L27"/>
  <c r="L27" i="7"/>
  <c r="D29" i="1"/>
  <c r="D28" i="7"/>
  <c r="D28" i="3"/>
  <c r="H28" i="7"/>
  <c r="H28" i="3"/>
  <c r="L28" i="7"/>
  <c r="L28" i="3"/>
  <c r="D30" i="1"/>
  <c r="D29" i="3"/>
  <c r="D29" i="7"/>
  <c r="H29"/>
  <c r="H29" i="3"/>
  <c r="L29" i="7"/>
  <c r="L29" i="3"/>
  <c r="D30"/>
  <c r="D30" i="7"/>
  <c r="H30"/>
  <c r="H30" i="3"/>
  <c r="L30" i="7"/>
  <c r="L30" i="3"/>
  <c r="D32" i="1"/>
  <c r="D31" i="7"/>
  <c r="D31" i="3"/>
  <c r="H31" i="7"/>
  <c r="H31" i="3"/>
  <c r="L31" i="7"/>
  <c r="L31" i="3"/>
  <c r="D33" i="1"/>
  <c r="D32" i="7"/>
  <c r="D32" i="3"/>
  <c r="H32" i="7"/>
  <c r="H32" i="3"/>
  <c r="L32" i="7"/>
  <c r="L32" i="3"/>
  <c r="D34" i="1"/>
  <c r="D33" i="7"/>
  <c r="D33" i="3"/>
  <c r="H33" i="7"/>
  <c r="H33" i="3"/>
  <c r="L33" i="7"/>
  <c r="L33" i="3"/>
  <c r="J35" i="1"/>
  <c r="E4" i="3"/>
  <c r="E4" i="7"/>
  <c r="N35" i="1"/>
  <c r="I4" i="3"/>
  <c r="I4" i="7"/>
  <c r="R35" i="1"/>
  <c r="M4" i="7"/>
  <c r="M4" i="3"/>
  <c r="J36" i="1"/>
  <c r="E5" i="3"/>
  <c r="E5" i="7"/>
  <c r="N36" i="1"/>
  <c r="I5" i="7"/>
  <c r="I5" i="3"/>
  <c r="R36" i="1"/>
  <c r="M5" i="7"/>
  <c r="M5" i="3"/>
  <c r="J37" i="1"/>
  <c r="D37" s="1"/>
  <c r="E6" i="3"/>
  <c r="E6" i="7"/>
  <c r="N37" i="1"/>
  <c r="I6" i="7"/>
  <c r="I6" i="3"/>
  <c r="R37" i="1"/>
  <c r="M6" i="3"/>
  <c r="M6" i="7"/>
  <c r="E7"/>
  <c r="E7" i="3"/>
  <c r="I7" i="7"/>
  <c r="I7" i="3"/>
  <c r="M7" i="7"/>
  <c r="M7" i="3"/>
  <c r="E8"/>
  <c r="E8" i="7"/>
  <c r="I8" i="3"/>
  <c r="I8" i="7"/>
  <c r="M8"/>
  <c r="M8" i="3"/>
  <c r="E9"/>
  <c r="E9" i="7"/>
  <c r="I9"/>
  <c r="I9" i="3"/>
  <c r="M9" i="7"/>
  <c r="M9" i="3"/>
  <c r="E10"/>
  <c r="E10" i="7"/>
  <c r="I10"/>
  <c r="I10" i="3"/>
  <c r="M10"/>
  <c r="M10" i="7"/>
  <c r="E11"/>
  <c r="E11" i="3"/>
  <c r="I11"/>
  <c r="I11" i="7"/>
  <c r="M11"/>
  <c r="M11" i="3"/>
  <c r="E12" i="7"/>
  <c r="E12" i="3"/>
  <c r="I12" i="7"/>
  <c r="I12" i="3"/>
  <c r="M12"/>
  <c r="M12" i="7"/>
  <c r="E13" i="3"/>
  <c r="E13" i="7"/>
  <c r="I13"/>
  <c r="I13" i="3"/>
  <c r="M13" i="7"/>
  <c r="M13" i="3"/>
  <c r="E14"/>
  <c r="E14" i="7"/>
  <c r="I14"/>
  <c r="I14" i="3"/>
  <c r="M14"/>
  <c r="M14" i="7"/>
  <c r="E15"/>
  <c r="E15" i="3"/>
  <c r="I15" i="7"/>
  <c r="I15" i="3"/>
  <c r="M15" i="7"/>
  <c r="M15" i="3"/>
  <c r="E16"/>
  <c r="E16" i="7"/>
  <c r="I16"/>
  <c r="I16" i="3"/>
  <c r="M16" i="7"/>
  <c r="M16" i="3"/>
  <c r="E17"/>
  <c r="E17" i="7"/>
  <c r="I17"/>
  <c r="I17" i="3"/>
  <c r="M17" i="7"/>
  <c r="M17" i="3"/>
  <c r="E18"/>
  <c r="E18" i="7"/>
  <c r="I18"/>
  <c r="I18" i="3"/>
  <c r="M18" i="7"/>
  <c r="M18" i="3"/>
  <c r="E19" i="7"/>
  <c r="E19" i="3"/>
  <c r="I19" i="7"/>
  <c r="I19" i="3"/>
  <c r="M19" i="7"/>
  <c r="M19" i="3"/>
  <c r="E20" i="7"/>
  <c r="E20" i="3"/>
  <c r="I20" i="7"/>
  <c r="I20" i="3"/>
  <c r="M20"/>
  <c r="M20" i="7"/>
  <c r="E21" i="3"/>
  <c r="E21" i="7"/>
  <c r="I21"/>
  <c r="I21" i="3"/>
  <c r="M21" i="7"/>
  <c r="M21" i="3"/>
  <c r="E22"/>
  <c r="E22" i="7"/>
  <c r="I22"/>
  <c r="I22" i="3"/>
  <c r="M22" i="7"/>
  <c r="M22" i="3"/>
  <c r="E23" i="7"/>
  <c r="E23" i="3"/>
  <c r="I23"/>
  <c r="I23" i="7"/>
  <c r="M23"/>
  <c r="M23" i="3"/>
  <c r="E24" i="7"/>
  <c r="E24" i="3"/>
  <c r="I24" i="7"/>
  <c r="I24" i="3"/>
  <c r="M24" i="7"/>
  <c r="M24" i="3"/>
  <c r="E25" i="7"/>
  <c r="E25" i="3"/>
  <c r="I25" i="7"/>
  <c r="I25" i="3"/>
  <c r="M25" i="7"/>
  <c r="M25" i="3"/>
  <c r="E26"/>
  <c r="E26" i="7"/>
  <c r="I26"/>
  <c r="I26" i="3"/>
  <c r="M26" i="7"/>
  <c r="M26" i="3"/>
  <c r="E27" i="7"/>
  <c r="E27" i="3"/>
  <c r="I27" i="7"/>
  <c r="I27" i="3"/>
  <c r="M27" i="7"/>
  <c r="M27" i="3"/>
  <c r="E28" i="7"/>
  <c r="E28" i="3"/>
  <c r="I28" i="7"/>
  <c r="I28" i="3"/>
  <c r="M28"/>
  <c r="M28" i="7"/>
  <c r="E29"/>
  <c r="E29" i="3"/>
  <c r="I29" i="7"/>
  <c r="I29" i="3"/>
  <c r="M29"/>
  <c r="M29" i="7"/>
  <c r="E30" i="3"/>
  <c r="E30" i="7"/>
  <c r="I30" i="3"/>
  <c r="I30" i="7"/>
  <c r="M30"/>
  <c r="M30" i="3"/>
  <c r="E31" i="7"/>
  <c r="E31" i="3"/>
  <c r="I31"/>
  <c r="I31" i="7"/>
  <c r="M31"/>
  <c r="M31" i="3"/>
  <c r="E32" i="7"/>
  <c r="E32" i="3"/>
  <c r="I32" i="7"/>
  <c r="I32" i="3"/>
  <c r="M32" i="7"/>
  <c r="M32" i="3"/>
  <c r="E33" i="7"/>
  <c r="E33" i="3"/>
  <c r="I33" i="7"/>
  <c r="I33" i="3"/>
  <c r="M33" i="7"/>
  <c r="M33" i="3"/>
  <c r="K35" i="1"/>
  <c r="F4" i="7"/>
  <c r="F4" i="3"/>
  <c r="O35" i="1"/>
  <c r="J4" i="7"/>
  <c r="J4" i="3"/>
  <c r="S35" i="1"/>
  <c r="N4" i="3"/>
  <c r="N4" i="7"/>
  <c r="K36" i="1"/>
  <c r="F5" i="7"/>
  <c r="F5" i="3"/>
  <c r="O36" i="1"/>
  <c r="J5" i="3"/>
  <c r="J5" i="7"/>
  <c r="S36" i="1"/>
  <c r="N5" i="3"/>
  <c r="N5" i="7"/>
  <c r="K37" i="1"/>
  <c r="F6" i="7"/>
  <c r="F6" i="3"/>
  <c r="O37" i="1"/>
  <c r="J6" i="7"/>
  <c r="J6" i="3"/>
  <c r="S37" i="1"/>
  <c r="N6" i="7"/>
  <c r="N6" i="3"/>
  <c r="F7" i="7"/>
  <c r="F7" i="3"/>
  <c r="J7" i="7"/>
  <c r="J7" i="3"/>
  <c r="N7" i="7"/>
  <c r="N7" i="3"/>
  <c r="F8" i="7"/>
  <c r="F8" i="3"/>
  <c r="J8"/>
  <c r="J8" i="7"/>
  <c r="N8"/>
  <c r="N8" i="3"/>
  <c r="F9"/>
  <c r="F9" i="7"/>
  <c r="J9" i="3"/>
  <c r="J9" i="7"/>
  <c r="N9"/>
  <c r="N9" i="3"/>
  <c r="F10" i="7"/>
  <c r="F10" i="3"/>
  <c r="J10"/>
  <c r="J10" i="7"/>
  <c r="N10"/>
  <c r="N10" i="3"/>
  <c r="F11" i="7"/>
  <c r="F11" i="3"/>
  <c r="J11" i="7"/>
  <c r="J11" i="3"/>
  <c r="N11"/>
  <c r="N11" i="7"/>
  <c r="F12"/>
  <c r="F12" i="3"/>
  <c r="J12" i="7"/>
  <c r="J12" i="3"/>
  <c r="N12" i="7"/>
  <c r="N12" i="3"/>
  <c r="F13" i="7"/>
  <c r="F13" i="3"/>
  <c r="J13"/>
  <c r="J13" i="7"/>
  <c r="N13"/>
  <c r="N13" i="3"/>
  <c r="F14" i="7"/>
  <c r="F14" i="3"/>
  <c r="J14"/>
  <c r="J14" i="7"/>
  <c r="N14"/>
  <c r="N14" i="3"/>
  <c r="F15" i="7"/>
  <c r="F15" i="3"/>
  <c r="J15" i="7"/>
  <c r="J15" i="3"/>
  <c r="N15" i="7"/>
  <c r="N15" i="3"/>
  <c r="F16" i="7"/>
  <c r="F16" i="3"/>
  <c r="J16"/>
  <c r="J16" i="7"/>
  <c r="N16"/>
  <c r="N16" i="3"/>
  <c r="F17"/>
  <c r="F17" i="7"/>
  <c r="J17" i="3"/>
  <c r="J17" i="7"/>
  <c r="N17"/>
  <c r="N17" i="3"/>
  <c r="F18"/>
  <c r="F18" i="7"/>
  <c r="J18" i="3"/>
  <c r="J18" i="7"/>
  <c r="N18"/>
  <c r="N18" i="3"/>
  <c r="F19"/>
  <c r="F19" i="7"/>
  <c r="J19"/>
  <c r="J19" i="3"/>
  <c r="N19" i="7"/>
  <c r="N19" i="3"/>
  <c r="F20" i="7"/>
  <c r="F20" i="3"/>
  <c r="J20" i="7"/>
  <c r="J20" i="3"/>
  <c r="N20" i="7"/>
  <c r="N20" i="3"/>
  <c r="F21" i="7"/>
  <c r="F21" i="3"/>
  <c r="J21"/>
  <c r="J21" i="7"/>
  <c r="N21"/>
  <c r="N21" i="3"/>
  <c r="F22" i="7"/>
  <c r="F22" i="3"/>
  <c r="J22"/>
  <c r="J22" i="7"/>
  <c r="N22"/>
  <c r="N22" i="3"/>
  <c r="F23" i="7"/>
  <c r="F23" i="3"/>
  <c r="J23" i="7"/>
  <c r="J23" i="3"/>
  <c r="N23"/>
  <c r="N23" i="7"/>
  <c r="F24"/>
  <c r="F24" i="3"/>
  <c r="J24" i="7"/>
  <c r="J24" i="3"/>
  <c r="N24" i="7"/>
  <c r="N24" i="3"/>
  <c r="F25" i="7"/>
  <c r="F25" i="3"/>
  <c r="J25" i="7"/>
  <c r="J25" i="3"/>
  <c r="N25" i="7"/>
  <c r="N25" i="3"/>
  <c r="F26"/>
  <c r="F26" i="7"/>
  <c r="J26"/>
  <c r="J26" i="3"/>
  <c r="N26" i="7"/>
  <c r="N26" i="3"/>
  <c r="F27"/>
  <c r="F27" i="7"/>
  <c r="J27" i="3"/>
  <c r="J27" i="7"/>
  <c r="N27"/>
  <c r="N27" i="3"/>
  <c r="F28" i="7"/>
  <c r="F28" i="3"/>
  <c r="J28" i="7"/>
  <c r="J28" i="3"/>
  <c r="N28" i="7"/>
  <c r="N28" i="3"/>
  <c r="F29" i="7"/>
  <c r="F29" i="3"/>
  <c r="J29"/>
  <c r="J29" i="7"/>
  <c r="N29"/>
  <c r="N29" i="3"/>
  <c r="F30" i="7"/>
  <c r="F30" i="3"/>
  <c r="J30" i="7"/>
  <c r="J30" i="3"/>
  <c r="N30"/>
  <c r="N30" i="7"/>
  <c r="F31"/>
  <c r="F31" i="3"/>
  <c r="J31"/>
  <c r="J31" i="7"/>
  <c r="N31" i="3"/>
  <c r="N31" i="7"/>
  <c r="F32" i="3"/>
  <c r="F32" i="7"/>
  <c r="J32" i="3"/>
  <c r="J32" i="7"/>
  <c r="N32"/>
  <c r="N32" i="3"/>
  <c r="F33" i="7"/>
  <c r="F33" i="3"/>
  <c r="J33" i="7"/>
  <c r="J33" i="3"/>
  <c r="N33" i="7"/>
  <c r="N33" i="3"/>
  <c r="L35" i="1"/>
  <c r="G4" i="3"/>
  <c r="G4" i="7"/>
  <c r="P35" i="1"/>
  <c r="K4" i="3"/>
  <c r="K4" i="7"/>
  <c r="T35" i="1"/>
  <c r="O4" i="7"/>
  <c r="O4" i="3"/>
  <c r="L36" i="1"/>
  <c r="G5" i="3"/>
  <c r="G5" i="7"/>
  <c r="P36" i="1"/>
  <c r="K5" i="7"/>
  <c r="K5" i="3"/>
  <c r="T36" i="1"/>
  <c r="O5" i="7"/>
  <c r="O5" i="3"/>
  <c r="L37" i="1"/>
  <c r="G6" i="7"/>
  <c r="G6" i="3"/>
  <c r="P37" i="1"/>
  <c r="K6" i="3"/>
  <c r="K6" i="7"/>
  <c r="T37" i="1"/>
  <c r="O6" i="7"/>
  <c r="O6" i="3"/>
  <c r="G7" i="7"/>
  <c r="G7" i="3"/>
  <c r="K7" i="7"/>
  <c r="K7" i="3"/>
  <c r="O7" i="7"/>
  <c r="O7" i="3"/>
  <c r="G8"/>
  <c r="G8" i="7"/>
  <c r="K8" i="3"/>
  <c r="K8" i="7"/>
  <c r="O8"/>
  <c r="O8" i="3"/>
  <c r="G9" i="7"/>
  <c r="G9" i="3"/>
  <c r="K9"/>
  <c r="K9" i="7"/>
  <c r="O9" i="3"/>
  <c r="O9" i="7"/>
  <c r="G10"/>
  <c r="G10" i="3"/>
  <c r="K10" i="7"/>
  <c r="K10" i="3"/>
  <c r="O10" i="7"/>
  <c r="O10" i="3"/>
  <c r="G11" i="7"/>
  <c r="G11" i="3"/>
  <c r="K11" i="7"/>
  <c r="K11" i="3"/>
  <c r="O11" i="7"/>
  <c r="O11" i="3"/>
  <c r="G12"/>
  <c r="G12" i="7"/>
  <c r="K12"/>
  <c r="K12" i="3"/>
  <c r="O12" i="7"/>
  <c r="O12" i="3"/>
  <c r="G13"/>
  <c r="G13" i="7"/>
  <c r="K13"/>
  <c r="K13" i="3"/>
  <c r="O13"/>
  <c r="O13" i="7"/>
  <c r="G14"/>
  <c r="G14" i="3"/>
  <c r="K14" i="7"/>
  <c r="K14" i="3"/>
  <c r="O14" i="7"/>
  <c r="O14" i="3"/>
  <c r="G15" i="7"/>
  <c r="G15" i="3"/>
  <c r="K15" i="7"/>
  <c r="K15" i="3"/>
  <c r="O15" i="7"/>
  <c r="O15" i="3"/>
  <c r="G16" i="7"/>
  <c r="G16" i="3"/>
  <c r="K16" i="7"/>
  <c r="K16" i="3"/>
  <c r="O16"/>
  <c r="O16" i="7"/>
  <c r="G17"/>
  <c r="G17" i="3"/>
  <c r="K17"/>
  <c r="K17" i="7"/>
  <c r="O17" i="3"/>
  <c r="O17" i="7"/>
  <c r="G18"/>
  <c r="G18" i="3"/>
  <c r="K18"/>
  <c r="K18" i="7"/>
  <c r="O18"/>
  <c r="O18" i="3"/>
  <c r="G19" i="7"/>
  <c r="G19" i="3"/>
  <c r="K19"/>
  <c r="K19" i="7"/>
  <c r="O19"/>
  <c r="O19" i="3"/>
  <c r="G20"/>
  <c r="G20" i="7"/>
  <c r="K20"/>
  <c r="K20" i="3"/>
  <c r="O20" i="7"/>
  <c r="O20" i="3"/>
  <c r="G21"/>
  <c r="G21" i="7"/>
  <c r="K21"/>
  <c r="K21" i="3"/>
  <c r="O21"/>
  <c r="O21" i="7"/>
  <c r="G22"/>
  <c r="G22" i="3"/>
  <c r="K22" i="7"/>
  <c r="K22" i="3"/>
  <c r="O22" i="7"/>
  <c r="O22" i="3"/>
  <c r="G23" i="7"/>
  <c r="G23" i="3"/>
  <c r="K23" i="7"/>
  <c r="K23" i="3"/>
  <c r="O23" i="7"/>
  <c r="O23" i="3"/>
  <c r="G24" i="7"/>
  <c r="G24" i="3"/>
  <c r="K24" i="7"/>
  <c r="K24" i="3"/>
  <c r="O24" i="7"/>
  <c r="O24" i="3"/>
  <c r="G25" i="7"/>
  <c r="G25" i="3"/>
  <c r="K25" i="7"/>
  <c r="K25" i="3"/>
  <c r="O25" i="7"/>
  <c r="O25" i="3"/>
  <c r="G26" i="7"/>
  <c r="G26" i="3"/>
  <c r="K26"/>
  <c r="K26" i="7"/>
  <c r="O26"/>
  <c r="O26" i="3"/>
  <c r="G27" i="7"/>
  <c r="G27" i="3"/>
  <c r="K27"/>
  <c r="K27" i="7"/>
  <c r="O27"/>
  <c r="O27" i="3"/>
  <c r="G28"/>
  <c r="G28" i="7"/>
  <c r="K28" i="3"/>
  <c r="K28" i="7"/>
  <c r="O28"/>
  <c r="O28" i="3"/>
  <c r="G29"/>
  <c r="G29" i="7"/>
  <c r="K29"/>
  <c r="K29" i="3"/>
  <c r="O29"/>
  <c r="O29" i="7"/>
  <c r="G30"/>
  <c r="G30" i="3"/>
  <c r="K30" i="7"/>
  <c r="K30" i="3"/>
  <c r="O30"/>
  <c r="O30" i="7"/>
  <c r="G31"/>
  <c r="G31" i="3"/>
  <c r="K31" i="7"/>
  <c r="K31" i="3"/>
  <c r="O31"/>
  <c r="O31" i="7"/>
  <c r="G32"/>
  <c r="G32" i="3"/>
  <c r="K32" i="7"/>
  <c r="K32" i="3"/>
  <c r="O32"/>
  <c r="O32" i="7"/>
  <c r="G33"/>
  <c r="G33" i="3"/>
  <c r="K33" i="7"/>
  <c r="K33" i="3"/>
  <c r="O33" i="7"/>
  <c r="O33" i="3"/>
  <c r="D5" i="1"/>
  <c r="D6"/>
  <c r="D35" i="4"/>
  <c r="D36"/>
  <c r="D37"/>
  <c r="E35" i="1"/>
  <c r="I35"/>
  <c r="I36"/>
  <c r="D7"/>
  <c r="N38" i="7" l="1"/>
  <c r="D38"/>
  <c r="G36" i="3"/>
  <c r="G36" i="7"/>
  <c r="O34"/>
  <c r="O34" i="3"/>
  <c r="N35" i="7"/>
  <c r="N35" i="3"/>
  <c r="J34" i="7"/>
  <c r="J34" i="3"/>
  <c r="M36"/>
  <c r="M36" i="7"/>
  <c r="M38" s="1"/>
  <c r="I35"/>
  <c r="I35" i="3"/>
  <c r="E34" i="7"/>
  <c r="E34" i="3"/>
  <c r="H36"/>
  <c r="H36" i="7"/>
  <c r="D36" i="1"/>
  <c r="D35" i="7"/>
  <c r="D35" i="3"/>
  <c r="K36" i="7"/>
  <c r="K36" i="3"/>
  <c r="G35"/>
  <c r="G35" i="7"/>
  <c r="F36"/>
  <c r="F36" i="3"/>
  <c r="N34"/>
  <c r="N34" i="7"/>
  <c r="M35"/>
  <c r="M35" i="3"/>
  <c r="I34"/>
  <c r="I34" i="7"/>
  <c r="L36"/>
  <c r="L36" i="3"/>
  <c r="H35" i="7"/>
  <c r="H35" i="3"/>
  <c r="H34" i="7"/>
  <c r="H34" i="3"/>
  <c r="D35" i="1"/>
  <c r="D34" i="3"/>
  <c r="D34" i="7"/>
  <c r="O36"/>
  <c r="O36" i="3"/>
  <c r="K35"/>
  <c r="K35" i="7"/>
  <c r="G34"/>
  <c r="G34" i="3"/>
  <c r="J36" i="7"/>
  <c r="J36" i="3"/>
  <c r="F35"/>
  <c r="F35" i="7"/>
  <c r="E36"/>
  <c r="E36" i="3"/>
  <c r="M34" i="7"/>
  <c r="M34" i="3"/>
  <c r="L35"/>
  <c r="L35" i="7"/>
  <c r="L34"/>
  <c r="L34" i="3"/>
  <c r="O35" i="7"/>
  <c r="O35" i="3"/>
  <c r="K34" i="7"/>
  <c r="K38" s="1"/>
  <c r="K34" i="3"/>
  <c r="N36" i="7"/>
  <c r="N36" i="3"/>
  <c r="J35" i="7"/>
  <c r="J35" i="3"/>
  <c r="F34" i="7"/>
  <c r="F34" i="3"/>
  <c r="I36" i="7"/>
  <c r="I36" i="3"/>
  <c r="E35" i="7"/>
  <c r="E35" i="3"/>
  <c r="D36" i="7"/>
  <c r="D36" i="3"/>
  <c r="L38" i="7" l="1"/>
  <c r="G38"/>
  <c r="I38"/>
  <c r="H38"/>
  <c r="E38"/>
  <c r="O38"/>
  <c r="J38"/>
  <c r="F38"/>
  <c r="O40" l="1"/>
</calcChain>
</file>

<file path=xl/sharedStrings.xml><?xml version="1.0" encoding="utf-8"?>
<sst xmlns="http://schemas.openxmlformats.org/spreadsheetml/2006/main" count="416" uniqueCount="33">
  <si>
    <t>[MWh]</t>
  </si>
  <si>
    <t>Titular</t>
  </si>
  <si>
    <t>Anual</t>
  </si>
  <si>
    <t>MAT</t>
  </si>
  <si>
    <t>AT</t>
  </si>
  <si>
    <t>AT/MT</t>
  </si>
  <si>
    <t>REP</t>
  </si>
  <si>
    <t>Empresa</t>
  </si>
  <si>
    <t>NT</t>
  </si>
  <si>
    <t>Proyección Clientes Libres</t>
  </si>
  <si>
    <t>Proyección Clientes Regulados</t>
  </si>
  <si>
    <t>Área</t>
  </si>
  <si>
    <t>Peaje
[ctm S/./kWh]</t>
  </si>
  <si>
    <t>Saldo
Libre</t>
  </si>
  <si>
    <t>Saldo
Regulado</t>
  </si>
  <si>
    <t>Peaje
Libre</t>
  </si>
  <si>
    <t>Peaje
Regulado</t>
  </si>
  <si>
    <t>Enero - Abril</t>
  </si>
  <si>
    <t>Mayo- Diciembre</t>
  </si>
  <si>
    <t>SST</t>
  </si>
  <si>
    <t>SCT</t>
  </si>
  <si>
    <t>Suma IEM</t>
  </si>
  <si>
    <t>IEM</t>
  </si>
  <si>
    <t>Saldo de liquidación</t>
  </si>
  <si>
    <t>Saldo liquidación 2013</t>
  </si>
  <si>
    <t>Saldo efectivo</t>
  </si>
  <si>
    <t>MAT/AT</t>
  </si>
  <si>
    <t>Acumulado</t>
  </si>
  <si>
    <t>Peaje</t>
  </si>
  <si>
    <t>Libre</t>
  </si>
  <si>
    <t>Regulado</t>
  </si>
  <si>
    <t>Acumulado
Libre</t>
  </si>
  <si>
    <t>Acumulado 
Regulado</t>
  </si>
</sst>
</file>

<file path=xl/styles.xml><?xml version="1.0" encoding="utf-8"?>
<styleSheet xmlns="http://schemas.openxmlformats.org/spreadsheetml/2006/main">
  <numFmts count="2">
    <numFmt numFmtId="41" formatCode="_ * #,##0_ ;_ * \-#,##0_ ;_ * &quot;-&quot;_ ;_ @_ "/>
    <numFmt numFmtId="164" formatCode="#,##0.0000"/>
  </numFmts>
  <fonts count="3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 applyProtection="1">
      <alignment horizontal="center"/>
      <protection locked="0"/>
    </xf>
    <xf numFmtId="0" fontId="1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2" fillId="2" borderId="1" xfId="0" applyFont="1" applyFill="1" applyBorder="1" applyProtection="1">
      <protection locked="0"/>
    </xf>
    <xf numFmtId="3" fontId="2" fillId="2" borderId="1" xfId="0" applyNumberFormat="1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Protection="1">
      <protection locked="0"/>
    </xf>
    <xf numFmtId="17" fontId="2" fillId="3" borderId="1" xfId="0" applyNumberFormat="1" applyFont="1" applyFill="1" applyBorder="1" applyAlignment="1" applyProtection="1">
      <alignment horizontal="right"/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3" fontId="2" fillId="2" borderId="1" xfId="0" applyNumberFormat="1" applyFont="1" applyFill="1" applyBorder="1" applyProtection="1">
      <protection locked="0"/>
    </xf>
    <xf numFmtId="41" fontId="2" fillId="5" borderId="1" xfId="0" applyNumberFormat="1" applyFont="1" applyFill="1" applyBorder="1"/>
    <xf numFmtId="0" fontId="2" fillId="4" borderId="3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3" fontId="2" fillId="2" borderId="3" xfId="0" applyNumberFormat="1" applyFont="1" applyFill="1" applyBorder="1" applyProtection="1">
      <protection locked="0"/>
    </xf>
    <xf numFmtId="0" fontId="2" fillId="4" borderId="4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3" fontId="2" fillId="2" borderId="4" xfId="0" applyNumberFormat="1" applyFont="1" applyFill="1" applyBorder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3" xfId="0" applyFont="1" applyFill="1" applyBorder="1" applyProtection="1">
      <protection locked="0"/>
    </xf>
    <xf numFmtId="0" fontId="2" fillId="2" borderId="4" xfId="0" applyFont="1" applyFill="1" applyBorder="1" applyProtection="1">
      <protection locked="0"/>
    </xf>
    <xf numFmtId="3" fontId="1" fillId="6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Protection="1">
      <protection locked="0"/>
    </xf>
    <xf numFmtId="164" fontId="2" fillId="2" borderId="3" xfId="0" applyNumberFormat="1" applyFont="1" applyFill="1" applyBorder="1" applyProtection="1">
      <protection locked="0"/>
    </xf>
    <xf numFmtId="41" fontId="2" fillId="5" borderId="2" xfId="0" applyNumberFormat="1" applyFont="1" applyFill="1" applyBorder="1"/>
    <xf numFmtId="0" fontId="1" fillId="6" borderId="0" xfId="0" applyFont="1" applyFill="1" applyAlignment="1" applyProtection="1">
      <alignment horizontal="center" vertical="center"/>
      <protection locked="0"/>
    </xf>
    <xf numFmtId="164" fontId="2" fillId="2" borderId="4" xfId="0" applyNumberFormat="1" applyFont="1" applyFill="1" applyBorder="1" applyProtection="1">
      <protection locked="0"/>
    </xf>
    <xf numFmtId="164" fontId="2" fillId="7" borderId="1" xfId="0" applyNumberFormat="1" applyFont="1" applyFill="1" applyBorder="1" applyProtection="1">
      <protection locked="0"/>
    </xf>
    <xf numFmtId="164" fontId="2" fillId="7" borderId="3" xfId="0" applyNumberFormat="1" applyFont="1" applyFill="1" applyBorder="1" applyProtection="1">
      <protection locked="0"/>
    </xf>
    <xf numFmtId="164" fontId="2" fillId="7" borderId="4" xfId="0" applyNumberFormat="1" applyFont="1" applyFill="1" applyBorder="1" applyProtection="1">
      <protection locked="0"/>
    </xf>
    <xf numFmtId="3" fontId="0" fillId="0" borderId="0" xfId="0" applyNumberFormat="1"/>
    <xf numFmtId="3" fontId="1" fillId="6" borderId="0" xfId="0" applyNumberFormat="1" applyFont="1" applyFill="1" applyAlignment="1" applyProtection="1">
      <alignment horizontal="center" vertical="center"/>
      <protection locked="0"/>
    </xf>
    <xf numFmtId="164" fontId="2" fillId="8" borderId="1" xfId="0" applyNumberFormat="1" applyFont="1" applyFill="1" applyBorder="1" applyProtection="1">
      <protection locked="0"/>
    </xf>
    <xf numFmtId="164" fontId="2" fillId="8" borderId="3" xfId="0" applyNumberFormat="1" applyFont="1" applyFill="1" applyBorder="1" applyProtection="1">
      <protection locked="0"/>
    </xf>
    <xf numFmtId="164" fontId="2" fillId="8" borderId="4" xfId="0" applyNumberFormat="1" applyFont="1" applyFill="1" applyBorder="1" applyProtection="1">
      <protection locked="0"/>
    </xf>
    <xf numFmtId="4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3_SST\01%20Liquidaciones\06_Liq04\02_Liquidaci&#243;n\06_C&#225;lculos\6Saldos(Liq04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3_SST\01%20Liquidaciones\06_Liq04\02_Liquidaci&#243;n\06_C&#225;lculos\10Demanda_2014_2017(Liq04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em"/>
      <sheetName val="Peajes"/>
      <sheetName val="Ingresos"/>
      <sheetName val="IT_F"/>
      <sheetName val="SST_CMM"/>
      <sheetName val="SCT_CMM"/>
      <sheetName val="IEM"/>
      <sheetName val="IMF"/>
      <sheetName val="Saldos_Mensuales"/>
      <sheetName val="Cargo_Unitario"/>
      <sheetName val="TD"/>
      <sheetName val="Saldo_REP_Reg"/>
      <sheetName val="IT_2009"/>
      <sheetName val="IT_2013"/>
      <sheetName val="CU_Alt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C4">
            <v>9.4887929345830457E-3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eer"/>
      <sheetName val="PBI"/>
      <sheetName val="Población"/>
      <sheetName val="Clientes"/>
      <sheetName val="Demanda_Regulada"/>
      <sheetName val="MODELOS"/>
      <sheetName val="Clientes Libres"/>
      <sheetName val="Clientes Regulados"/>
      <sheetName val="Para Liquidacione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L3">
            <v>8457.9499999999989</v>
          </cell>
          <cell r="AM3">
            <v>7630.4000000000005</v>
          </cell>
          <cell r="AN3">
            <v>8327.2900000000009</v>
          </cell>
          <cell r="AO3">
            <v>8186.25</v>
          </cell>
          <cell r="AP3">
            <v>7976.62</v>
          </cell>
          <cell r="AQ3">
            <v>7593.45</v>
          </cell>
          <cell r="AR3">
            <v>8167.78</v>
          </cell>
          <cell r="AS3">
            <v>8128.51</v>
          </cell>
          <cell r="AT3">
            <v>8077.04</v>
          </cell>
          <cell r="AU3">
            <v>8193.98</v>
          </cell>
          <cell r="AV3">
            <v>7852.28</v>
          </cell>
          <cell r="AW3">
            <v>8173.06</v>
          </cell>
          <cell r="AX3">
            <v>8457.9499999999989</v>
          </cell>
          <cell r="AY3">
            <v>7630.4000000000005</v>
          </cell>
          <cell r="AZ3">
            <v>8327.2900000000009</v>
          </cell>
          <cell r="BA3">
            <v>8186.25</v>
          </cell>
        </row>
        <row r="4">
          <cell r="AL4">
            <v>12638.8128</v>
          </cell>
          <cell r="AM4">
            <v>12459.370800000001</v>
          </cell>
          <cell r="AN4">
            <v>13638.739700000002</v>
          </cell>
          <cell r="AO4">
            <v>12916.4763</v>
          </cell>
          <cell r="AP4">
            <v>14180.833999999999</v>
          </cell>
          <cell r="AQ4">
            <v>11143.295000000002</v>
          </cell>
          <cell r="AR4">
            <v>11002.619000000001</v>
          </cell>
          <cell r="AS4">
            <v>10808.457999999999</v>
          </cell>
          <cell r="AT4">
            <v>10516.194</v>
          </cell>
          <cell r="AU4">
            <v>8996.14</v>
          </cell>
          <cell r="AV4">
            <v>11265.289000000001</v>
          </cell>
          <cell r="AW4">
            <v>11212.696</v>
          </cell>
          <cell r="AX4">
            <v>12638.8128</v>
          </cell>
          <cell r="AY4">
            <v>12459.370800000001</v>
          </cell>
          <cell r="AZ4">
            <v>13638.739700000002</v>
          </cell>
          <cell r="BA4">
            <v>12916.4763</v>
          </cell>
        </row>
        <row r="5">
          <cell r="AL5">
            <v>2838.2849391708996</v>
          </cell>
          <cell r="AM5">
            <v>2669.628777774537</v>
          </cell>
          <cell r="AN5">
            <v>2265.225665419629</v>
          </cell>
          <cell r="AO5">
            <v>2544.3035232698094</v>
          </cell>
          <cell r="AP5">
            <v>2694.5712165469004</v>
          </cell>
          <cell r="AQ5">
            <v>2489.8438952029005</v>
          </cell>
          <cell r="AR5">
            <v>2804.9165469905361</v>
          </cell>
          <cell r="AS5">
            <v>2621.7783638574456</v>
          </cell>
          <cell r="AT5">
            <v>2544.8506776087188</v>
          </cell>
          <cell r="AU5">
            <v>2390.583517649447</v>
          </cell>
          <cell r="AV5">
            <v>2383.4996562501738</v>
          </cell>
          <cell r="AW5">
            <v>2549.8405667607185</v>
          </cell>
          <cell r="AX5">
            <v>2838.2849391708996</v>
          </cell>
          <cell r="AY5">
            <v>2669.628777774537</v>
          </cell>
          <cell r="AZ5">
            <v>2265.225665419629</v>
          </cell>
          <cell r="BA5">
            <v>2544.3035232698094</v>
          </cell>
        </row>
        <row r="6"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</row>
        <row r="7"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</row>
        <row r="8">
          <cell r="AL8">
            <v>2336.493995879629</v>
          </cell>
          <cell r="AM8">
            <v>2257.4351608667725</v>
          </cell>
          <cell r="AN8">
            <v>2380.3008753735571</v>
          </cell>
          <cell r="AO8">
            <v>2400.6181340792714</v>
          </cell>
          <cell r="AP8">
            <v>2035.7787162792738</v>
          </cell>
          <cell r="AQ8">
            <v>2164.2866576314159</v>
          </cell>
          <cell r="AR8">
            <v>2247.8178049367725</v>
          </cell>
          <cell r="AS8">
            <v>2318.1058364657006</v>
          </cell>
          <cell r="AT8">
            <v>2281.7554860053433</v>
          </cell>
          <cell r="AU8">
            <v>2496.1098189021282</v>
          </cell>
          <cell r="AV8">
            <v>2628.0469427596272</v>
          </cell>
          <cell r="AW8">
            <v>2372.9166786742717</v>
          </cell>
          <cell r="AX8">
            <v>2336.493995879629</v>
          </cell>
          <cell r="AY8">
            <v>2257.4351608667725</v>
          </cell>
          <cell r="AZ8">
            <v>2380.3008753735571</v>
          </cell>
          <cell r="BA8">
            <v>2400.6181340792714</v>
          </cell>
        </row>
        <row r="9">
          <cell r="AL9">
            <v>99956.058899999989</v>
          </cell>
          <cell r="AM9">
            <v>107350.87529999999</v>
          </cell>
          <cell r="AN9">
            <v>119407.23440000002</v>
          </cell>
          <cell r="AO9">
            <v>107149.45730000001</v>
          </cell>
          <cell r="AP9">
            <v>123321.14200000001</v>
          </cell>
          <cell r="AQ9">
            <v>120341.11200000002</v>
          </cell>
          <cell r="AR9">
            <v>116730.21100000001</v>
          </cell>
          <cell r="AS9">
            <v>126273.8891</v>
          </cell>
          <cell r="AT9">
            <v>112427.0754</v>
          </cell>
          <cell r="AU9">
            <v>122678.1486</v>
          </cell>
          <cell r="AV9">
            <v>124596.773</v>
          </cell>
          <cell r="AW9">
            <v>124547.07570000002</v>
          </cell>
          <cell r="AX9">
            <v>99956.058899999989</v>
          </cell>
          <cell r="AY9">
            <v>107350.87529999999</v>
          </cell>
          <cell r="AZ9">
            <v>119407.23440000002</v>
          </cell>
          <cell r="BA9">
            <v>107149.45730000001</v>
          </cell>
        </row>
        <row r="10">
          <cell r="AL10">
            <v>58215.423999999999</v>
          </cell>
          <cell r="AM10">
            <v>48078.030999999995</v>
          </cell>
          <cell r="AN10">
            <v>51658.788999999997</v>
          </cell>
          <cell r="AO10">
            <v>56609.576000000008</v>
          </cell>
          <cell r="AP10">
            <v>58478.173000000003</v>
          </cell>
          <cell r="AQ10">
            <v>53233.324000000001</v>
          </cell>
          <cell r="AR10">
            <v>54831.248</v>
          </cell>
          <cell r="AS10">
            <v>53474.976999999999</v>
          </cell>
          <cell r="AT10">
            <v>52123.955999999998</v>
          </cell>
          <cell r="AU10">
            <v>52784.01200000001</v>
          </cell>
          <cell r="AV10">
            <v>53078.785000000003</v>
          </cell>
          <cell r="AW10">
            <v>54887.364000000001</v>
          </cell>
          <cell r="AX10">
            <v>58215.423999999999</v>
          </cell>
          <cell r="AY10">
            <v>48078.030999999995</v>
          </cell>
          <cell r="AZ10">
            <v>51658.788999999997</v>
          </cell>
          <cell r="BA10">
            <v>56609.576000000008</v>
          </cell>
        </row>
        <row r="11">
          <cell r="AL11">
            <v>40676.223214298843</v>
          </cell>
          <cell r="AM11">
            <v>36255.69603880724</v>
          </cell>
          <cell r="AN11">
            <v>40929.171406715948</v>
          </cell>
          <cell r="AO11">
            <v>38091.138964419042</v>
          </cell>
          <cell r="AP11">
            <v>41389.076443719903</v>
          </cell>
          <cell r="AQ11">
            <v>38198.927534144648</v>
          </cell>
          <cell r="AR11">
            <v>42793.904011411883</v>
          </cell>
          <cell r="AS11">
            <v>38116.836616670756</v>
          </cell>
          <cell r="AT11">
            <v>34910.790707685934</v>
          </cell>
          <cell r="AU11">
            <v>36817.120710007781</v>
          </cell>
          <cell r="AV11">
            <v>36721.195012555239</v>
          </cell>
          <cell r="AW11">
            <v>37596.628874442438</v>
          </cell>
          <cell r="AX11">
            <v>40676.223214298843</v>
          </cell>
          <cell r="AY11">
            <v>36255.69603880724</v>
          </cell>
          <cell r="AZ11">
            <v>40929.171406715948</v>
          </cell>
          <cell r="BA11">
            <v>38091.138964419042</v>
          </cell>
        </row>
        <row r="15">
          <cell r="AL15">
            <v>41182.705000000002</v>
          </cell>
          <cell r="AM15">
            <v>39807.956999999995</v>
          </cell>
          <cell r="AN15">
            <v>42624.817499999997</v>
          </cell>
          <cell r="AO15">
            <v>40003.6227</v>
          </cell>
          <cell r="AP15">
            <v>40848.2863</v>
          </cell>
          <cell r="AQ15">
            <v>44234.369399999996</v>
          </cell>
          <cell r="AR15">
            <v>44783.152399999999</v>
          </cell>
          <cell r="AS15">
            <v>48166.448999999993</v>
          </cell>
          <cell r="AT15">
            <v>46860.664600000004</v>
          </cell>
          <cell r="AU15">
            <v>47217.581699999995</v>
          </cell>
          <cell r="AV15">
            <v>48272.687900000004</v>
          </cell>
          <cell r="AW15">
            <v>51982.577499999992</v>
          </cell>
          <cell r="AX15">
            <v>41182.705000000002</v>
          </cell>
          <cell r="AY15">
            <v>39807.956999999995</v>
          </cell>
          <cell r="AZ15">
            <v>42624.817499999997</v>
          </cell>
          <cell r="BA15">
            <v>40003.6227</v>
          </cell>
        </row>
        <row r="16">
          <cell r="AL16">
            <v>78818.787099999987</v>
          </cell>
          <cell r="AM16">
            <v>77279.03300000001</v>
          </cell>
          <cell r="AN16">
            <v>93285.473100000003</v>
          </cell>
          <cell r="AO16">
            <v>94970.989599999986</v>
          </cell>
          <cell r="AP16">
            <v>99828.843200000003</v>
          </cell>
          <cell r="AQ16">
            <v>106272.16870000001</v>
          </cell>
          <cell r="AR16">
            <v>107602.73719999999</v>
          </cell>
          <cell r="AS16">
            <v>99613.480300000025</v>
          </cell>
          <cell r="AT16">
            <v>102641.59330000001</v>
          </cell>
          <cell r="AU16">
            <v>103151.0558</v>
          </cell>
          <cell r="AV16">
            <v>103912.50989999999</v>
          </cell>
          <cell r="AW16">
            <v>100397.43889999999</v>
          </cell>
          <cell r="AX16">
            <v>78818.787099999987</v>
          </cell>
          <cell r="AY16">
            <v>77279.03300000001</v>
          </cell>
          <cell r="AZ16">
            <v>93285.473100000003</v>
          </cell>
          <cell r="BA16">
            <v>94970.989599999986</v>
          </cell>
        </row>
        <row r="17">
          <cell r="AL17">
            <v>33823.883920786044</v>
          </cell>
          <cell r="AM17">
            <v>30613.394787586814</v>
          </cell>
          <cell r="AN17">
            <v>33393.685262680629</v>
          </cell>
          <cell r="AO17">
            <v>34732.31532669982</v>
          </cell>
          <cell r="AP17">
            <v>35487.025911516394</v>
          </cell>
          <cell r="AQ17">
            <v>34232.043588383975</v>
          </cell>
          <cell r="AR17">
            <v>34844.247632549654</v>
          </cell>
          <cell r="AS17">
            <v>36694.526257400998</v>
          </cell>
          <cell r="AT17">
            <v>36832.823335967849</v>
          </cell>
          <cell r="AU17">
            <v>38884.664943412332</v>
          </cell>
          <cell r="AV17">
            <v>35252.815134833079</v>
          </cell>
          <cell r="AW17">
            <v>36086.391580992859</v>
          </cell>
          <cell r="AX17">
            <v>33823.883920786044</v>
          </cell>
          <cell r="AY17">
            <v>30613.394787586814</v>
          </cell>
          <cell r="AZ17">
            <v>33393.685262680629</v>
          </cell>
          <cell r="BA17">
            <v>34732.31532669982</v>
          </cell>
        </row>
        <row r="18"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</row>
        <row r="19">
          <cell r="AL19">
            <v>36367.1895</v>
          </cell>
          <cell r="AM19">
            <v>28262.475399999999</v>
          </cell>
          <cell r="AN19">
            <v>37233.659200000002</v>
          </cell>
          <cell r="AO19">
            <v>35031.257700000002</v>
          </cell>
          <cell r="AP19">
            <v>36677.702999999994</v>
          </cell>
          <cell r="AQ19">
            <v>35634.520599999996</v>
          </cell>
          <cell r="AR19">
            <v>35909.3295</v>
          </cell>
          <cell r="AS19">
            <v>36046.682499999995</v>
          </cell>
          <cell r="AT19">
            <v>35121.4545</v>
          </cell>
          <cell r="AU19">
            <v>36019.127099999991</v>
          </cell>
          <cell r="AV19">
            <v>35322.006099999999</v>
          </cell>
          <cell r="AW19">
            <v>36354.912599999996</v>
          </cell>
          <cell r="AX19">
            <v>36367.1895</v>
          </cell>
          <cell r="AY19">
            <v>28262.475399999999</v>
          </cell>
          <cell r="AZ19">
            <v>37233.659200000002</v>
          </cell>
          <cell r="BA19">
            <v>35031.257700000002</v>
          </cell>
        </row>
        <row r="20">
          <cell r="AL20">
            <v>120751.3164821394</v>
          </cell>
          <cell r="AM20">
            <v>115811.07817709829</v>
          </cell>
          <cell r="AN20">
            <v>123951.32922881581</v>
          </cell>
          <cell r="AO20">
            <v>118941.02589095599</v>
          </cell>
          <cell r="AP20">
            <v>129244.82295566666</v>
          </cell>
          <cell r="AQ20">
            <v>127451.23126258467</v>
          </cell>
          <cell r="AR20">
            <v>123048.08570639405</v>
          </cell>
          <cell r="AS20">
            <v>120086.59113593113</v>
          </cell>
          <cell r="AT20">
            <v>109175.88462337354</v>
          </cell>
          <cell r="AU20">
            <v>120554.38389511887</v>
          </cell>
          <cell r="AV20">
            <v>120657.09480473005</v>
          </cell>
          <cell r="AW20">
            <v>120533.95246133224</v>
          </cell>
          <cell r="AX20">
            <v>120751.3164821394</v>
          </cell>
          <cell r="AY20">
            <v>115811.07817709829</v>
          </cell>
          <cell r="AZ20">
            <v>123951.32922881581</v>
          </cell>
          <cell r="BA20">
            <v>118941.02589095599</v>
          </cell>
        </row>
        <row r="21">
          <cell r="AL21">
            <v>115895.66</v>
          </cell>
          <cell r="AM21">
            <v>105561.29000000001</v>
          </cell>
          <cell r="AN21">
            <v>119032.86000000002</v>
          </cell>
          <cell r="AO21">
            <v>107564.54000000001</v>
          </cell>
          <cell r="AP21">
            <v>117988.45</v>
          </cell>
          <cell r="AQ21">
            <v>112236.53000000001</v>
          </cell>
          <cell r="AR21">
            <v>118011.13</v>
          </cell>
          <cell r="AS21">
            <v>115734.93</v>
          </cell>
          <cell r="AT21">
            <v>114543.5</v>
          </cell>
          <cell r="AU21">
            <v>117505.26999999999</v>
          </cell>
          <cell r="AV21">
            <v>103694.62999999999</v>
          </cell>
          <cell r="AW21">
            <v>117526.81</v>
          </cell>
          <cell r="AX21">
            <v>115895.66</v>
          </cell>
          <cell r="AY21">
            <v>105561.29000000001</v>
          </cell>
          <cell r="AZ21">
            <v>119032.86000000002</v>
          </cell>
          <cell r="BA21">
            <v>107564.54000000001</v>
          </cell>
        </row>
        <row r="22">
          <cell r="AL22">
            <v>27804.298200000005</v>
          </cell>
          <cell r="AM22">
            <v>21036.494100000004</v>
          </cell>
          <cell r="AN22">
            <v>26409.445999999996</v>
          </cell>
          <cell r="AO22">
            <v>25989.3904</v>
          </cell>
          <cell r="AP22">
            <v>26188.177100000001</v>
          </cell>
          <cell r="AQ22">
            <v>22248.6116</v>
          </cell>
          <cell r="AR22">
            <v>30251.578400000006</v>
          </cell>
          <cell r="AS22">
            <v>34834.582800000004</v>
          </cell>
          <cell r="AT22">
            <v>34554.090599999996</v>
          </cell>
          <cell r="AU22">
            <v>36432.9228</v>
          </cell>
          <cell r="AV22">
            <v>30476.9931</v>
          </cell>
          <cell r="AW22">
            <v>24387.147200000003</v>
          </cell>
          <cell r="AX22">
            <v>27804.298200000005</v>
          </cell>
          <cell r="AY22">
            <v>21036.494100000004</v>
          </cell>
          <cell r="AZ22">
            <v>26409.445999999996</v>
          </cell>
          <cell r="BA22">
            <v>25989.3904</v>
          </cell>
        </row>
        <row r="23">
          <cell r="AL23">
            <v>85199.591700287841</v>
          </cell>
          <cell r="AM23">
            <v>80642.691915334508</v>
          </cell>
          <cell r="AN23">
            <v>83776.163809147838</v>
          </cell>
          <cell r="AO23">
            <v>80994.039947585639</v>
          </cell>
          <cell r="AP23">
            <v>80669.834130898947</v>
          </cell>
          <cell r="AQ23">
            <v>79924.505708967845</v>
          </cell>
          <cell r="AR23">
            <v>81983.393524873405</v>
          </cell>
          <cell r="AS23">
            <v>82905.188356578961</v>
          </cell>
          <cell r="AT23">
            <v>82498.685555872275</v>
          </cell>
          <cell r="AU23">
            <v>84490.341685965643</v>
          </cell>
          <cell r="AV23">
            <v>83014.418829067843</v>
          </cell>
          <cell r="AW23">
            <v>86830.354430692285</v>
          </cell>
          <cell r="AX23">
            <v>85199.591700287841</v>
          </cell>
          <cell r="AY23">
            <v>80642.691915334508</v>
          </cell>
          <cell r="AZ23">
            <v>83776.163809147838</v>
          </cell>
          <cell r="BA23">
            <v>80994.039947585639</v>
          </cell>
        </row>
        <row r="24">
          <cell r="AL24">
            <v>69097.085000000006</v>
          </cell>
          <cell r="AM24">
            <v>64019.587</v>
          </cell>
          <cell r="AN24">
            <v>71391.870999999999</v>
          </cell>
          <cell r="AO24">
            <v>66184.581000000006</v>
          </cell>
          <cell r="AP24">
            <v>73555.974000000002</v>
          </cell>
          <cell r="AQ24">
            <v>72712.574999999997</v>
          </cell>
          <cell r="AR24">
            <v>73226.297999999995</v>
          </cell>
          <cell r="AS24">
            <v>72446.012000000002</v>
          </cell>
          <cell r="AT24">
            <v>68631.00970000001</v>
          </cell>
          <cell r="AU24">
            <v>67871.002999999997</v>
          </cell>
          <cell r="AV24">
            <v>69533.32710000001</v>
          </cell>
          <cell r="AW24">
            <v>73972.547999999995</v>
          </cell>
          <cell r="AX24">
            <v>69097.085000000006</v>
          </cell>
          <cell r="AY24">
            <v>64019.587</v>
          </cell>
          <cell r="AZ24">
            <v>71391.870999999999</v>
          </cell>
          <cell r="BA24">
            <v>66184.581000000006</v>
          </cell>
        </row>
        <row r="25">
          <cell r="AL25">
            <v>2105.0299999999997</v>
          </cell>
          <cell r="AM25">
            <v>1898.8400000000001</v>
          </cell>
          <cell r="AN25">
            <v>2227.77</v>
          </cell>
          <cell r="AO25">
            <v>2268.8000000000002</v>
          </cell>
          <cell r="AP25">
            <v>2203.9</v>
          </cell>
          <cell r="AQ25">
            <v>2265.2799999999997</v>
          </cell>
          <cell r="AR25">
            <v>2308.4899999999998</v>
          </cell>
          <cell r="AS25">
            <v>1676.18</v>
          </cell>
          <cell r="AT25">
            <v>1629.6100000000001</v>
          </cell>
          <cell r="AU25">
            <v>2395.1499999999996</v>
          </cell>
          <cell r="AV25">
            <v>2147.33</v>
          </cell>
          <cell r="AW25">
            <v>2234.9499999999998</v>
          </cell>
          <cell r="AX25">
            <v>2105.0299999999997</v>
          </cell>
          <cell r="AY25">
            <v>1898.8400000000001</v>
          </cell>
          <cell r="AZ25">
            <v>2227.77</v>
          </cell>
          <cell r="BA25">
            <v>2268.8000000000002</v>
          </cell>
        </row>
        <row r="26">
          <cell r="AL26">
            <v>36107.99784906183</v>
          </cell>
          <cell r="AM26">
            <v>34677.843185998005</v>
          </cell>
          <cell r="AN26">
            <v>41392.930707974236</v>
          </cell>
          <cell r="AO26">
            <v>38366.568539788699</v>
          </cell>
          <cell r="AP26">
            <v>41161.567566501581</v>
          </cell>
          <cell r="AQ26">
            <v>38274.858298502513</v>
          </cell>
          <cell r="AR26">
            <v>37695.576578618849</v>
          </cell>
          <cell r="AS26">
            <v>23509.405145538687</v>
          </cell>
          <cell r="AT26">
            <v>27512.770324935453</v>
          </cell>
          <cell r="AU26">
            <v>42215.819436786274</v>
          </cell>
          <cell r="AV26">
            <v>41163.991359341468</v>
          </cell>
          <cell r="AW26">
            <v>35172.064875174503</v>
          </cell>
          <cell r="AX26">
            <v>36107.99784906183</v>
          </cell>
          <cell r="AY26">
            <v>34677.843185998005</v>
          </cell>
          <cell r="AZ26">
            <v>41392.930707974236</v>
          </cell>
          <cell r="BA26">
            <v>38366.568539788699</v>
          </cell>
        </row>
        <row r="27">
          <cell r="AL27">
            <v>110722.61799999999</v>
          </cell>
          <cell r="AM27">
            <v>103200.17500000002</v>
          </cell>
          <cell r="AN27">
            <v>109996.512</v>
          </cell>
          <cell r="AO27">
            <v>119563.35400000001</v>
          </cell>
          <cell r="AP27">
            <v>115131.424</v>
          </cell>
          <cell r="AQ27">
            <v>116614.77699999999</v>
          </cell>
          <cell r="AR27">
            <v>118147.128</v>
          </cell>
          <cell r="AS27">
            <v>118395.68</v>
          </cell>
          <cell r="AT27">
            <v>118269.33900000001</v>
          </cell>
          <cell r="AU27">
            <v>123126.76300000001</v>
          </cell>
          <cell r="AV27">
            <v>117081.167</v>
          </cell>
          <cell r="AW27">
            <v>126444.90299999999</v>
          </cell>
          <cell r="AX27">
            <v>110722.61799999999</v>
          </cell>
          <cell r="AY27">
            <v>103200.17500000002</v>
          </cell>
          <cell r="AZ27">
            <v>109996.512</v>
          </cell>
          <cell r="BA27">
            <v>119563.35400000001</v>
          </cell>
        </row>
        <row r="28">
          <cell r="AL28">
            <v>37775.325700000001</v>
          </cell>
          <cell r="AM28">
            <v>32153.055200000003</v>
          </cell>
          <cell r="AN28">
            <v>36700.2255</v>
          </cell>
          <cell r="AO28">
            <v>39269.675300000003</v>
          </cell>
          <cell r="AP28">
            <v>37264.044800000003</v>
          </cell>
          <cell r="AQ28">
            <v>35570.628799999999</v>
          </cell>
          <cell r="AR28">
            <v>36409.373100000004</v>
          </cell>
          <cell r="AS28">
            <v>35576.936000000002</v>
          </cell>
          <cell r="AT28">
            <v>34894.473899999997</v>
          </cell>
          <cell r="AU28">
            <v>34595.724099999999</v>
          </cell>
          <cell r="AV28">
            <v>34714.252699999997</v>
          </cell>
          <cell r="AW28">
            <v>37283.549799999993</v>
          </cell>
          <cell r="AX28">
            <v>37775.325700000001</v>
          </cell>
          <cell r="AY28">
            <v>32153.055200000003</v>
          </cell>
          <cell r="AZ28">
            <v>36700.2255</v>
          </cell>
          <cell r="BA28">
            <v>39269.675300000003</v>
          </cell>
        </row>
        <row r="29">
          <cell r="AL29">
            <v>3391.9237054702239</v>
          </cell>
          <cell r="AM29">
            <v>3107.4966290656853</v>
          </cell>
          <cell r="AN29">
            <v>3475.2140118748653</v>
          </cell>
          <cell r="AO29">
            <v>3259.7936008678776</v>
          </cell>
          <cell r="AP29">
            <v>3429.0130002155292</v>
          </cell>
          <cell r="AQ29">
            <v>3639.7887161922108</v>
          </cell>
          <cell r="AR29">
            <v>4035.8539562033293</v>
          </cell>
          <cell r="AS29">
            <v>3831.3182349104236</v>
          </cell>
          <cell r="AT29">
            <v>3291.8808225784896</v>
          </cell>
          <cell r="AU29">
            <v>3285.985812460633</v>
          </cell>
          <cell r="AV29">
            <v>3380.0753751223669</v>
          </cell>
          <cell r="AW29">
            <v>3368.702363615479</v>
          </cell>
          <cell r="AX29">
            <v>3391.9237054702239</v>
          </cell>
          <cell r="AY29">
            <v>3107.4966290656853</v>
          </cell>
          <cell r="AZ29">
            <v>3475.2140118748653</v>
          </cell>
          <cell r="BA29">
            <v>3259.7936008678776</v>
          </cell>
        </row>
        <row r="30">
          <cell r="AL30">
            <v>69389.809799999988</v>
          </cell>
          <cell r="AM30">
            <v>66304.274600000004</v>
          </cell>
          <cell r="AN30">
            <v>76542.68269999999</v>
          </cell>
          <cell r="AO30">
            <v>55905.695899999992</v>
          </cell>
          <cell r="AP30">
            <v>78337.35040000001</v>
          </cell>
          <cell r="AQ30">
            <v>74856.602199999994</v>
          </cell>
          <cell r="AR30">
            <v>78028.784299999999</v>
          </cell>
          <cell r="AS30">
            <v>75698.820099999997</v>
          </cell>
          <cell r="AT30">
            <v>76932.781099999993</v>
          </cell>
          <cell r="AU30">
            <v>74734.323600000003</v>
          </cell>
          <cell r="AV30">
            <v>71654.225399999996</v>
          </cell>
          <cell r="AW30">
            <v>73789.453600000008</v>
          </cell>
          <cell r="AX30">
            <v>69389.809799999988</v>
          </cell>
          <cell r="AY30">
            <v>66304.274600000004</v>
          </cell>
          <cell r="AZ30">
            <v>76542.68269999999</v>
          </cell>
          <cell r="BA30">
            <v>55905.695899999992</v>
          </cell>
        </row>
        <row r="31">
          <cell r="AL31">
            <v>7454.7143999999998</v>
          </cell>
          <cell r="AM31">
            <v>6709.5357999999997</v>
          </cell>
          <cell r="AN31">
            <v>8659.5720999999994</v>
          </cell>
          <cell r="AO31">
            <v>8054.1909000000005</v>
          </cell>
          <cell r="AP31">
            <v>8610.5412000000015</v>
          </cell>
          <cell r="AQ31">
            <v>8798.3431999999993</v>
          </cell>
          <cell r="AR31">
            <v>8985.4306000000015</v>
          </cell>
          <cell r="AS31">
            <v>9028.384</v>
          </cell>
          <cell r="AT31">
            <v>8377.4305000000004</v>
          </cell>
          <cell r="AU31">
            <v>8838.8043999999991</v>
          </cell>
          <cell r="AV31">
            <v>8862.3582000000006</v>
          </cell>
          <cell r="AW31">
            <v>8956.2199000000001</v>
          </cell>
          <cell r="AX31">
            <v>7454.7143999999998</v>
          </cell>
          <cell r="AY31">
            <v>6709.5357999999997</v>
          </cell>
          <cell r="AZ31">
            <v>8659.5720999999994</v>
          </cell>
          <cell r="BA31">
            <v>8054.1909000000005</v>
          </cell>
        </row>
        <row r="32">
          <cell r="AL32">
            <v>3852.4054267414826</v>
          </cell>
          <cell r="AM32">
            <v>2734.1645519507369</v>
          </cell>
          <cell r="AN32">
            <v>2154.2850663885147</v>
          </cell>
          <cell r="AO32">
            <v>2057.0506251885149</v>
          </cell>
          <cell r="AP32">
            <v>2331.3908157206238</v>
          </cell>
          <cell r="AQ32">
            <v>2297.7118745640923</v>
          </cell>
          <cell r="AR32">
            <v>2263.2152135059132</v>
          </cell>
          <cell r="AS32">
            <v>2307.3465312660569</v>
          </cell>
          <cell r="AT32">
            <v>2162.226754742243</v>
          </cell>
          <cell r="AU32">
            <v>2254.3885019439767</v>
          </cell>
          <cell r="AV32">
            <v>2129.8186344165492</v>
          </cell>
          <cell r="AW32">
            <v>1984.4962352300186</v>
          </cell>
          <cell r="AX32">
            <v>3852.4054267414826</v>
          </cell>
          <cell r="AY32">
            <v>2734.1645519507369</v>
          </cell>
          <cell r="AZ32">
            <v>2154.2850663885147</v>
          </cell>
          <cell r="BA32">
            <v>2057.0506251885149</v>
          </cell>
        </row>
        <row r="33">
          <cell r="AL33">
            <v>10302.445</v>
          </cell>
          <cell r="AM33">
            <v>9777.9325000000008</v>
          </cell>
          <cell r="AN33">
            <v>10443.5625</v>
          </cell>
          <cell r="AO33">
            <v>10545.59</v>
          </cell>
          <cell r="AP33">
            <v>10452.026099999999</v>
          </cell>
          <cell r="AQ33">
            <v>10674.094999999999</v>
          </cell>
          <cell r="AR33">
            <v>10949.862499999999</v>
          </cell>
          <cell r="AS33">
            <v>11148.9125</v>
          </cell>
          <cell r="AT33">
            <v>11220.112500000001</v>
          </cell>
          <cell r="AU33">
            <v>11602.388900000002</v>
          </cell>
          <cell r="AV33">
            <v>11527.494999999999</v>
          </cell>
          <cell r="AW33">
            <v>11581.249</v>
          </cell>
          <cell r="AX33">
            <v>10302.445</v>
          </cell>
          <cell r="AY33">
            <v>9777.9325000000008</v>
          </cell>
          <cell r="AZ33">
            <v>10443.5625</v>
          </cell>
          <cell r="BA33">
            <v>10545.59</v>
          </cell>
        </row>
        <row r="34">
          <cell r="AL34">
            <v>6264.3266000000003</v>
          </cell>
          <cell r="AM34">
            <v>5673.8759</v>
          </cell>
          <cell r="AN34">
            <v>6109.6536000000006</v>
          </cell>
          <cell r="AO34">
            <v>6098.6462000000001</v>
          </cell>
          <cell r="AP34">
            <v>6097.53</v>
          </cell>
          <cell r="AQ34">
            <v>5642.51</v>
          </cell>
          <cell r="AR34">
            <v>6116.67</v>
          </cell>
          <cell r="AS34">
            <v>6375.7900000000009</v>
          </cell>
          <cell r="AT34">
            <v>5967.15</v>
          </cell>
          <cell r="AU34">
            <v>5955.1600000000008</v>
          </cell>
          <cell r="AV34">
            <v>5775.37</v>
          </cell>
          <cell r="AW34">
            <v>6624.2699999999995</v>
          </cell>
          <cell r="AX34">
            <v>6264.3266000000003</v>
          </cell>
          <cell r="AY34">
            <v>5673.8759</v>
          </cell>
          <cell r="AZ34">
            <v>6109.6536000000006</v>
          </cell>
          <cell r="BA34">
            <v>6098.6462000000001</v>
          </cell>
        </row>
        <row r="35">
          <cell r="AL35">
            <v>2292.8584681186708</v>
          </cell>
          <cell r="AM35">
            <v>2081.404246607327</v>
          </cell>
          <cell r="AN35">
            <v>2426.315862314133</v>
          </cell>
          <cell r="AO35">
            <v>2540.8895999092465</v>
          </cell>
          <cell r="AP35">
            <v>2149.7252347923186</v>
          </cell>
          <cell r="AQ35">
            <v>1617.6151288970309</v>
          </cell>
          <cell r="AR35">
            <v>1688.0727377102944</v>
          </cell>
          <cell r="AS35">
            <v>1808.7816288237323</v>
          </cell>
          <cell r="AT35">
            <v>1690.8605189109926</v>
          </cell>
          <cell r="AU35">
            <v>1723.9374411134359</v>
          </cell>
          <cell r="AV35">
            <v>1522.6576035462458</v>
          </cell>
          <cell r="AW35">
            <v>1559.2853857451987</v>
          </cell>
          <cell r="AX35">
            <v>2292.8584681186708</v>
          </cell>
          <cell r="AY35">
            <v>2081.404246607327</v>
          </cell>
          <cell r="AZ35">
            <v>2426.315862314133</v>
          </cell>
          <cell r="BA35">
            <v>2540.8895999092465</v>
          </cell>
        </row>
      </sheetData>
      <sheetData sheetId="7">
        <row r="4"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</row>
        <row r="5">
          <cell r="AL5">
            <v>710.37771339679637</v>
          </cell>
          <cell r="AM5">
            <v>633.91471821670359</v>
          </cell>
          <cell r="AN5">
            <v>656.17736928419697</v>
          </cell>
          <cell r="AO5">
            <v>734.19827434134197</v>
          </cell>
          <cell r="AP5">
            <v>659.94294881353255</v>
          </cell>
          <cell r="AQ5">
            <v>561.80976239427707</v>
          </cell>
          <cell r="AR5">
            <v>590.97327310453522</v>
          </cell>
          <cell r="AS5">
            <v>591.01111269211106</v>
          </cell>
          <cell r="AT5">
            <v>564.36447512118502</v>
          </cell>
          <cell r="AU5">
            <v>609.31466176809511</v>
          </cell>
          <cell r="AV5">
            <v>531.99108625341967</v>
          </cell>
          <cell r="AW5">
            <v>677.795666231827</v>
          </cell>
          <cell r="AX5">
            <v>773.28768583958583</v>
          </cell>
          <cell r="AY5">
            <v>690.05324382359572</v>
          </cell>
          <cell r="AZ5">
            <v>714.28744149052079</v>
          </cell>
          <cell r="BA5">
            <v>799.21775951845927</v>
          </cell>
        </row>
        <row r="6">
          <cell r="AL6">
            <v>108495.52008731033</v>
          </cell>
          <cell r="AM6">
            <v>111080.47802339753</v>
          </cell>
          <cell r="AN6">
            <v>103432.53363737922</v>
          </cell>
          <cell r="AO6">
            <v>104563.65192220359</v>
          </cell>
          <cell r="AP6">
            <v>102240.18868651697</v>
          </cell>
          <cell r="AQ6">
            <v>99746.093917144055</v>
          </cell>
          <cell r="AR6">
            <v>98977.189047332606</v>
          </cell>
          <cell r="AS6">
            <v>98722.530882105304</v>
          </cell>
          <cell r="AT6">
            <v>100488.510138098</v>
          </cell>
          <cell r="AU6">
            <v>105477.84384793144</v>
          </cell>
          <cell r="AV6">
            <v>105364.47684603932</v>
          </cell>
          <cell r="AW6">
            <v>117203.81752753597</v>
          </cell>
          <cell r="AX6">
            <v>118103.71872606224</v>
          </cell>
          <cell r="AY6">
            <v>120917.59661481441</v>
          </cell>
          <cell r="AZ6">
            <v>112592.36187819122</v>
          </cell>
          <cell r="BA6">
            <v>113823.65028207461</v>
          </cell>
        </row>
        <row r="7"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</row>
        <row r="8"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</row>
        <row r="9">
          <cell r="AL9">
            <v>72309.100864529828</v>
          </cell>
          <cell r="AM9">
            <v>66587.20471901873</v>
          </cell>
          <cell r="AN9">
            <v>68566.907203994633</v>
          </cell>
          <cell r="AO9">
            <v>68377.323768600836</v>
          </cell>
          <cell r="AP9">
            <v>68053.010475016155</v>
          </cell>
          <cell r="AQ9">
            <v>67006.701899874839</v>
          </cell>
          <cell r="AR9">
            <v>69077.515858502025</v>
          </cell>
          <cell r="AS9">
            <v>70440.977759715213</v>
          </cell>
          <cell r="AT9">
            <v>69998.40846614461</v>
          </cell>
          <cell r="AU9">
            <v>70912.733619744919</v>
          </cell>
          <cell r="AV9">
            <v>70415.749180625731</v>
          </cell>
          <cell r="AW9">
            <v>73330.371018791047</v>
          </cell>
          <cell r="AX9">
            <v>78927.601021355484</v>
          </cell>
          <cell r="AY9">
            <v>72681.975911113463</v>
          </cell>
          <cell r="AZ9">
            <v>74842.881882934365</v>
          </cell>
          <cell r="BA9">
            <v>74635.945749444712</v>
          </cell>
        </row>
        <row r="10"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</row>
        <row r="11">
          <cell r="AL11">
            <v>1640.44836825475</v>
          </cell>
          <cell r="AM11">
            <v>1631.9029429888049</v>
          </cell>
          <cell r="AN11">
            <v>1479.283035503274</v>
          </cell>
          <cell r="AO11">
            <v>1508.2264602672437</v>
          </cell>
          <cell r="AP11">
            <v>1589.1907618125726</v>
          </cell>
          <cell r="AQ11">
            <v>1720.75721806825</v>
          </cell>
          <cell r="AR11">
            <v>1556.0253311864153</v>
          </cell>
          <cell r="AS11">
            <v>1801.3671059735675</v>
          </cell>
          <cell r="AT11">
            <v>1805.0169259591098</v>
          </cell>
          <cell r="AU11">
            <v>2518.4537183246393</v>
          </cell>
          <cell r="AV11">
            <v>3277.4326634316744</v>
          </cell>
          <cell r="AW11">
            <v>3670.315128538165</v>
          </cell>
          <cell r="AX11">
            <v>1784.9168560285948</v>
          </cell>
          <cell r="AY11">
            <v>1775.6188653729394</v>
          </cell>
          <cell r="AZ11">
            <v>1609.5582622426707</v>
          </cell>
          <cell r="BA11">
            <v>1641.0506320923641</v>
          </cell>
        </row>
        <row r="12">
          <cell r="AL12">
            <v>148546.6126403668</v>
          </cell>
          <cell r="AM12">
            <v>136230.47051239875</v>
          </cell>
          <cell r="AN12">
            <v>147130.40846956355</v>
          </cell>
          <cell r="AO12">
            <v>140459.30597725336</v>
          </cell>
          <cell r="AP12">
            <v>151619.24907298051</v>
          </cell>
          <cell r="AQ12">
            <v>148239.2214330819</v>
          </cell>
          <cell r="AR12">
            <v>145015.90996038122</v>
          </cell>
          <cell r="AS12">
            <v>145373.36798868058</v>
          </cell>
          <cell r="AT12">
            <v>142369.65572677893</v>
          </cell>
          <cell r="AU12">
            <v>147091.65001739576</v>
          </cell>
          <cell r="AV12">
            <v>158920.3364516251</v>
          </cell>
          <cell r="AW12">
            <v>166373.31140773837</v>
          </cell>
          <cell r="AX12">
            <v>161628.58760975412</v>
          </cell>
          <cell r="AY12">
            <v>148227.80638989664</v>
          </cell>
          <cell r="AZ12">
            <v>160087.66334480201</v>
          </cell>
          <cell r="BA12">
            <v>152829.06044254376</v>
          </cell>
        </row>
        <row r="16">
          <cell r="AL16">
            <v>168.13938095013648</v>
          </cell>
          <cell r="AM16">
            <v>460.35656628237638</v>
          </cell>
          <cell r="AN16">
            <v>161.88236512496857</v>
          </cell>
          <cell r="AO16">
            <v>180.23599712426505</v>
          </cell>
          <cell r="AP16">
            <v>177.82637142070476</v>
          </cell>
          <cell r="AQ16">
            <v>151.58400855288457</v>
          </cell>
          <cell r="AR16">
            <v>162.99020266409448</v>
          </cell>
          <cell r="AS16">
            <v>187.68833908584472</v>
          </cell>
          <cell r="AT16">
            <v>158.72539706627956</v>
          </cell>
          <cell r="AU16">
            <v>166.55720764259317</v>
          </cell>
          <cell r="AV16">
            <v>156.85124374128822</v>
          </cell>
          <cell r="AW16">
            <v>154.07690653578925</v>
          </cell>
          <cell r="AX16">
            <v>179.1077573813985</v>
          </cell>
          <cell r="AY16">
            <v>490.38739001358641</v>
          </cell>
          <cell r="AZ16">
            <v>172.44257242584013</v>
          </cell>
          <cell r="BA16">
            <v>191.99348220450966</v>
          </cell>
        </row>
        <row r="17">
          <cell r="AL17">
            <v>470.04039451448853</v>
          </cell>
          <cell r="AM17">
            <v>162.94276908725277</v>
          </cell>
          <cell r="AN17">
            <v>547.82935237596803</v>
          </cell>
          <cell r="AO17">
            <v>538.83910844523064</v>
          </cell>
          <cell r="AP17">
            <v>545.0676641242934</v>
          </cell>
          <cell r="AQ17">
            <v>499.06552722369065</v>
          </cell>
          <cell r="AR17">
            <v>480.60859543482775</v>
          </cell>
          <cell r="AS17">
            <v>473.81926946954695</v>
          </cell>
          <cell r="AT17">
            <v>447.51682407106068</v>
          </cell>
          <cell r="AU17">
            <v>372.11957256189021</v>
          </cell>
          <cell r="AV17">
            <v>445.95678643271015</v>
          </cell>
          <cell r="AW17">
            <v>434.2470174297132</v>
          </cell>
          <cell r="AX17">
            <v>500.70293148708959</v>
          </cell>
          <cell r="AY17">
            <v>173.57215060395532</v>
          </cell>
          <cell r="AZ17">
            <v>583.56636129677554</v>
          </cell>
          <cell r="BA17">
            <v>573.98964928768589</v>
          </cell>
        </row>
        <row r="18">
          <cell r="AL18">
            <v>65158.85710690196</v>
          </cell>
          <cell r="AM18">
            <v>59873.964235439584</v>
          </cell>
          <cell r="AN18">
            <v>64122.924553741352</v>
          </cell>
          <cell r="AO18">
            <v>65922.504057981612</v>
          </cell>
          <cell r="AP18">
            <v>67652.922097875591</v>
          </cell>
          <cell r="AQ18">
            <v>67850.122534528913</v>
          </cell>
          <cell r="AR18">
            <v>69901.458997494774</v>
          </cell>
          <cell r="AS18">
            <v>70644.187714138097</v>
          </cell>
          <cell r="AT18">
            <v>69940.109212514013</v>
          </cell>
          <cell r="AU18">
            <v>70677.552143821784</v>
          </cell>
          <cell r="AV18">
            <v>69157.801712321219</v>
          </cell>
          <cell r="AW18">
            <v>70012.699576786821</v>
          </cell>
          <cell r="AX18">
            <v>69409.419161672806</v>
          </cell>
          <cell r="AY18">
            <v>63779.772467010131</v>
          </cell>
          <cell r="AZ18">
            <v>68305.908756516699</v>
          </cell>
          <cell r="BA18">
            <v>70222.881731037109</v>
          </cell>
        </row>
        <row r="19"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</row>
        <row r="20"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</row>
        <row r="21">
          <cell r="AL21">
            <v>538018.89789707377</v>
          </cell>
          <cell r="AM21">
            <v>527364.56150204549</v>
          </cell>
          <cell r="AN21">
            <v>530474.70004161086</v>
          </cell>
          <cell r="AO21">
            <v>545377.29502103862</v>
          </cell>
          <cell r="AP21">
            <v>546470.51658726542</v>
          </cell>
          <cell r="AQ21">
            <v>527948.90210518858</v>
          </cell>
          <cell r="AR21">
            <v>511323.79768799891</v>
          </cell>
          <cell r="AS21">
            <v>534980.39871759224</v>
          </cell>
          <cell r="AT21">
            <v>524032.85612553474</v>
          </cell>
          <cell r="AU21">
            <v>542265.0711177605</v>
          </cell>
          <cell r="AV21">
            <v>538966.2337467469</v>
          </cell>
          <cell r="AW21">
            <v>522138.24295042851</v>
          </cell>
          <cell r="AX21">
            <v>569053.71418413578</v>
          </cell>
          <cell r="AY21">
            <v>557784.79831248929</v>
          </cell>
          <cell r="AZ21">
            <v>561074.34054694336</v>
          </cell>
          <cell r="BA21">
            <v>576836.56945223291</v>
          </cell>
        </row>
        <row r="22"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</row>
        <row r="24">
          <cell r="AL24">
            <v>619693.45451050519</v>
          </cell>
          <cell r="AM24">
            <v>647679.10891914822</v>
          </cell>
          <cell r="AN24">
            <v>609771.49866777856</v>
          </cell>
          <cell r="AO24">
            <v>634202.20971437357</v>
          </cell>
          <cell r="AP24">
            <v>614642.81581564853</v>
          </cell>
          <cell r="AQ24">
            <v>615570.20680827391</v>
          </cell>
          <cell r="AR24">
            <v>601303.15418781794</v>
          </cell>
          <cell r="AS24">
            <v>626501.16541557922</v>
          </cell>
          <cell r="AT24">
            <v>620700.63542295981</v>
          </cell>
          <cell r="AU24">
            <v>614296.41840569035</v>
          </cell>
          <cell r="AV24">
            <v>619085.13246774441</v>
          </cell>
          <cell r="AW24">
            <v>628855.1916860115</v>
          </cell>
          <cell r="AX24">
            <v>657533.54834145505</v>
          </cell>
          <cell r="AY24">
            <v>687228.07958433859</v>
          </cell>
          <cell r="AZ24">
            <v>647005.73207315407</v>
          </cell>
          <cell r="BA24">
            <v>672928.24586775491</v>
          </cell>
        </row>
        <row r="25"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</row>
        <row r="26">
          <cell r="AL26">
            <v>1015.4601290241577</v>
          </cell>
          <cell r="AM26">
            <v>867.78129950722519</v>
          </cell>
          <cell r="AN26">
            <v>1025.049186008345</v>
          </cell>
          <cell r="AO26">
            <v>986.22768400325026</v>
          </cell>
          <cell r="AP26">
            <v>1050.6319078069032</v>
          </cell>
          <cell r="AQ26">
            <v>1025.3453649863891</v>
          </cell>
          <cell r="AR26">
            <v>1102.6512290960393</v>
          </cell>
          <cell r="AS26">
            <v>1140.8058032605036</v>
          </cell>
          <cell r="AT26">
            <v>1080.0985652820796</v>
          </cell>
          <cell r="AU26">
            <v>1063.2741289370963</v>
          </cell>
          <cell r="AV26">
            <v>1066.1424437918406</v>
          </cell>
          <cell r="AW26">
            <v>1097.0616385955086</v>
          </cell>
          <cell r="AX26">
            <v>1083.7602061747484</v>
          </cell>
          <cell r="AY26">
            <v>926.14846529948557</v>
          </cell>
          <cell r="AZ26">
            <v>1093.9942252929495</v>
          </cell>
          <cell r="BA26">
            <v>1052.5615803130952</v>
          </cell>
        </row>
        <row r="27">
          <cell r="AL27">
            <v>89437.85291556119</v>
          </cell>
          <cell r="AM27">
            <v>80575.958128298109</v>
          </cell>
          <cell r="AN27">
            <v>85347.112752268542</v>
          </cell>
          <cell r="AO27">
            <v>80158.782889725277</v>
          </cell>
          <cell r="AP27">
            <v>82785.060082565993</v>
          </cell>
          <cell r="AQ27">
            <v>76361.51119172819</v>
          </cell>
          <cell r="AR27">
            <v>74972.990811737734</v>
          </cell>
          <cell r="AS27">
            <v>76561.211982635825</v>
          </cell>
          <cell r="AT27">
            <v>79188.114396149831</v>
          </cell>
          <cell r="AU27">
            <v>83960.977691974695</v>
          </cell>
          <cell r="AV27">
            <v>87975.604176088775</v>
          </cell>
          <cell r="AW27">
            <v>89043.895610013671</v>
          </cell>
          <cell r="AX27">
            <v>95453.463060871669</v>
          </cell>
          <cell r="AY27">
            <v>85995.515232853402</v>
          </cell>
          <cell r="AZ27">
            <v>91087.578792192624</v>
          </cell>
          <cell r="BA27">
            <v>85550.280693707915</v>
          </cell>
        </row>
        <row r="28"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</row>
        <row r="29">
          <cell r="AL29">
            <v>47.09410360571075</v>
          </cell>
          <cell r="AM29">
            <v>41.411805170288766</v>
          </cell>
          <cell r="AN29">
            <v>50.068715300766293</v>
          </cell>
          <cell r="AO29">
            <v>53.837695660976664</v>
          </cell>
          <cell r="AP29">
            <v>55.762758434194602</v>
          </cell>
          <cell r="AQ29">
            <v>64.511490749085183</v>
          </cell>
          <cell r="AR29">
            <v>63.808944268343417</v>
          </cell>
          <cell r="AS29">
            <v>57.250064281722373</v>
          </cell>
          <cell r="AT29">
            <v>51.293366992879974</v>
          </cell>
          <cell r="AU29">
            <v>49.998247112728372</v>
          </cell>
          <cell r="AV29">
            <v>42.899111017816544</v>
          </cell>
          <cell r="AW29">
            <v>54.980134467046106</v>
          </cell>
          <cell r="AX29">
            <v>50.440248454924053</v>
          </cell>
          <cell r="AY29">
            <v>44.354209589477733</v>
          </cell>
          <cell r="AZ29">
            <v>53.626213182307254</v>
          </cell>
          <cell r="BA29">
            <v>57.662988303507078</v>
          </cell>
        </row>
        <row r="30">
          <cell r="AL30">
            <v>83827.542757726769</v>
          </cell>
          <cell r="AM30">
            <v>74236.992451878774</v>
          </cell>
          <cell r="AN30">
            <v>82304.427397376872</v>
          </cell>
          <cell r="AO30">
            <v>81716.483817738161</v>
          </cell>
          <cell r="AP30">
            <v>84235.972315106192</v>
          </cell>
          <cell r="AQ30">
            <v>82042.916578439457</v>
          </cell>
          <cell r="AR30">
            <v>84931.845672978889</v>
          </cell>
          <cell r="AS30">
            <v>84630.622265192331</v>
          </cell>
          <cell r="AT30">
            <v>83102.026398841263</v>
          </cell>
          <cell r="AU30">
            <v>86626.657020647268</v>
          </cell>
          <cell r="AV30">
            <v>83115.731143352255</v>
          </cell>
          <cell r="AW30">
            <v>87081.047351945293</v>
          </cell>
          <cell r="AX30">
            <v>89783.683313440866</v>
          </cell>
          <cell r="AY30">
            <v>79511.702254059157</v>
          </cell>
          <cell r="AZ30">
            <v>88152.347088320676</v>
          </cell>
          <cell r="BA30">
            <v>87522.628759190833</v>
          </cell>
        </row>
        <row r="31"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</row>
        <row r="32"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</row>
        <row r="33">
          <cell r="AL33">
            <v>43207.545335935945</v>
          </cell>
          <cell r="AM33">
            <v>42107.397501937579</v>
          </cell>
          <cell r="AN33">
            <v>40422.847685804096</v>
          </cell>
          <cell r="AO33">
            <v>46188.347865306379</v>
          </cell>
          <cell r="AP33">
            <v>44675.052934199157</v>
          </cell>
          <cell r="AQ33">
            <v>45916.330402404375</v>
          </cell>
          <cell r="AR33">
            <v>45711.402674243705</v>
          </cell>
          <cell r="AS33">
            <v>46929.01724825384</v>
          </cell>
          <cell r="AT33">
            <v>47935.414550010872</v>
          </cell>
          <cell r="AU33">
            <v>47672.602291233459</v>
          </cell>
          <cell r="AV33">
            <v>46752.674054935589</v>
          </cell>
          <cell r="AW33">
            <v>46337.35236635599</v>
          </cell>
          <cell r="AX33">
            <v>45648.083835298974</v>
          </cell>
          <cell r="AY33">
            <v>44485.795161709088</v>
          </cell>
          <cell r="AZ33">
            <v>42706.095096969613</v>
          </cell>
          <cell r="BA33">
            <v>48797.254256790242</v>
          </cell>
        </row>
        <row r="34"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</row>
        <row r="35"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</row>
        <row r="36">
          <cell r="AL36">
            <v>26718.907959165677</v>
          </cell>
          <cell r="AM36">
            <v>26133.092575026323</v>
          </cell>
          <cell r="AN36">
            <v>25355.519942053525</v>
          </cell>
          <cell r="AO36">
            <v>27633.939238415674</v>
          </cell>
          <cell r="AP36">
            <v>27258.514988179322</v>
          </cell>
          <cell r="AQ36">
            <v>28665.473475971339</v>
          </cell>
          <cell r="AR36">
            <v>28431.077153267568</v>
          </cell>
          <cell r="AS36">
            <v>28063.063780139964</v>
          </cell>
          <cell r="AT36">
            <v>29076.906770521466</v>
          </cell>
          <cell r="AU36">
            <v>27921.598113955308</v>
          </cell>
          <cell r="AV36">
            <v>28377.616355050501</v>
          </cell>
          <cell r="AW36">
            <v>28333.423660105942</v>
          </cell>
          <cell r="AX36">
            <v>29074.83308269265</v>
          </cell>
          <cell r="AY36">
            <v>28437.363746851686</v>
          </cell>
          <cell r="AZ36">
            <v>27591.229071441103</v>
          </cell>
          <cell r="BA36">
            <v>30070.546745477659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O40"/>
  <sheetViews>
    <sheetView tabSelected="1" topLeftCell="A13" workbookViewId="0">
      <selection activeCell="O40" sqref="O40"/>
    </sheetView>
  </sheetViews>
  <sheetFormatPr baseColWidth="10" defaultRowHeight="15"/>
  <cols>
    <col min="1" max="1" width="5.85546875" customWidth="1"/>
  </cols>
  <sheetData>
    <row r="3" spans="2:15">
      <c r="B3" s="4" t="s">
        <v>1</v>
      </c>
      <c r="C3" s="5" t="s">
        <v>0</v>
      </c>
      <c r="D3" s="7">
        <v>41760</v>
      </c>
      <c r="E3" s="7">
        <v>41791</v>
      </c>
      <c r="F3" s="7">
        <v>41821</v>
      </c>
      <c r="G3" s="7">
        <v>41852</v>
      </c>
      <c r="H3" s="7">
        <v>41883</v>
      </c>
      <c r="I3" s="7">
        <v>41913</v>
      </c>
      <c r="J3" s="7">
        <v>41944</v>
      </c>
      <c r="K3" s="7">
        <v>41974</v>
      </c>
      <c r="L3" s="7">
        <v>42005</v>
      </c>
      <c r="M3" s="7">
        <v>42036</v>
      </c>
      <c r="N3" s="7">
        <v>42064</v>
      </c>
      <c r="O3" s="7">
        <v>42095</v>
      </c>
    </row>
    <row r="4" spans="2:15">
      <c r="B4" s="8">
        <v>1</v>
      </c>
      <c r="C4" s="9" t="s">
        <v>3</v>
      </c>
      <c r="D4" s="11">
        <f>(Demanda_Libres!I5*Peaje_Acumulado!$G2+Demanda_Regulados!I5*Peaje_Acumulado!$G2)*10</f>
        <v>5575.6573800000006</v>
      </c>
      <c r="E4" s="11">
        <f>(Demanda_Libres!J5*Peaje_Acumulado!$G2+Demanda_Regulados!J5*Peaje_Acumulado!$G2)*10</f>
        <v>5307.8215499999997</v>
      </c>
      <c r="F4" s="11">
        <f>(Demanda_Libres!K5*Peaje_Acumulado!$G2+Demanda_Regulados!K5*Peaje_Acumulado!$G2)*10</f>
        <v>5709.2782200000001</v>
      </c>
      <c r="G4" s="11">
        <f>(Demanda_Libres!L5*Peaje_Acumulado!$G2+Demanda_Regulados!L5*Peaje_Acumulado!$G2)*10</f>
        <v>5681.8284899999999</v>
      </c>
      <c r="H4" s="11">
        <f>(Demanda_Libres!M5*Peaje_Acumulado!$G2+Demanda_Regulados!M5*Peaje_Acumulado!$G2)*10</f>
        <v>5645.8509599999998</v>
      </c>
      <c r="I4" s="11">
        <f>(Demanda_Libres!N5*Peaje_Acumulado!$G2+Demanda_Regulados!N5*Peaje_Acumulado!$G2)*10</f>
        <v>5727.59202</v>
      </c>
      <c r="J4" s="11">
        <f>(Demanda_Libres!O5*Peaje_Acumulado!$G2+Demanda_Regulados!O5*Peaje_Acumulado!$G2)*10</f>
        <v>5488.7437200000004</v>
      </c>
      <c r="K4" s="11">
        <f>(Demanda_Libres!P5*Peaje_Acumulado!$G2+Demanda_Regulados!P5*Peaje_Acumulado!$G2)*10</f>
        <v>5712.9689400000007</v>
      </c>
      <c r="L4" s="11">
        <f>(Demanda_Libres!Q5*Peaje_Acumulado!$G2+Demanda_Regulados!Q5*Peaje_Acumulado!$G2)*10</f>
        <v>5912.1070499999996</v>
      </c>
      <c r="M4" s="11">
        <f>(Demanda_Libres!R5*Peaje_Acumulado!$G2+Demanda_Regulados!R5*Peaje_Acumulado!$G2)*10</f>
        <v>5333.6496000000006</v>
      </c>
      <c r="N4" s="11">
        <f>(Demanda_Libres!S5*Peaje_Acumulado!$G2+Demanda_Regulados!S5*Peaje_Acumulado!$G2)*10</f>
        <v>5820.7757100000017</v>
      </c>
      <c r="O4" s="11">
        <f>(Demanda_Libres!T5*Peaje_Acumulado!$G2+Demanda_Regulados!T5*Peaje_Acumulado!$G2)*10</f>
        <v>5722.1887500000003</v>
      </c>
    </row>
    <row r="5" spans="2:15">
      <c r="B5" s="12">
        <v>1</v>
      </c>
      <c r="C5" s="13" t="s">
        <v>4</v>
      </c>
      <c r="D5" s="11">
        <f>(Demanda_Libres!I6*Peaje_Acumulado!$G3+Demanda_Regulados!I6*Peaje_Acumulado!$G3)*10</f>
        <v>48440.295960927368</v>
      </c>
      <c r="E5" s="11">
        <f>(Demanda_Libres!J6*Peaje_Acumulado!$G3+Demanda_Regulados!J6*Peaje_Acumulado!$G3)*10</f>
        <v>38205.461944454932</v>
      </c>
      <c r="F5" s="11">
        <f>(Demanda_Libres!K6*Peaje_Acumulado!$G3+Demanda_Regulados!K6*Peaje_Acumulado!$G3)*10</f>
        <v>37841.485179413205</v>
      </c>
      <c r="G5" s="11">
        <f>(Demanda_Libres!L6*Peaje_Acumulado!$G3+Demanda_Regulados!L6*Peaje_Acumulado!$G3)*10</f>
        <v>37207.867183827053</v>
      </c>
      <c r="H5" s="11">
        <f>(Demanda_Libres!M6*Peaje_Acumulado!$G3+Demanda_Regulados!M6*Peaje_Acumulado!$G3)*10</f>
        <v>36166.942862795549</v>
      </c>
      <c r="I5" s="11">
        <f>(Demanda_Libres!N6*Peaje_Acumulado!$G3+Demanda_Regulados!N6*Peaje_Acumulado!$G3)*10</f>
        <v>31352.204016011059</v>
      </c>
      <c r="J5" s="11">
        <f>(Demanda_Libres!O6*Peaje_Acumulado!$G3+Demanda_Regulados!O6*Peaje_Acumulado!$G3)*10</f>
        <v>38506.322201531169</v>
      </c>
      <c r="K5" s="11">
        <f>(Demanda_Libres!P6*Peaje_Acumulado!$G3+Demanda_Regulados!P6*Peaje_Acumulado!$G3)*10</f>
        <v>38810.564798580686</v>
      </c>
      <c r="L5" s="11">
        <f>(Demanda_Libres!Q6*Peaje_Acumulado!$G3+Demanda_Regulados!Q6*Peaje_Acumulado!$G3)*10</f>
        <v>43777.095985780412</v>
      </c>
      <c r="M5" s="11">
        <f>(Demanda_Libres!R6*Peaje_Acumulado!$G3+Demanda_Regulados!R6*Peaje_Acumulado!$G3)*10</f>
        <v>42919.720079040228</v>
      </c>
      <c r="N5" s="11">
        <f>(Demanda_Libres!S6*Peaje_Acumulado!$G3+Demanda_Regulados!S6*Peaje_Acumulado!$G3)*10</f>
        <v>46848.280589825066</v>
      </c>
      <c r="O5" s="11">
        <f>(Demanda_Libres!T6*Peaje_Acumulado!$G3+Demanda_Regulados!T6*Peaje_Acumulado!$G3)*10</f>
        <v>44768.025410268252</v>
      </c>
    </row>
    <row r="6" spans="2:15">
      <c r="B6" s="15">
        <v>1</v>
      </c>
      <c r="C6" s="16" t="s">
        <v>5</v>
      </c>
      <c r="D6" s="11">
        <f>(Demanda_Libres!I7*Peaje_Acumulado!$G4+Demanda_Regulados!I7*Peaje_Acumulado!$G4)*10</f>
        <v>342507.05632360047</v>
      </c>
      <c r="E6" s="11">
        <f>(Demanda_Libres!J7*Peaje_Acumulado!$G4+Demanda_Regulados!J7*Peaje_Acumulado!$G4)*10</f>
        <v>333698.10101950046</v>
      </c>
      <c r="F6" s="11">
        <f>(Demanda_Libres!K7*Peaje_Acumulado!$G4+Demanda_Regulados!K7*Peaje_Acumulado!$G4)*10</f>
        <v>332216.79265987076</v>
      </c>
      <c r="G6" s="11">
        <f>(Demanda_Libres!L7*Peaje_Acumulado!$G4+Demanda_Regulados!L7*Peaje_Acumulado!$G4)*10</f>
        <v>330787.82537882245</v>
      </c>
      <c r="H6" s="11">
        <f>(Demanda_Libres!M7*Peaje_Acumulado!$G4+Demanda_Regulados!M7*Peaje_Acumulado!$G4)*10</f>
        <v>336300.88970246672</v>
      </c>
      <c r="I6" s="11">
        <f>(Demanda_Libres!N7*Peaje_Acumulado!$G4+Demanda_Regulados!N7*Peaje_Acumulado!$G4)*10</f>
        <v>352082.546921256</v>
      </c>
      <c r="J6" s="11">
        <f>(Demanda_Libres!O7*Peaje_Acumulado!$G4+Demanda_Regulados!O7*Peaje_Acumulado!$G4)*10</f>
        <v>351689.39530347293</v>
      </c>
      <c r="K6" s="11">
        <f>(Demanda_Libres!P7*Peaje_Acumulado!$G4+Demanda_Regulados!P7*Peaje_Acumulado!$G4)*10</f>
        <v>390875.94001978438</v>
      </c>
      <c r="L6" s="11">
        <f>(Demanda_Libres!Q7*Peaje_Acumulado!$G4+Demanda_Regulados!Q7*Peaje_Acumulado!$G4)*10</f>
        <v>394754.69996332104</v>
      </c>
      <c r="M6" s="11">
        <f>(Demanda_Libres!R7*Peaje_Acumulado!$G4+Demanda_Regulados!R7*Peaje_Acumulado!$G4)*10</f>
        <v>403388.70368141035</v>
      </c>
      <c r="N6" s="11">
        <f>(Demanda_Libres!S7*Peaje_Acumulado!$G4+Demanda_Regulados!S7*Peaje_Acumulado!$G4)*10</f>
        <v>374895.16574234585</v>
      </c>
      <c r="O6" s="11">
        <f>(Demanda_Libres!T7*Peaje_Acumulado!$G4+Demanda_Regulados!T7*Peaje_Acumulado!$G4)*10</f>
        <v>379825.00122064422</v>
      </c>
    </row>
    <row r="7" spans="2:15">
      <c r="B7" s="8">
        <v>2</v>
      </c>
      <c r="C7" s="9" t="s">
        <v>3</v>
      </c>
      <c r="D7" s="11">
        <f>(Demanda_Libres!I8*Peaje_Acumulado!$G5+Demanda_Regulados!I8*Peaje_Acumulado!$G5)*10</f>
        <v>0</v>
      </c>
      <c r="E7" s="11">
        <f>(Demanda_Libres!J8*Peaje_Acumulado!$G5+Demanda_Regulados!J8*Peaje_Acumulado!$G5)*10</f>
        <v>0</v>
      </c>
      <c r="F7" s="11">
        <f>(Demanda_Libres!K8*Peaje_Acumulado!$G5+Demanda_Regulados!K8*Peaje_Acumulado!$G5)*10</f>
        <v>0</v>
      </c>
      <c r="G7" s="11">
        <f>(Demanda_Libres!L8*Peaje_Acumulado!$G5+Demanda_Regulados!L8*Peaje_Acumulado!$G5)*10</f>
        <v>0</v>
      </c>
      <c r="H7" s="11">
        <f>(Demanda_Libres!M8*Peaje_Acumulado!$G5+Demanda_Regulados!M8*Peaje_Acumulado!$G5)*10</f>
        <v>0</v>
      </c>
      <c r="I7" s="11">
        <f>(Demanda_Libres!N8*Peaje_Acumulado!$G5+Demanda_Regulados!N8*Peaje_Acumulado!$G5)*10</f>
        <v>0</v>
      </c>
      <c r="J7" s="11">
        <f>(Demanda_Libres!O8*Peaje_Acumulado!$G5+Demanda_Regulados!O8*Peaje_Acumulado!$G5)*10</f>
        <v>0</v>
      </c>
      <c r="K7" s="11">
        <f>(Demanda_Libres!P8*Peaje_Acumulado!$G5+Demanda_Regulados!P8*Peaje_Acumulado!$G5)*10</f>
        <v>0</v>
      </c>
      <c r="L7" s="11">
        <f>(Demanda_Libres!Q8*Peaje_Acumulado!$G5+Demanda_Regulados!Q8*Peaje_Acumulado!$G5)*10</f>
        <v>0</v>
      </c>
      <c r="M7" s="11">
        <f>(Demanda_Libres!R8*Peaje_Acumulado!$G5+Demanda_Regulados!R8*Peaje_Acumulado!$G5)*10</f>
        <v>0</v>
      </c>
      <c r="N7" s="11">
        <f>(Demanda_Libres!S8*Peaje_Acumulado!$G5+Demanda_Regulados!S8*Peaje_Acumulado!$G5)*10</f>
        <v>0</v>
      </c>
      <c r="O7" s="11">
        <f>(Demanda_Libres!T8*Peaje_Acumulado!$G5+Demanda_Regulados!T8*Peaje_Acumulado!$G5)*10</f>
        <v>0</v>
      </c>
    </row>
    <row r="8" spans="2:15">
      <c r="B8" s="12">
        <v>2</v>
      </c>
      <c r="C8" s="13" t="s">
        <v>4</v>
      </c>
      <c r="D8" s="11">
        <f>(Demanda_Libres!I9*Peaje_Acumulado!$G6+Demanda_Regulados!I9*Peaje_Acumulado!$G6)*10</f>
        <v>0</v>
      </c>
      <c r="E8" s="11">
        <f>(Demanda_Libres!J9*Peaje_Acumulado!$G6+Demanda_Regulados!J9*Peaje_Acumulado!$G6)*10</f>
        <v>0</v>
      </c>
      <c r="F8" s="11">
        <f>(Demanda_Libres!K9*Peaje_Acumulado!$G6+Demanda_Regulados!K9*Peaje_Acumulado!$G6)*10</f>
        <v>0</v>
      </c>
      <c r="G8" s="11">
        <f>(Demanda_Libres!L9*Peaje_Acumulado!$G6+Demanda_Regulados!L9*Peaje_Acumulado!$G6)*10</f>
        <v>0</v>
      </c>
      <c r="H8" s="11">
        <f>(Demanda_Libres!M9*Peaje_Acumulado!$G6+Demanda_Regulados!M9*Peaje_Acumulado!$G6)*10</f>
        <v>0</v>
      </c>
      <c r="I8" s="11">
        <f>(Demanda_Libres!N9*Peaje_Acumulado!$G6+Demanda_Regulados!N9*Peaje_Acumulado!$G6)*10</f>
        <v>0</v>
      </c>
      <c r="J8" s="11">
        <f>(Demanda_Libres!O9*Peaje_Acumulado!$G6+Demanda_Regulados!O9*Peaje_Acumulado!$G6)*10</f>
        <v>0</v>
      </c>
      <c r="K8" s="11">
        <f>(Demanda_Libres!P9*Peaje_Acumulado!$G6+Demanda_Regulados!P9*Peaje_Acumulado!$G6)*10</f>
        <v>0</v>
      </c>
      <c r="L8" s="11">
        <f>(Demanda_Libres!Q9*Peaje_Acumulado!$G6+Demanda_Regulados!Q9*Peaje_Acumulado!$G6)*10</f>
        <v>0</v>
      </c>
      <c r="M8" s="11">
        <f>(Demanda_Libres!R9*Peaje_Acumulado!$G6+Demanda_Regulados!R9*Peaje_Acumulado!$G6)*10</f>
        <v>0</v>
      </c>
      <c r="N8" s="11">
        <f>(Demanda_Libres!S9*Peaje_Acumulado!$G6+Demanda_Regulados!S9*Peaje_Acumulado!$G6)*10</f>
        <v>0</v>
      </c>
      <c r="O8" s="11">
        <f>(Demanda_Libres!T9*Peaje_Acumulado!$G6+Demanda_Regulados!T9*Peaje_Acumulado!$G6)*10</f>
        <v>0</v>
      </c>
    </row>
    <row r="9" spans="2:15">
      <c r="B9" s="15">
        <v>2</v>
      </c>
      <c r="C9" s="16" t="s">
        <v>5</v>
      </c>
      <c r="D9" s="11">
        <f>(Demanda_Libres!I10*Peaje_Acumulado!$G7+Demanda_Regulados!I10*Peaje_Acumulado!$G7)*10</f>
        <v>221831.01779045007</v>
      </c>
      <c r="E9" s="11">
        <f>(Demanda_Libres!J10*Peaje_Acumulado!$G7+Demanda_Regulados!J10*Peaje_Acumulado!$G7)*10</f>
        <v>218926.17878450733</v>
      </c>
      <c r="F9" s="11">
        <f>(Demanda_Libres!K10*Peaje_Acumulado!$G7+Demanda_Regulados!K10*Peaje_Acumulado!$G7)*10</f>
        <v>225744.68104478379</v>
      </c>
      <c r="G9" s="11">
        <f>(Demanda_Libres!L10*Peaje_Acumulado!$G7+Demanda_Regulados!L10*Peaje_Acumulado!$G7)*10</f>
        <v>230282.49958191259</v>
      </c>
      <c r="H9" s="11">
        <f>(Demanda_Libres!M10*Peaje_Acumulado!$G7+Demanda_Regulados!M10*Peaje_Acumulado!$G7)*10</f>
        <v>228766.71890855461</v>
      </c>
      <c r="I9" s="11">
        <f>(Demanda_Libres!N10*Peaje_Acumulado!$G7+Demanda_Regulados!N10*Peaje_Acumulado!$G7)*10</f>
        <v>232338.98948331788</v>
      </c>
      <c r="J9" s="11">
        <f>(Demanda_Libres!O10*Peaje_Acumulado!$G7+Demanda_Regulados!O10*Peaje_Acumulado!$G7)*10</f>
        <v>231183.61473051467</v>
      </c>
      <c r="K9" s="11">
        <f>(Demanda_Libres!P10*Peaje_Acumulado!$G7+Demanda_Regulados!P10*Peaje_Acumulado!$G7)*10</f>
        <v>239600.90556247774</v>
      </c>
      <c r="L9" s="11">
        <f>(Demanda_Libres!Q10*Peaje_Acumulado!$G7+Demanda_Regulados!Q10*Peaje_Acumulado!$G7)*10</f>
        <v>257200.86072954914</v>
      </c>
      <c r="M9" s="11">
        <f>(Demanda_Libres!R10*Peaje_Acumulado!$G7+Demanda_Regulados!R10*Peaje_Acumulado!$G7)*10</f>
        <v>237183.23604281744</v>
      </c>
      <c r="N9" s="11">
        <f>(Demanda_Libres!S10*Peaje_Acumulado!$G7+Demanda_Regulados!S10*Peaje_Acumulado!$G7)*10</f>
        <v>244411.37343004459</v>
      </c>
      <c r="O9" s="11">
        <f>(Demanda_Libres!T10*Peaje_Acumulado!$G7+Demanda_Regulados!T10*Peaje_Acumulado!$G7)*10</f>
        <v>243820.72469135339</v>
      </c>
    </row>
    <row r="10" spans="2:15">
      <c r="B10" s="8">
        <v>3</v>
      </c>
      <c r="C10" s="9" t="s">
        <v>3</v>
      </c>
      <c r="D10" s="11">
        <f>(Demanda_Libres!I11*Peaje_Acumulado!$G8+Demanda_Regulados!I11*Peaje_Acumulado!$G8)*10</f>
        <v>17511.602164000004</v>
      </c>
      <c r="E10" s="11">
        <f>(Demanda_Libres!J11*Peaje_Acumulado!$G8+Demanda_Regulados!J11*Peaje_Acumulado!$G8)*10</f>
        <v>17088.437904000006</v>
      </c>
      <c r="F10" s="11">
        <f>(Demanda_Libres!K11*Peaje_Acumulado!$G8+Demanda_Regulados!K11*Peaje_Acumulado!$G8)*10</f>
        <v>16575.689962</v>
      </c>
      <c r="G10" s="11">
        <f>(Demanda_Libres!L11*Peaje_Acumulado!$G8+Demanda_Regulados!L11*Peaje_Acumulado!$G8)*10</f>
        <v>17930.892252199999</v>
      </c>
      <c r="H10" s="11">
        <f>(Demanda_Libres!M11*Peaje_Acumulado!$G8+Demanda_Regulados!M11*Peaje_Acumulado!$G8)*10</f>
        <v>15964.644706800002</v>
      </c>
      <c r="I10" s="11">
        <f>(Demanda_Libres!N11*Peaje_Acumulado!$G8+Demanda_Regulados!N11*Peaje_Acumulado!$G8)*10</f>
        <v>17420.297101200002</v>
      </c>
      <c r="J10" s="11">
        <f>(Demanda_Libres!O11*Peaje_Acumulado!$G8+Demanda_Regulados!O11*Peaje_Acumulado!$G8)*10</f>
        <v>17692.741766000003</v>
      </c>
      <c r="K10" s="11">
        <f>(Demanda_Libres!P11*Peaje_Acumulado!$G8+Demanda_Regulados!P11*Peaje_Acumulado!$G8)*10</f>
        <v>17685.684749400003</v>
      </c>
      <c r="L10" s="11">
        <f>(Demanda_Libres!Q11*Peaje_Acumulado!$G8+Demanda_Regulados!Q11*Peaje_Acumulado!$G8)*10</f>
        <v>14193.7603638</v>
      </c>
      <c r="M10" s="11">
        <f>(Demanda_Libres!R11*Peaje_Acumulado!$G8+Demanda_Regulados!R11*Peaje_Acumulado!$G8)*10</f>
        <v>15243.8242926</v>
      </c>
      <c r="N10" s="11">
        <f>(Demanda_Libres!S11*Peaje_Acumulado!$G8+Demanda_Regulados!S11*Peaje_Acumulado!$G8)*10</f>
        <v>16955.827284800002</v>
      </c>
      <c r="O10" s="11">
        <f>(Demanda_Libres!T11*Peaje_Acumulado!$G8+Demanda_Regulados!T11*Peaje_Acumulado!$G8)*10</f>
        <v>15215.222936600003</v>
      </c>
    </row>
    <row r="11" spans="2:15">
      <c r="B11" s="12">
        <v>3</v>
      </c>
      <c r="C11" s="13" t="s">
        <v>4</v>
      </c>
      <c r="D11" s="11">
        <f>(Demanda_Libres!I12*Peaje_Acumulado!$G9+Demanda_Regulados!I12*Peaje_Acumulado!$G9)*10</f>
        <v>138935.81238107249</v>
      </c>
      <c r="E11" s="11">
        <f>(Demanda_Libres!J12*Peaje_Acumulado!$G9+Demanda_Regulados!J12*Peaje_Acumulado!$G9)*10</f>
        <v>127108.78985739188</v>
      </c>
      <c r="F11" s="11">
        <f>(Demanda_Libres!K12*Peaje_Acumulado!$G9+Demanda_Regulados!K12*Peaje_Acumulado!$G9)*10</f>
        <v>130423.76321503418</v>
      </c>
      <c r="G11" s="11">
        <f>(Demanda_Libres!L12*Peaje_Acumulado!$G9+Demanda_Regulados!L12*Peaje_Acumulado!$G9)*10</f>
        <v>127854.18391711687</v>
      </c>
      <c r="H11" s="11">
        <f>(Demanda_Libres!M12*Peaje_Acumulado!$G9+Demanda_Regulados!M12*Peaje_Acumulado!$G9)*10</f>
        <v>124737.71437774341</v>
      </c>
      <c r="I11" s="11">
        <f>(Demanda_Libres!N12*Peaje_Acumulado!$G9+Demanda_Regulados!N12*Peaje_Acumulado!$G9)*10</f>
        <v>127914.60320648491</v>
      </c>
      <c r="J11" s="11">
        <f>(Demanda_Libres!O12*Peaje_Acumulado!$G9+Demanda_Regulados!O12*Peaje_Acumulado!$G9)*10</f>
        <v>130351.93145551746</v>
      </c>
      <c r="K11" s="11">
        <f>(Demanda_Libres!P12*Peaje_Acumulado!$G9+Demanda_Regulados!P12*Peaje_Acumulado!$G9)*10</f>
        <v>135443.91182430877</v>
      </c>
      <c r="L11" s="11">
        <f>(Demanda_Libres!Q12*Peaje_Acumulado!$G9+Demanda_Regulados!Q12*Peaje_Acumulado!$G9)*10</f>
        <v>138780.78839999414</v>
      </c>
      <c r="M11" s="11">
        <f>(Demanda_Libres!R12*Peaje_Acumulado!$G9+Demanda_Regulados!R12*Peaje_Acumulado!$G9)*10</f>
        <v>115311.4921386076</v>
      </c>
      <c r="N11" s="11">
        <f>(Demanda_Libres!S12*Peaje_Acumulado!$G9+Demanda_Regulados!S12*Peaje_Acumulado!$G9)*10</f>
        <v>123209.68721756728</v>
      </c>
      <c r="O11" s="11">
        <f>(Demanda_Libres!T12*Peaje_Acumulado!$G9+Demanda_Regulados!T12*Peaje_Acumulado!$G9)*10</f>
        <v>134733.69940002967</v>
      </c>
    </row>
    <row r="12" spans="2:15">
      <c r="B12" s="15">
        <v>3</v>
      </c>
      <c r="C12" s="16" t="s">
        <v>5</v>
      </c>
      <c r="D12" s="11">
        <f>(Demanda_Libres!I13*Peaje_Acumulado!$G10+Demanda_Regulados!I13*Peaje_Acumulado!$G10)*10</f>
        <v>456271.68152147974</v>
      </c>
      <c r="E12" s="11">
        <f>(Demanda_Libres!J13*Peaje_Acumulado!$G10+Demanda_Regulados!J13*Peaje_Acumulado!$G10)*10</f>
        <v>440739.78415852354</v>
      </c>
      <c r="F12" s="11">
        <f>(Demanda_Libres!K13*Peaje_Acumulado!$G10+Demanda_Regulados!K13*Peaje_Acumulado!$G10)*10</f>
        <v>443982.40022931888</v>
      </c>
      <c r="G12" s="11">
        <f>(Demanda_Libres!L13*Peaje_Acumulado!$G10+Demanda_Regulados!L13*Peaje_Acumulado!$G10)*10</f>
        <v>433770.84368705057</v>
      </c>
      <c r="H12" s="11">
        <f>(Demanda_Libres!M13*Peaje_Acumulado!$G10+Demanda_Regulados!M13*Peaje_Acumulado!$G10)*10</f>
        <v>419090.97537107498</v>
      </c>
      <c r="I12" s="11">
        <f>(Demanda_Libres!N13*Peaje_Acumulado!$G10+Demanda_Regulados!N13*Peaje_Acumulado!$G10)*10</f>
        <v>434760.33399958193</v>
      </c>
      <c r="J12" s="11">
        <f>(Demanda_Libres!O13*Peaje_Acumulado!$G10+Demanda_Regulados!O13*Peaje_Acumulado!$G10)*10</f>
        <v>462496.58038132236</v>
      </c>
      <c r="K12" s="11">
        <f>(Demanda_Libres!P13*Peaje_Acumulado!$G10+Demanda_Regulados!P13*Peaje_Acumulado!$G10)*10</f>
        <v>482184.93882707541</v>
      </c>
      <c r="L12" s="11">
        <f>(Demanda_Libres!Q13*Peaje_Acumulado!$G10+Demanda_Regulados!Q13*Peaje_Acumulado!$G10)*10</f>
        <v>478248.57278806122</v>
      </c>
      <c r="M12" s="11">
        <f>(Demanda_Libres!R13*Peaje_Acumulado!$G10+Demanda_Regulados!R13*Peaje_Acumulado!$G10)*10</f>
        <v>436118.99974145589</v>
      </c>
      <c r="N12" s="11">
        <f>(Demanda_Libres!S13*Peaje_Acumulado!$G10+Demanda_Regulados!S13*Peaje_Acumulado!$G10)*10</f>
        <v>475203.79735258844</v>
      </c>
      <c r="O12" s="11">
        <f>(Demanda_Libres!T13*Peaje_Acumulado!$G10+Demanda_Regulados!T13*Peaje_Acumulado!$G10)*10</f>
        <v>451335.35139805998</v>
      </c>
    </row>
    <row r="13" spans="2:15">
      <c r="B13" s="8">
        <v>5</v>
      </c>
      <c r="C13" s="9" t="s">
        <v>3</v>
      </c>
      <c r="D13" s="11">
        <f>(Demanda_Libres!I14*Peaje_Acumulado!$G11+Demanda_Regulados!I14*Peaje_Acumulado!$G11)*10</f>
        <v>25805.424870323623</v>
      </c>
      <c r="E13" s="11">
        <f>(Demanda_Libres!J14*Peaje_Acumulado!$G11+Demanda_Regulados!J14*Peaje_Acumulado!$G11)*10</f>
        <v>27918.76469397976</v>
      </c>
      <c r="F13" s="11">
        <f>(Demanda_Libres!K14*Peaje_Acumulado!$G11+Demanda_Regulados!K14*Peaje_Acumulado!$G11)*10</f>
        <v>28271.123697075716</v>
      </c>
      <c r="G13" s="11">
        <f>(Demanda_Libres!L14*Peaje_Acumulado!$G11+Demanda_Regulados!L14*Peaje_Acumulado!$G11)*10</f>
        <v>30414.752386284992</v>
      </c>
      <c r="H13" s="11">
        <f>(Demanda_Libres!M14*Peaje_Acumulado!$G11+Demanda_Regulados!M14*Peaje_Acumulado!$G11)*10</f>
        <v>29575.196308154693</v>
      </c>
      <c r="I13" s="11">
        <f>(Demanda_Libres!N14*Peaje_Acumulado!$G11+Demanda_Regulados!N14*Peaje_Acumulado!$G11)*10</f>
        <v>29804.623372907186</v>
      </c>
      <c r="J13" s="11">
        <f>(Demanda_Libres!O14*Peaje_Acumulado!$G11+Demanda_Regulados!O14*Peaje_Acumulado!$G11)*10</f>
        <v>30462.180121413272</v>
      </c>
      <c r="K13" s="11">
        <f>(Demanda_Libres!P14*Peaje_Acumulado!$G11+Demanda_Regulados!P14*Peaje_Acumulado!$G11)*10</f>
        <v>32793.955621711</v>
      </c>
      <c r="L13" s="11">
        <f>(Demanda_Libres!Q14*Peaje_Acumulado!$G11+Demanda_Regulados!Q14*Peaje_Acumulado!$G11)*10</f>
        <v>26016.580224392899</v>
      </c>
      <c r="M13" s="11">
        <f>(Demanda_Libres!R14*Peaje_Acumulado!$G11+Demanda_Regulados!R14*Peaje_Acumulado!$G11)*10</f>
        <v>25347.658621318544</v>
      </c>
      <c r="N13" s="11">
        <f>(Demanda_Libres!S14*Peaje_Acumulado!$G11+Demanda_Regulados!S14*Peaje_Acumulado!$G11)*10</f>
        <v>26919.476585555854</v>
      </c>
      <c r="O13" s="11">
        <f>(Demanda_Libres!T14*Peaje_Acumulado!$G11+Demanda_Regulados!T14*Peaje_Acumulado!$G11)*10</f>
        <v>25283.042578606637</v>
      </c>
    </row>
    <row r="14" spans="2:15">
      <c r="B14" s="12">
        <v>5</v>
      </c>
      <c r="C14" s="13" t="s">
        <v>4</v>
      </c>
      <c r="D14" s="11">
        <f>(Demanda_Libres!I15*Peaje_Acumulado!$G12+Demanda_Regulados!I15*Peaje_Acumulado!$G12)*10</f>
        <v>143233.57080310537</v>
      </c>
      <c r="E14" s="11">
        <f>(Demanda_Libres!J15*Peaje_Acumulado!$G12+Demanda_Regulados!J15*Peaje_Acumulado!$G12)*10</f>
        <v>152362.55124224821</v>
      </c>
      <c r="F14" s="11">
        <f>(Demanda_Libres!K15*Peaje_Acumulado!$G12+Demanda_Regulados!K15*Peaje_Acumulado!$G12)*10</f>
        <v>154234.93445008548</v>
      </c>
      <c r="G14" s="11">
        <f>(Demanda_Libres!L15*Peaje_Acumulado!$G12+Demanda_Regulados!L15*Peaje_Acumulado!$G12)*10</f>
        <v>142824.57648563309</v>
      </c>
      <c r="H14" s="11">
        <f>(Demanda_Libres!M15*Peaje_Acumulado!$G12+Demanda_Regulados!M15*Peaje_Acumulado!$G12)*10</f>
        <v>147108.16014704941</v>
      </c>
      <c r="I14" s="11">
        <f>(Demanda_Libres!N15*Peaje_Acumulado!$G12+Demanda_Regulados!N15*Peaje_Acumulado!$G12)*10</f>
        <v>147727.57125664581</v>
      </c>
      <c r="J14" s="11">
        <f>(Demanda_Libres!O15*Peaje_Acumulado!$G12+Demanda_Regulados!O15*Peaje_Acumulado!$G12)*10</f>
        <v>148919.53196153944</v>
      </c>
      <c r="K14" s="11">
        <f>(Demanda_Libres!P15*Peaje_Acumulado!$G12+Demanda_Regulados!P15*Peaje_Acumulado!$G12)*10</f>
        <v>143886.81580417219</v>
      </c>
      <c r="L14" s="11">
        <f>(Demanda_Libres!Q15*Peaje_Acumulado!$G12+Demanda_Regulados!Q15*Peaje_Acumulado!$G12)*10</f>
        <v>113188.91227493207</v>
      </c>
      <c r="M14" s="11">
        <f>(Demanda_Libres!R15*Peaje_Acumulado!$G12+Demanda_Regulados!R15*Peaje_Acumulado!$G12)*10</f>
        <v>110524.86754991185</v>
      </c>
      <c r="N14" s="11">
        <f>(Demanda_Libres!S15*Peaje_Acumulado!$G12+Demanda_Regulados!S15*Peaje_Acumulado!$G12)*10</f>
        <v>133951.11931127051</v>
      </c>
      <c r="O14" s="11">
        <f>(Demanda_Libres!T15*Peaje_Acumulado!$G12+Demanda_Regulados!T15*Peaje_Acumulado!$G12)*10</f>
        <v>136342.68538873352</v>
      </c>
    </row>
    <row r="15" spans="2:15">
      <c r="B15" s="15">
        <v>5</v>
      </c>
      <c r="C15" s="16" t="s">
        <v>5</v>
      </c>
      <c r="D15" s="11">
        <f>(Demanda_Libres!I16*Peaje_Acumulado!$G13+Demanda_Regulados!I16*Peaje_Acumulado!$G13)*10</f>
        <v>168633.8149953559</v>
      </c>
      <c r="E15" s="11">
        <f>(Demanda_Libres!J16*Peaje_Acumulado!$G13+Demanda_Regulados!J16*Peaje_Acumulado!$G13)*10</f>
        <v>166904.34161096258</v>
      </c>
      <c r="F15" s="11">
        <f>(Demanda_Libres!K16*Peaje_Acumulado!$G13+Demanda_Regulados!K16*Peaje_Acumulado!$G13)*10</f>
        <v>171259.23034012265</v>
      </c>
      <c r="G15" s="11">
        <f>(Demanda_Libres!L16*Peaje_Acumulado!$G13+Demanda_Regulados!L16*Peaje_Acumulado!$G13)*10</f>
        <v>175498.79734346643</v>
      </c>
      <c r="H15" s="11">
        <f>(Demanda_Libres!M16*Peaje_Acumulado!$G13+Demanda_Regulados!M16*Peaje_Acumulado!$G13)*10</f>
        <v>174573.74471676783</v>
      </c>
      <c r="I15" s="11">
        <f>(Demanda_Libres!N16*Peaje_Acumulado!$G13+Demanda_Regulados!N16*Peaje_Acumulado!$G13)*10</f>
        <v>179134.22493762779</v>
      </c>
      <c r="J15" s="11">
        <f>(Demanda_Libres!O16*Peaje_Acumulado!$G13+Demanda_Regulados!O16*Peaje_Acumulado!$G13)*10</f>
        <v>170711.35854509729</v>
      </c>
      <c r="K15" s="11">
        <f>(Demanda_Libres!P16*Peaje_Acumulado!$G13+Demanda_Regulados!P16*Peaje_Acumulado!$G13)*10</f>
        <v>173472.01404296979</v>
      </c>
      <c r="L15" s="11">
        <f>(Demanda_Libres!Q16*Peaje_Acumulado!$G13+Demanda_Regulados!Q16*Peaje_Acumulado!$G13)*10</f>
        <v>168786.45053982022</v>
      </c>
      <c r="M15" s="11">
        <f>(Demanda_Libres!R16*Peaje_Acumulado!$G13+Demanda_Regulados!R16*Peaje_Acumulado!$G13)*10</f>
        <v>154332.82846126601</v>
      </c>
      <c r="N15" s="11">
        <f>(Demanda_Libres!S16*Peaje_Acumulado!$G13+Demanda_Regulados!S16*Peaje_Acumulado!$G13)*10</f>
        <v>166278.83622138764</v>
      </c>
      <c r="O15" s="11">
        <f>(Demanda_Libres!T16*Peaje_Acumulado!$G13+Demanda_Regulados!T16*Peaje_Acumulado!$G13)*10</f>
        <v>171601.7471893999</v>
      </c>
    </row>
    <row r="16" spans="2:15">
      <c r="B16" s="8">
        <v>6</v>
      </c>
      <c r="C16" s="9" t="s">
        <v>3</v>
      </c>
      <c r="D16" s="11">
        <f>(Demanda_Libres!I17*Peaje_Acumulado!$G14+Demanda_Regulados!I17*Peaje_Acumulado!$G14)*10</f>
        <v>0</v>
      </c>
      <c r="E16" s="11">
        <f>(Demanda_Libres!J17*Peaje_Acumulado!$G14+Demanda_Regulados!J17*Peaje_Acumulado!$G14)*10</f>
        <v>0</v>
      </c>
      <c r="F16" s="11">
        <f>(Demanda_Libres!K17*Peaje_Acumulado!$G14+Demanda_Regulados!K17*Peaje_Acumulado!$G14)*10</f>
        <v>0</v>
      </c>
      <c r="G16" s="11">
        <f>(Demanda_Libres!L17*Peaje_Acumulado!$G14+Demanda_Regulados!L17*Peaje_Acumulado!$G14)*10</f>
        <v>0</v>
      </c>
      <c r="H16" s="11">
        <f>(Demanda_Libres!M17*Peaje_Acumulado!$G14+Demanda_Regulados!M17*Peaje_Acumulado!$G14)*10</f>
        <v>0</v>
      </c>
      <c r="I16" s="11">
        <f>(Demanda_Libres!N17*Peaje_Acumulado!$G14+Demanda_Regulados!N17*Peaje_Acumulado!$G14)*10</f>
        <v>0</v>
      </c>
      <c r="J16" s="11">
        <f>(Demanda_Libres!O17*Peaje_Acumulado!$G14+Demanda_Regulados!O17*Peaje_Acumulado!$G14)*10</f>
        <v>0</v>
      </c>
      <c r="K16" s="11">
        <f>(Demanda_Libres!P17*Peaje_Acumulado!$G14+Demanda_Regulados!P17*Peaje_Acumulado!$G14)*10</f>
        <v>0</v>
      </c>
      <c r="L16" s="11">
        <f>(Demanda_Libres!Q17*Peaje_Acumulado!$G14+Demanda_Regulados!Q17*Peaje_Acumulado!$G14)*10</f>
        <v>0</v>
      </c>
      <c r="M16" s="11">
        <f>(Demanda_Libres!R17*Peaje_Acumulado!$G14+Demanda_Regulados!R17*Peaje_Acumulado!$G14)*10</f>
        <v>0</v>
      </c>
      <c r="N16" s="11">
        <f>(Demanda_Libres!S17*Peaje_Acumulado!$G14+Demanda_Regulados!S17*Peaje_Acumulado!$G14)*10</f>
        <v>0</v>
      </c>
      <c r="O16" s="11">
        <f>(Demanda_Libres!T17*Peaje_Acumulado!$G14+Demanda_Regulados!T17*Peaje_Acumulado!$G14)*10</f>
        <v>0</v>
      </c>
    </row>
    <row r="17" spans="2:15">
      <c r="B17" s="12">
        <v>6</v>
      </c>
      <c r="C17" s="13" t="s">
        <v>4</v>
      </c>
      <c r="D17" s="11">
        <f>(Demanda_Libres!I18*Peaje_Acumulado!$G15+Demanda_Regulados!I18*Peaje_Acumulado!$G15)*10</f>
        <v>35540.694206999986</v>
      </c>
      <c r="E17" s="11">
        <f>(Demanda_Libres!J18*Peaje_Acumulado!$G15+Demanda_Regulados!J18*Peaje_Acumulado!$G15)*10</f>
        <v>34529.85046139999</v>
      </c>
      <c r="F17" s="11">
        <f>(Demanda_Libres!K18*Peaje_Acumulado!$G15+Demanda_Regulados!K18*Peaje_Acumulado!$G15)*10</f>
        <v>34796.140285499998</v>
      </c>
      <c r="G17" s="11">
        <f>(Demanda_Libres!L18*Peaje_Acumulado!$G15+Demanda_Regulados!L18*Peaje_Acumulado!$G15)*10</f>
        <v>34929.235342499989</v>
      </c>
      <c r="H17" s="11">
        <f>(Demanda_Libres!M18*Peaje_Acumulado!$G15+Demanda_Regulados!M18*Peaje_Acumulado!$G15)*10</f>
        <v>34032.689410499996</v>
      </c>
      <c r="I17" s="11">
        <f>(Demanda_Libres!N18*Peaje_Acumulado!$G15+Demanda_Regulados!N18*Peaje_Acumulado!$G15)*10</f>
        <v>34902.534159899988</v>
      </c>
      <c r="J17" s="11">
        <f>(Demanda_Libres!O18*Peaje_Acumulado!$G15+Demanda_Regulados!O18*Peaje_Acumulado!$G15)*10</f>
        <v>34227.023910899996</v>
      </c>
      <c r="K17" s="11">
        <f>(Demanda_Libres!P18*Peaje_Acumulado!$G15+Demanda_Regulados!P18*Peaje_Acumulado!$G15)*10</f>
        <v>35227.910309399987</v>
      </c>
      <c r="L17" s="11">
        <f>(Demanda_Libres!Q18*Peaje_Acumulado!$G15+Demanda_Regulados!Q18*Peaje_Acumulado!$G15)*10</f>
        <v>35239.806625499994</v>
      </c>
      <c r="M17" s="11">
        <f>(Demanda_Libres!R18*Peaje_Acumulado!$G15+Demanda_Regulados!R18*Peaje_Acumulado!$G15)*10</f>
        <v>27386.338662599996</v>
      </c>
      <c r="N17" s="11">
        <f>(Demanda_Libres!S18*Peaje_Acumulado!$G15+Demanda_Regulados!S18*Peaje_Acumulado!$G15)*10</f>
        <v>36079.415764799996</v>
      </c>
      <c r="O17" s="11">
        <f>(Demanda_Libres!T18*Peaje_Acumulado!$G15+Demanda_Regulados!T18*Peaje_Acumulado!$G15)*10</f>
        <v>33945.288711299996</v>
      </c>
    </row>
    <row r="18" spans="2:15">
      <c r="B18" s="15">
        <v>6</v>
      </c>
      <c r="C18" s="16" t="s">
        <v>5</v>
      </c>
      <c r="D18" s="11">
        <f>(Demanda_Libres!I19*Peaje_Acumulado!$G16+Demanda_Regulados!I19*Peaje_Acumulado!$G16)*10</f>
        <v>655443.87935664412</v>
      </c>
      <c r="E18" s="11">
        <f>(Demanda_Libres!J19*Peaje_Acumulado!$G16+Demanda_Regulados!J19*Peaje_Acumulado!$G16)*10</f>
        <v>635738.12936674</v>
      </c>
      <c r="F18" s="11">
        <f>(Demanda_Libres!K19*Peaje_Acumulado!$G16+Demanda_Regulados!K19*Peaje_Acumulado!$G16)*10</f>
        <v>615340.72689256119</v>
      </c>
      <c r="G18" s="11">
        <f>(Demanda_Libres!L19*Peaje_Acumulado!$G16+Demanda_Regulados!L19*Peaje_Acumulado!$G16)*10</f>
        <v>635414.98015791771</v>
      </c>
      <c r="H18" s="11">
        <f>(Demanda_Libres!M19*Peaje_Acumulado!$G16+Demanda_Regulados!M19*Peaje_Acumulado!$G16)*10</f>
        <v>614212.47852644103</v>
      </c>
      <c r="I18" s="11">
        <f>(Demanda_Libres!N19*Peaje_Acumulado!$G16+Demanda_Regulados!N19*Peaje_Acumulado!$G16)*10</f>
        <v>642934.87136249302</v>
      </c>
      <c r="J18" s="11">
        <f>(Demanda_Libres!O19*Peaje_Acumulado!$G16+Demanda_Regulados!O19*Peaje_Acumulado!$G16)*10</f>
        <v>639834.62869493267</v>
      </c>
      <c r="K18" s="11">
        <f>(Demanda_Libres!P19*Peaje_Acumulado!$G16+Demanda_Regulados!P19*Peaje_Acumulado!$G16)*10</f>
        <v>623392.02954940789</v>
      </c>
      <c r="L18" s="11">
        <f>(Demanda_Libres!Q19*Peaje_Acumulado!$G16+Demanda_Regulados!Q19*Peaje_Acumulado!$G16)*10</f>
        <v>669110.8797462869</v>
      </c>
      <c r="M18" s="11">
        <f>(Demanda_Libres!R19*Peaje_Acumulado!$G16+Demanda_Regulados!R19*Peaje_Acumulado!$G16)*10</f>
        <v>653388.00019489997</v>
      </c>
      <c r="N18" s="11">
        <f>(Demanda_Libres!S19*Peaje_Acumulado!$G16+Demanda_Regulados!S19*Peaje_Acumulado!$G16)*10</f>
        <v>664474.89968248643</v>
      </c>
      <c r="O18" s="11">
        <f>(Demanda_Libres!T19*Peaje_Acumulado!$G16+Demanda_Regulados!T19*Peaje_Acumulado!$G16)*10</f>
        <v>674904.26748289319</v>
      </c>
    </row>
    <row r="19" spans="2:15">
      <c r="B19" s="8">
        <v>7</v>
      </c>
      <c r="C19" s="9" t="s">
        <v>3</v>
      </c>
      <c r="D19" s="11">
        <f>(Demanda_Libres!I20*Peaje_Acumulado!$G17+Demanda_Regulados!I20*Peaje_Acumulado!$G17)*10</f>
        <v>8613.1568499999994</v>
      </c>
      <c r="E19" s="11">
        <f>(Demanda_Libres!J20*Peaje_Acumulado!$G17+Demanda_Regulados!J20*Peaje_Acumulado!$G17)*10</f>
        <v>8193.2666900000022</v>
      </c>
      <c r="F19" s="11">
        <f>(Demanda_Libres!K20*Peaje_Acumulado!$G17+Demanda_Regulados!K20*Peaje_Acumulado!$G17)*10</f>
        <v>8614.8124900000003</v>
      </c>
      <c r="G19" s="11">
        <f>(Demanda_Libres!L20*Peaje_Acumulado!$G17+Demanda_Regulados!L20*Peaje_Acumulado!$G17)*10</f>
        <v>8448.6498899999988</v>
      </c>
      <c r="H19" s="11">
        <f>(Demanda_Libres!M20*Peaje_Acumulado!$G17+Demanda_Regulados!M20*Peaje_Acumulado!$G17)*10</f>
        <v>8361.6754999999994</v>
      </c>
      <c r="I19" s="11">
        <f>(Demanda_Libres!N20*Peaje_Acumulado!$G17+Demanda_Regulados!N20*Peaje_Acumulado!$G17)*10</f>
        <v>8577.8847100000003</v>
      </c>
      <c r="J19" s="11">
        <f>(Demanda_Libres!O20*Peaje_Acumulado!$G17+Demanda_Regulados!O20*Peaje_Acumulado!$G17)*10</f>
        <v>7569.707989999999</v>
      </c>
      <c r="K19" s="11">
        <f>(Demanda_Libres!P20*Peaje_Acumulado!$G17+Demanda_Regulados!P20*Peaje_Acumulado!$G17)*10</f>
        <v>8579.4571299999989</v>
      </c>
      <c r="L19" s="11">
        <f>(Demanda_Libres!Q20*Peaje_Acumulado!$G17+Demanda_Regulados!Q20*Peaje_Acumulado!$G17)*10</f>
        <v>8460.3831800000007</v>
      </c>
      <c r="M19" s="11">
        <f>(Demanda_Libres!R20*Peaje_Acumulado!$G17+Demanda_Regulados!R20*Peaje_Acumulado!$G17)*10</f>
        <v>7705.9741700000004</v>
      </c>
      <c r="N19" s="11">
        <f>(Demanda_Libres!S20*Peaje_Acumulado!$G17+Demanda_Regulados!S20*Peaje_Acumulado!$G17)*10</f>
        <v>8689.3987800000014</v>
      </c>
      <c r="O19" s="11">
        <f>(Demanda_Libres!T20*Peaje_Acumulado!$G17+Demanda_Regulados!T20*Peaje_Acumulado!$G17)*10</f>
        <v>7852.2114200000015</v>
      </c>
    </row>
    <row r="20" spans="2:15">
      <c r="B20" s="12">
        <v>7</v>
      </c>
      <c r="C20" s="13" t="s">
        <v>4</v>
      </c>
      <c r="D20" s="11">
        <f>(Demanda_Libres!I21*Peaje_Acumulado!$G18+Demanda_Regulados!I21*Peaje_Acumulado!$G18)*10</f>
        <v>8013.582192599999</v>
      </c>
      <c r="E20" s="11">
        <f>(Demanda_Libres!J21*Peaje_Acumulado!$G18+Demanda_Regulados!J21*Peaje_Acumulado!$G18)*10</f>
        <v>6808.0751495999993</v>
      </c>
      <c r="F20" s="11">
        <f>(Demanda_Libres!K21*Peaje_Acumulado!$G18+Demanda_Regulados!K21*Peaje_Acumulado!$G18)*10</f>
        <v>9256.9829904000017</v>
      </c>
      <c r="G20" s="11">
        <f>(Demanda_Libres!L21*Peaje_Acumulado!$G18+Demanda_Regulados!L21*Peaje_Acumulado!$G18)*10</f>
        <v>10659.382336800001</v>
      </c>
      <c r="H20" s="11">
        <f>(Demanda_Libres!M21*Peaje_Acumulado!$G18+Demanda_Regulados!M21*Peaje_Acumulado!$G18)*10</f>
        <v>10573.551723599998</v>
      </c>
      <c r="I20" s="11">
        <f>(Demanda_Libres!N21*Peaje_Acumulado!$G18+Demanda_Regulados!N21*Peaje_Acumulado!$G18)*10</f>
        <v>11148.474376800001</v>
      </c>
      <c r="J20" s="11">
        <f>(Demanda_Libres!O21*Peaje_Acumulado!$G18+Demanda_Regulados!O21*Peaje_Acumulado!$G18)*10</f>
        <v>9325.9598885999985</v>
      </c>
      <c r="K20" s="11">
        <f>(Demanda_Libres!P21*Peaje_Acumulado!$G18+Demanda_Regulados!P21*Peaje_Acumulado!$G18)*10</f>
        <v>7462.4670432000003</v>
      </c>
      <c r="L20" s="11">
        <f>(Demanda_Libres!Q21*Peaje_Acumulado!$G18+Demanda_Regulados!Q21*Peaje_Acumulado!$G18)*10</f>
        <v>8508.1152492000019</v>
      </c>
      <c r="M20" s="11">
        <f>(Demanda_Libres!R21*Peaje_Acumulado!$G18+Demanda_Regulados!R21*Peaje_Acumulado!$G18)*10</f>
        <v>6437.1671946000006</v>
      </c>
      <c r="N20" s="11">
        <f>(Demanda_Libres!S21*Peaje_Acumulado!$G18+Demanda_Regulados!S21*Peaje_Acumulado!$G18)*10</f>
        <v>8081.2904759999983</v>
      </c>
      <c r="O20" s="11">
        <f>(Demanda_Libres!T21*Peaje_Acumulado!$G18+Demanda_Regulados!T21*Peaje_Acumulado!$G18)*10</f>
        <v>7952.7534624</v>
      </c>
    </row>
    <row r="21" spans="2:15">
      <c r="B21" s="15">
        <v>7</v>
      </c>
      <c r="C21" s="16" t="s">
        <v>5</v>
      </c>
      <c r="D21" s="11">
        <f>(Demanda_Libres!I22*Peaje_Acumulado!$G19+Demanda_Regulados!I22*Peaje_Acumulado!$G19)*10</f>
        <v>212765.6708836435</v>
      </c>
      <c r="E21" s="11">
        <f>(Demanda_Libres!J22*Peaje_Acumulado!$G19+Demanda_Regulados!J22*Peaje_Acumulado!$G19)*10</f>
        <v>212821.38203027597</v>
      </c>
      <c r="F21" s="11">
        <f>(Demanda_Libres!K22*Peaje_Acumulado!$G19+Demanda_Regulados!K22*Peaje_Acumulado!$G19)*10</f>
        <v>209085.68360008358</v>
      </c>
      <c r="G21" s="11">
        <f>(Demanda_Libres!L22*Peaje_Acumulado!$G19+Demanda_Regulados!L22*Peaje_Acumulado!$G19)*10</f>
        <v>217078.34425428041</v>
      </c>
      <c r="H21" s="11">
        <f>(Demanda_Libres!M22*Peaje_Acumulado!$G19+Demanda_Regulados!M22*Peaje_Acumulado!$G19)*10</f>
        <v>215178.99221952262</v>
      </c>
      <c r="I21" s="11">
        <f>(Demanda_Libres!N22*Peaje_Acumulado!$G19+Demanda_Regulados!N22*Peaje_Acumulado!$G19)*10</f>
        <v>213828.74858804673</v>
      </c>
      <c r="J21" s="11">
        <f>(Demanda_Libres!O22*Peaje_Acumulado!$G19+Demanda_Regulados!O22*Peaje_Acumulado!$G19)*10</f>
        <v>214842.46269682454</v>
      </c>
      <c r="K21" s="11">
        <f>(Demanda_Libres!P22*Peaje_Acumulado!$G19+Demanda_Regulados!P22*Peaje_Acumulado!$G19)*10</f>
        <v>218999.77711171139</v>
      </c>
      <c r="L21" s="11">
        <f>(Demanda_Libres!Q22*Peaje_Acumulado!$G19+Demanda_Regulados!Q22*Peaje_Acumulado!$G19)*10</f>
        <v>227276.34085277328</v>
      </c>
      <c r="M21" s="11">
        <f>(Demanda_Libres!R22*Peaje_Acumulado!$G19+Demanda_Regulados!R22*Peaje_Acumulado!$G19)*10</f>
        <v>234968.45607889997</v>
      </c>
      <c r="N21" s="11">
        <f>(Demanda_Libres!S22*Peaje_Acumulado!$G19+Demanda_Regulados!S22*Peaje_Acumulado!$G19)*10</f>
        <v>223619.26013998437</v>
      </c>
      <c r="O21" s="11">
        <f>(Demanda_Libres!T22*Peaje_Acumulado!$G19+Demanda_Regulados!T22*Peaje_Acumulado!$G19)*10</f>
        <v>230700.21945949417</v>
      </c>
    </row>
    <row r="22" spans="2:15">
      <c r="B22" s="8">
        <v>8</v>
      </c>
      <c r="C22" s="9" t="s">
        <v>3</v>
      </c>
      <c r="D22" s="11">
        <f>(Demanda_Libres!I23*Peaje_Acumulado!$G20+Demanda_Regulados!I23*Peaje_Acumulado!$G20)*10</f>
        <v>55166.980500000005</v>
      </c>
      <c r="E22" s="11">
        <f>(Demanda_Libres!J23*Peaje_Acumulado!$G20+Demanda_Regulados!J23*Peaje_Acumulado!$G20)*10</f>
        <v>54534.431250000009</v>
      </c>
      <c r="F22" s="11">
        <f>(Demanda_Libres!K23*Peaje_Acumulado!$G20+Demanda_Regulados!K23*Peaje_Acumulado!$G20)*10</f>
        <v>54919.7235</v>
      </c>
      <c r="G22" s="11">
        <f>(Demanda_Libres!L23*Peaje_Acumulado!$G20+Demanda_Regulados!L23*Peaje_Acumulado!$G20)*10</f>
        <v>54334.509000000005</v>
      </c>
      <c r="H22" s="11">
        <f>(Demanda_Libres!M23*Peaje_Acumulado!$G20+Demanda_Regulados!M23*Peaje_Acumulado!$G20)*10</f>
        <v>51473.257275000011</v>
      </c>
      <c r="I22" s="11">
        <f>(Demanda_Libres!N23*Peaje_Acumulado!$G20+Demanda_Regulados!N23*Peaje_Acumulado!$G20)*10</f>
        <v>50903.252250000005</v>
      </c>
      <c r="J22" s="11">
        <f>(Demanda_Libres!O23*Peaje_Acumulado!$G20+Demanda_Regulados!O23*Peaje_Acumulado!$G20)*10</f>
        <v>52149.995325000018</v>
      </c>
      <c r="K22" s="11">
        <f>(Demanda_Libres!P23*Peaje_Acumulado!$G20+Demanda_Regulados!P23*Peaje_Acumulado!$G20)*10</f>
        <v>55479.411000000007</v>
      </c>
      <c r="L22" s="11">
        <f>(Demanda_Libres!Q23*Peaje_Acumulado!$G20+Demanda_Regulados!Q23*Peaje_Acumulado!$G20)*10</f>
        <v>51822.813750000016</v>
      </c>
      <c r="M22" s="11">
        <f>(Demanda_Libres!R23*Peaje_Acumulado!$G20+Demanda_Regulados!R23*Peaje_Acumulado!$G20)*10</f>
        <v>48014.69025</v>
      </c>
      <c r="N22" s="11">
        <f>(Demanda_Libres!S23*Peaje_Acumulado!$G20+Demanda_Regulados!S23*Peaje_Acumulado!$G20)*10</f>
        <v>53543.903250000003</v>
      </c>
      <c r="O22" s="11">
        <f>(Demanda_Libres!T23*Peaje_Acumulado!$G20+Demanda_Regulados!T23*Peaje_Acumulado!$G20)*10</f>
        <v>49638.435750000004</v>
      </c>
    </row>
    <row r="23" spans="2:15">
      <c r="B23" s="12">
        <v>8</v>
      </c>
      <c r="C23" s="13" t="s">
        <v>4</v>
      </c>
      <c r="D23" s="11">
        <f>(Demanda_Libres!I24*Peaje_Acumulado!$G21+Demanda_Regulados!I24*Peaje_Acumulado!$G21)*10</f>
        <v>24500.11620197037</v>
      </c>
      <c r="E23" s="11">
        <f>(Demanda_Libres!J24*Peaje_Acumulado!$G21+Demanda_Regulados!J24*Peaje_Acumulado!$G21)*10</f>
        <v>24771.827747617535</v>
      </c>
      <c r="F23" s="11">
        <f>(Demanda_Libres!K24*Peaje_Acumulado!$G21+Demanda_Regulados!K24*Peaje_Acumulado!$G21)*10</f>
        <v>25679.071172634984</v>
      </c>
      <c r="G23" s="11">
        <f>(Demanda_Libres!L24*Peaje_Acumulado!$G21+Demanda_Regulados!L24*Peaje_Acumulado!$G21)*10</f>
        <v>21206.269126945073</v>
      </c>
      <c r="H23" s="11">
        <f>(Demanda_Libres!M24*Peaje_Acumulado!$G21+Demanda_Regulados!M24*Peaje_Acumulado!$G21)*10</f>
        <v>20398.686079443498</v>
      </c>
      <c r="I23" s="11">
        <f>(Demanda_Libres!N24*Peaje_Acumulado!$G21+Demanda_Regulados!N24*Peaje_Acumulado!$G21)*10</f>
        <v>26035.016842638463</v>
      </c>
      <c r="J23" s="11">
        <f>(Demanda_Libres!O24*Peaje_Acumulado!$G21+Demanda_Regulados!O24*Peaje_Acumulado!$G21)*10</f>
        <v>24191.020556864976</v>
      </c>
      <c r="K23" s="11">
        <f>(Demanda_Libres!P24*Peaje_Acumulado!$G21+Demanda_Regulados!P24*Peaje_Acumulado!$G21)*10</f>
        <v>25083.383615346989</v>
      </c>
      <c r="L23" s="11">
        <f>(Demanda_Libres!Q24*Peaje_Acumulado!$G21+Demanda_Regulados!Q24*Peaje_Acumulado!$G21)*10</f>
        <v>24005.212672083504</v>
      </c>
      <c r="M23" s="11">
        <f>(Demanda_Libres!R24*Peaje_Acumulado!$G21+Demanda_Regulados!R24*Peaje_Acumulado!$G21)*10</f>
        <v>21266.51316677453</v>
      </c>
      <c r="N23" s="11">
        <f>(Demanda_Libres!S24*Peaje_Acumulado!$G21+Demanda_Regulados!S24*Peaje_Acumulado!$G21)*10</f>
        <v>25006.241088005328</v>
      </c>
      <c r="O23" s="11">
        <f>(Demanda_Libres!T24*Peaje_Acumulado!$G21+Demanda_Regulados!T24*Peaje_Acumulado!$G21)*10</f>
        <v>25003.209976596983</v>
      </c>
    </row>
    <row r="24" spans="2:15">
      <c r="B24" s="15">
        <v>8</v>
      </c>
      <c r="C24" s="16" t="s">
        <v>5</v>
      </c>
      <c r="D24" s="11">
        <f>(Demanda_Libres!I25*Peaje_Acumulado!$G22+Demanda_Regulados!I25*Peaje_Acumulado!$G22)*10</f>
        <v>933070.21294218081</v>
      </c>
      <c r="E24" s="11">
        <f>(Demanda_Libres!J25*Peaje_Acumulado!$G22+Demanda_Regulados!J25*Peaje_Acumulado!$G22)*10</f>
        <v>862982.58952245675</v>
      </c>
      <c r="F24" s="11">
        <f>(Demanda_Libres!K25*Peaje_Acumulado!$G22+Demanda_Regulados!K25*Peaje_Acumulado!$G22)*10</f>
        <v>848168.97531460447</v>
      </c>
      <c r="G24" s="11">
        <f>(Demanda_Libres!L25*Peaje_Acumulado!$G22+Demanda_Regulados!L25*Peaje_Acumulado!$G22)*10</f>
        <v>753331.60574089782</v>
      </c>
      <c r="H24" s="11">
        <f>(Demanda_Libres!M25*Peaje_Acumulado!$G22+Demanda_Regulados!M25*Peaje_Acumulado!$G22)*10</f>
        <v>803244.26018033002</v>
      </c>
      <c r="I24" s="11">
        <f>(Demanda_Libres!N25*Peaje_Acumulado!$G22+Demanda_Regulados!N25*Peaje_Acumulado!$G22)*10</f>
        <v>949858.92878531257</v>
      </c>
      <c r="J24" s="11">
        <f>(Demanda_Libres!O25*Peaje_Acumulado!$G22+Demanda_Regulados!O25*Peaje_Acumulado!$G22)*10</f>
        <v>972162.87519071891</v>
      </c>
      <c r="K24" s="11">
        <f>(Demanda_Libres!P25*Peaje_Acumulado!$G22+Demanda_Regulados!P25*Peaje_Acumulado!$G22)*10</f>
        <v>935097.75053249672</v>
      </c>
      <c r="L24" s="11">
        <f>(Demanda_Libres!Q25*Peaje_Acumulado!$G22+Demanda_Regulados!Q25*Peaje_Acumulado!$G22)*10</f>
        <v>990394.67772997939</v>
      </c>
      <c r="M24" s="11">
        <f>(Demanda_Libres!R25*Peaje_Acumulado!$G22+Demanda_Regulados!R25*Peaje_Acumulado!$G22)*10</f>
        <v>908429.04217711347</v>
      </c>
      <c r="N24" s="11">
        <f>(Demanda_Libres!S25*Peaje_Acumulado!$G22+Demanda_Regulados!S25*Peaje_Acumulado!$G22)*10</f>
        <v>997313.27551725612</v>
      </c>
      <c r="O24" s="11">
        <f>(Demanda_Libres!T25*Peaje_Acumulado!$G22+Demanda_Regulados!T25*Peaje_Acumulado!$G22)*10</f>
        <v>932846.04102976259</v>
      </c>
    </row>
    <row r="25" spans="2:15">
      <c r="B25" s="8">
        <v>9</v>
      </c>
      <c r="C25" s="9" t="s">
        <v>3</v>
      </c>
      <c r="D25" s="11">
        <f>(Demanda_Libres!I26*Peaje_Acumulado!$G23+Demanda_Regulados!I26*Peaje_Acumulado!$G23)*10</f>
        <v>7253.2797119999996</v>
      </c>
      <c r="E25" s="11">
        <f>(Demanda_Libres!J26*Peaje_Acumulado!$G23+Demanda_Regulados!J26*Peaje_Acumulado!$G23)*10</f>
        <v>7346.7309509999995</v>
      </c>
      <c r="F25" s="11">
        <f>(Demanda_Libres!K26*Peaje_Acumulado!$G23+Demanda_Regulados!K26*Peaje_Acumulado!$G23)*10</f>
        <v>7443.2690640000001</v>
      </c>
      <c r="G25" s="11">
        <f>(Demanda_Libres!L26*Peaje_Acumulado!$G23+Demanda_Regulados!L26*Peaje_Acumulado!$G23)*10</f>
        <v>7458.9278400000003</v>
      </c>
      <c r="H25" s="11">
        <f>(Demanda_Libres!M26*Peaje_Acumulado!$G23+Demanda_Regulados!M26*Peaje_Acumulado!$G23)*10</f>
        <v>7450.9683570000007</v>
      </c>
      <c r="I25" s="11">
        <f>(Demanda_Libres!N26*Peaje_Acumulado!$G23+Demanda_Regulados!N26*Peaje_Acumulado!$G23)*10</f>
        <v>7756.9860690000005</v>
      </c>
      <c r="J25" s="11">
        <f>(Demanda_Libres!O26*Peaje_Acumulado!$G23+Demanda_Regulados!O26*Peaje_Acumulado!$G23)*10</f>
        <v>7376.1135209999993</v>
      </c>
      <c r="K25" s="11">
        <f>(Demanda_Libres!P26*Peaje_Acumulado!$G23+Demanda_Regulados!P26*Peaje_Acumulado!$G23)*10</f>
        <v>7966.0288889999993</v>
      </c>
      <c r="L25" s="11">
        <f>(Demanda_Libres!Q26*Peaje_Acumulado!$G23+Demanda_Regulados!Q26*Peaje_Acumulado!$G23)*10</f>
        <v>6975.5249339999991</v>
      </c>
      <c r="M25" s="11">
        <f>(Demanda_Libres!R26*Peaje_Acumulado!$G23+Demanda_Regulados!R26*Peaje_Acumulado!$G23)*10</f>
        <v>6501.6110250000011</v>
      </c>
      <c r="N25" s="11">
        <f>(Demanda_Libres!S26*Peaje_Acumulado!$G23+Demanda_Regulados!S26*Peaje_Acumulado!$G23)*10</f>
        <v>6929.780256</v>
      </c>
      <c r="O25" s="11">
        <f>(Demanda_Libres!T26*Peaje_Acumulado!$G23+Demanda_Regulados!T26*Peaje_Acumulado!$G23)*10</f>
        <v>7532.4913020000004</v>
      </c>
    </row>
    <row r="26" spans="2:15">
      <c r="B26" s="12">
        <v>9</v>
      </c>
      <c r="C26" s="13" t="s">
        <v>4</v>
      </c>
      <c r="D26" s="11">
        <f>(Demanda_Libres!I27*Peaje_Acumulado!$G24+Demanda_Regulados!I27*Peaje_Acumulado!$G24)*10</f>
        <v>9143.3528518163785</v>
      </c>
      <c r="E26" s="11">
        <f>(Demanda_Libres!J27*Peaje_Acumulado!$G24+Demanda_Regulados!J27*Peaje_Acumulado!$G24)*10</f>
        <v>8730.609371233526</v>
      </c>
      <c r="F26" s="11">
        <f>(Demanda_Libres!K27*Peaje_Acumulado!$G24+Demanda_Regulados!K27*Peaje_Acumulado!$G24)*10</f>
        <v>8935.9296008457459</v>
      </c>
      <c r="G26" s="11">
        <f>(Demanda_Libres!L27*Peaje_Acumulado!$G24+Demanda_Regulados!L27*Peaje_Acumulado!$G24)*10</f>
        <v>8730.3755857490232</v>
      </c>
      <c r="H26" s="11">
        <f>(Demanda_Libres!M27*Peaje_Acumulado!$G24+Demanda_Regulados!M27*Peaje_Acumulado!$G24)*10</f>
        <v>8561.7129804132564</v>
      </c>
      <c r="I26" s="11">
        <f>(Demanda_Libres!N27*Peaje_Acumulado!$G24+Demanda_Regulados!N27*Peaje_Acumulado!$G24)*10</f>
        <v>8488.2019750426189</v>
      </c>
      <c r="J26" s="11">
        <f>(Demanda_Libres!O27*Peaje_Acumulado!$G24+Demanda_Regulados!O27*Peaje_Acumulado!$G24)*10</f>
        <v>8515.5021936993653</v>
      </c>
      <c r="K26" s="11">
        <f>(Demanda_Libres!P27*Peaje_Acumulado!$G24+Demanda_Regulados!P27*Peaje_Acumulado!$G24)*10</f>
        <v>9147.9398339444251</v>
      </c>
      <c r="L26" s="11">
        <f>(Demanda_Libres!Q27*Peaje_Acumulado!$G24+Demanda_Regulados!Q27*Peaje_Acumulado!$G24)*10</f>
        <v>9267.3126573714562</v>
      </c>
      <c r="M26" s="11">
        <f>(Demanda_Libres!R27*Peaje_Acumulado!$G24+Demanda_Regulados!R27*Peaje_Acumulado!$G24)*10</f>
        <v>7888.3653053494236</v>
      </c>
      <c r="N26" s="11">
        <f>(Demanda_Libres!S27*Peaje_Acumulado!$G24+Demanda_Regulados!S27*Peaje_Acumulado!$G24)*10</f>
        <v>9004.693669729666</v>
      </c>
      <c r="O26" s="11">
        <f>(Demanda_Libres!T27*Peaje_Acumulado!$G24+Demanda_Regulados!T27*Peaje_Acumulado!$G24)*10</f>
        <v>9635.1978806343595</v>
      </c>
    </row>
    <row r="27" spans="2:15">
      <c r="B27" s="15">
        <v>9</v>
      </c>
      <c r="C27" s="16" t="s">
        <v>5</v>
      </c>
      <c r="D27" s="11">
        <f>(Demanda_Libres!I28*Peaje_Acumulado!$G25+Demanda_Regulados!I28*Peaje_Acumulado!$G25)*10</f>
        <v>21477.921402253822</v>
      </c>
      <c r="E27" s="11">
        <f>(Demanda_Libres!J28*Peaje_Acumulado!$G25+Demanda_Regulados!J28*Peaje_Acumulado!$G25)*10</f>
        <v>20992.262797184761</v>
      </c>
      <c r="F27" s="11">
        <f>(Demanda_Libres!K28*Peaje_Acumulado!$G25+Demanda_Regulados!K28*Peaje_Acumulado!$G25)*10</f>
        <v>21797.086409149641</v>
      </c>
      <c r="G27" s="11">
        <f>(Demanda_Libres!L28*Peaje_Acumulado!$G25+Demanda_Regulados!L28*Peaje_Acumulado!$G25)*10</f>
        <v>21673.175422525172</v>
      </c>
      <c r="H27" s="11">
        <f>(Demanda_Libres!M28*Peaje_Acumulado!$G25+Demanda_Regulados!M28*Peaje_Acumulado!$G25)*10</f>
        <v>21166.507269247842</v>
      </c>
      <c r="I27" s="11">
        <f>(Demanda_Libres!N28*Peaje_Acumulado!$G25+Demanda_Regulados!N28*Peaje_Acumulado!$G25)*10</f>
        <v>22028.597494111436</v>
      </c>
      <c r="J27" s="11">
        <f>(Demanda_Libres!O28*Peaje_Acumulado!$G25+Demanda_Regulados!O28*Peaje_Acumulado!$G25)*10</f>
        <v>21191.472597026288</v>
      </c>
      <c r="K27" s="11">
        <f>(Demanda_Libres!P28*Peaje_Acumulado!$G25+Demanda_Regulados!P28*Peaje_Acumulado!$G25)*10</f>
        <v>22160.188680312389</v>
      </c>
      <c r="L27" s="11">
        <f>(Demanda_Libres!Q28*Peaje_Acumulado!$G25+Demanda_Regulados!Q28*Peaje_Acumulado!$G25)*10</f>
        <v>22828.02371963322</v>
      </c>
      <c r="M27" s="11">
        <f>(Demanda_Libres!R28*Peaje_Acumulado!$G25+Demanda_Regulados!R28*Peaje_Acumulado!$G25)*10</f>
        <v>20241.703726365587</v>
      </c>
      <c r="N27" s="11">
        <f>(Demanda_Libres!S28*Peaje_Acumulado!$G25+Demanda_Regulados!S28*Peaje_Acumulado!$G25)*10</f>
        <v>22448.752469547908</v>
      </c>
      <c r="O27" s="11">
        <f>(Demanda_Libres!T28*Peaje_Acumulado!$G25+Demanda_Regulados!T28*Peaje_Acumulado!$G25)*10</f>
        <v>22241.693478214384</v>
      </c>
    </row>
    <row r="28" spans="2:15">
      <c r="B28" s="8">
        <v>10</v>
      </c>
      <c r="C28" s="9" t="s">
        <v>3</v>
      </c>
      <c r="D28" s="11">
        <f>(Demanda_Libres!I29*Peaje_Acumulado!$G26+Demanda_Regulados!I29*Peaje_Acumulado!$G26)*10</f>
        <v>28828.144947200002</v>
      </c>
      <c r="E28" s="11">
        <f>(Demanda_Libres!J29*Peaje_Acumulado!$G26+Demanda_Regulados!J29*Peaje_Acumulado!$G26)*10</f>
        <v>27547.229609599999</v>
      </c>
      <c r="F28" s="11">
        <f>(Demanda_Libres!K29*Peaje_Acumulado!$G26+Demanda_Regulados!K29*Peaje_Acumulado!$G26)*10</f>
        <v>28714.5926224</v>
      </c>
      <c r="G28" s="11">
        <f>(Demanda_Libres!L29*Peaje_Acumulado!$G26+Demanda_Regulados!L29*Peaje_Acumulado!$G26)*10</f>
        <v>27857.1657968</v>
      </c>
      <c r="H28" s="11">
        <f>(Demanda_Libres!M29*Peaje_Acumulado!$G26+Demanda_Regulados!M29*Peaje_Acumulado!$G26)*10</f>
        <v>28311.263444799995</v>
      </c>
      <c r="I28" s="11">
        <f>(Demanda_Libres!N29*Peaje_Acumulado!$G26+Demanda_Regulados!N29*Peaje_Acumulado!$G26)*10</f>
        <v>27502.231084800002</v>
      </c>
      <c r="J28" s="11">
        <f>(Demanda_Libres!O29*Peaje_Acumulado!$G26+Demanda_Regulados!O29*Peaje_Acumulado!$G26)*10</f>
        <v>26368.754947199999</v>
      </c>
      <c r="K28" s="11">
        <f>(Demanda_Libres!P29*Peaje_Acumulado!$G26+Demanda_Regulados!P29*Peaje_Acumulado!$G26)*10</f>
        <v>27154.518924800002</v>
      </c>
      <c r="L28" s="11">
        <f>(Demanda_Libres!Q29*Peaje_Acumulado!$G26+Demanda_Regulados!Q29*Peaje_Acumulado!$G26)*10</f>
        <v>25535.450006399995</v>
      </c>
      <c r="M28" s="11">
        <f>(Demanda_Libres!R29*Peaje_Acumulado!$G26+Demanda_Regulados!R29*Peaje_Acumulado!$G26)*10</f>
        <v>24399.9730528</v>
      </c>
      <c r="N28" s="11">
        <f>(Demanda_Libres!S29*Peaje_Acumulado!$G26+Demanda_Regulados!S29*Peaje_Acumulado!$G26)*10</f>
        <v>28167.707233599995</v>
      </c>
      <c r="O28" s="11">
        <f>(Demanda_Libres!T29*Peaje_Acumulado!$G26+Demanda_Regulados!T29*Peaje_Acumulado!$G26)*10</f>
        <v>20573.296091199994</v>
      </c>
    </row>
    <row r="29" spans="2:15">
      <c r="B29" s="12">
        <v>10</v>
      </c>
      <c r="C29" s="13" t="s">
        <v>4</v>
      </c>
      <c r="D29" s="11">
        <f>(Demanda_Libres!I30*Peaje_Acumulado!$G27+Demanda_Regulados!I30*Peaje_Acumulado!$G27)*10</f>
        <v>23971.746700800002</v>
      </c>
      <c r="E29" s="11">
        <f>(Demanda_Libres!J30*Peaje_Acumulado!$G27+Demanda_Regulados!J30*Peaje_Acumulado!$G27)*10</f>
        <v>24494.587468799997</v>
      </c>
      <c r="F29" s="11">
        <f>(Demanda_Libres!K30*Peaje_Acumulado!$G27+Demanda_Regulados!K30*Peaje_Acumulado!$G27)*10</f>
        <v>25015.438790400003</v>
      </c>
      <c r="G29" s="11">
        <f>(Demanda_Libres!L30*Peaje_Acumulado!$G27+Demanda_Regulados!L30*Peaje_Acumulado!$G27)*10</f>
        <v>25135.021056000001</v>
      </c>
      <c r="H29" s="11">
        <f>(Demanda_Libres!M30*Peaje_Acumulado!$G27+Demanda_Regulados!M30*Peaje_Acumulado!$G27)*10</f>
        <v>23322.766511999998</v>
      </c>
      <c r="I29" s="11">
        <f>(Demanda_Libres!N30*Peaje_Acumulado!$G27+Demanda_Regulados!N30*Peaje_Acumulado!$G27)*10</f>
        <v>24607.231449599996</v>
      </c>
      <c r="J29" s="11">
        <f>(Demanda_Libres!O30*Peaje_Acumulado!$G27+Demanda_Regulados!O30*Peaje_Acumulado!$G27)*10</f>
        <v>24672.805228799996</v>
      </c>
      <c r="K29" s="11">
        <f>(Demanda_Libres!P30*Peaje_Acumulado!$G27+Demanda_Regulados!P30*Peaje_Acumulado!$G27)*10</f>
        <v>24934.116201600002</v>
      </c>
      <c r="L29" s="11">
        <f>(Demanda_Libres!Q30*Peaje_Acumulado!$G27+Demanda_Regulados!Q30*Peaje_Acumulado!$G27)*10</f>
        <v>20753.924889599999</v>
      </c>
      <c r="M29" s="11">
        <f>(Demanda_Libres!R30*Peaje_Acumulado!$G27+Demanda_Regulados!R30*Peaje_Acumulado!$G27)*10</f>
        <v>18679.347667199996</v>
      </c>
      <c r="N29" s="11">
        <f>(Demanda_Libres!S30*Peaje_Acumulado!$G27+Demanda_Regulados!S30*Peaje_Acumulado!$G27)*10</f>
        <v>24108.248726399997</v>
      </c>
      <c r="O29" s="11">
        <f>(Demanda_Libres!T30*Peaje_Acumulado!$G27+Demanda_Regulados!T30*Peaje_Acumulado!$G27)*10</f>
        <v>22422.8674656</v>
      </c>
    </row>
    <row r="30" spans="2:15">
      <c r="B30" s="15">
        <v>10</v>
      </c>
      <c r="C30" s="16" t="s">
        <v>5</v>
      </c>
      <c r="D30" s="11">
        <f>(Demanda_Libres!I31*Peaje_Acumulado!$G28+Demanda_Regulados!I31*Peaje_Acumulado!$G28)*10</f>
        <v>163065.35336847173</v>
      </c>
      <c r="E30" s="11">
        <f>(Demanda_Libres!J31*Peaje_Acumulado!$G28+Demanda_Regulados!J31*Peaje_Acumulado!$G28)*10</f>
        <v>167254.51265880361</v>
      </c>
      <c r="F30" s="11">
        <f>(Demanda_Libres!K31*Peaje_Acumulado!$G28+Demanda_Regulados!K31*Peaje_Acumulado!$G28)*10</f>
        <v>166423.94945260341</v>
      </c>
      <c r="G30" s="11">
        <f>(Demanda_Libres!L31*Peaje_Acumulado!$G28+Demanda_Regulados!L31*Peaje_Acumulado!$G28)*10</f>
        <v>170800.94595115454</v>
      </c>
      <c r="H30" s="11">
        <f>(Demanda_Libres!M31*Peaje_Acumulado!$G28+Demanda_Regulados!M31*Peaje_Acumulado!$G28)*10</f>
        <v>173788.71768618852</v>
      </c>
      <c r="I30" s="11">
        <f>(Demanda_Libres!N31*Peaje_Acumulado!$G28+Demanda_Regulados!N31*Peaje_Acumulado!$G28)*10</f>
        <v>173196.73106153251</v>
      </c>
      <c r="J30" s="11">
        <f>(Demanda_Libres!O31*Peaje_Acumulado!$G28+Demanda_Regulados!O31*Peaje_Acumulado!$G28)*10</f>
        <v>169573.36713936256</v>
      </c>
      <c r="K30" s="11">
        <f>(Demanda_Libres!P31*Peaje_Acumulado!$G28+Demanda_Regulados!P31*Peaje_Acumulado!$G28)*10</f>
        <v>167628.49279890186</v>
      </c>
      <c r="L30" s="11">
        <f>(Demanda_Libres!Q31*Peaje_Acumulado!$G28+Demanda_Regulados!Q31*Peaje_Acumulado!$G28)*10</f>
        <v>171717.19725001833</v>
      </c>
      <c r="M30" s="11">
        <f>(Demanda_Libres!R31*Peaje_Acumulado!$G28+Demanda_Regulados!R31*Peaje_Acumulado!$G28)*10</f>
        <v>163806.04024668591</v>
      </c>
      <c r="N30" s="11">
        <f>(Demanda_Libres!S31*Peaje_Acumulado!$G28+Demanda_Regulados!S31*Peaje_Acumulado!$G28)*10</f>
        <v>155620.65878668934</v>
      </c>
      <c r="O30" s="11">
        <f>(Demanda_Libres!T31*Peaje_Acumulado!$G28+Demanda_Regulados!T31*Peaje_Acumulado!$G28)*10</f>
        <v>176413.58363558428</v>
      </c>
    </row>
    <row r="31" spans="2:15">
      <c r="B31" s="8">
        <v>11</v>
      </c>
      <c r="C31" s="9" t="s">
        <v>3</v>
      </c>
      <c r="D31" s="11">
        <f>(Demanda_Libres!I32*Peaje_Acumulado!$G29+Demanda_Regulados!I32*Peaje_Acumulado!$G29)*10</f>
        <v>13336.785303599998</v>
      </c>
      <c r="E31" s="11">
        <f>(Demanda_Libres!J32*Peaje_Acumulado!$G29+Demanda_Regulados!J32*Peaje_Acumulado!$G29)*10</f>
        <v>13620.145219999997</v>
      </c>
      <c r="F31" s="11">
        <f>(Demanda_Libres!K32*Peaje_Acumulado!$G29+Demanda_Regulados!K32*Peaje_Acumulado!$G29)*10</f>
        <v>13972.024549999998</v>
      </c>
      <c r="G31" s="11">
        <f>(Demanda_Libres!L32*Peaje_Acumulado!$G29+Demanda_Regulados!L32*Peaje_Acumulado!$G29)*10</f>
        <v>14226.012349999999</v>
      </c>
      <c r="H31" s="11">
        <f>(Demanda_Libres!M32*Peaje_Acumulado!$G29+Demanda_Regulados!M32*Peaje_Acumulado!$G29)*10</f>
        <v>14316.86355</v>
      </c>
      <c r="I31" s="11">
        <f>(Demanda_Libres!N32*Peaje_Acumulado!$G29+Demanda_Regulados!N32*Peaje_Acumulado!$G29)*10</f>
        <v>14804.6482364</v>
      </c>
      <c r="J31" s="11">
        <f>(Demanda_Libres!O32*Peaje_Acumulado!$G29+Demanda_Regulados!O32*Peaje_Acumulado!$G29)*10</f>
        <v>14709.083619999998</v>
      </c>
      <c r="K31" s="11">
        <f>(Demanda_Libres!P32*Peaje_Acumulado!$G29+Demanda_Regulados!P32*Peaje_Acumulado!$G29)*10</f>
        <v>14777.673723999998</v>
      </c>
      <c r="L31" s="11">
        <f>(Demanda_Libres!Q32*Peaje_Acumulado!$G29+Demanda_Regulados!Q32*Peaje_Acumulado!$G29)*10</f>
        <v>13145.919819999999</v>
      </c>
      <c r="M31" s="11">
        <f>(Demanda_Libres!R32*Peaje_Acumulado!$G29+Demanda_Regulados!R32*Peaje_Acumulado!$G29)*10</f>
        <v>12476.641870000001</v>
      </c>
      <c r="N31" s="11">
        <f>(Demanda_Libres!S32*Peaje_Acumulado!$G29+Demanda_Regulados!S32*Peaje_Acumulado!$G29)*10</f>
        <v>13325.98575</v>
      </c>
      <c r="O31" s="11">
        <f>(Demanda_Libres!T32*Peaje_Acumulado!$G29+Demanda_Regulados!T32*Peaje_Acumulado!$G29)*10</f>
        <v>13456.172839999999</v>
      </c>
    </row>
    <row r="32" spans="2:15">
      <c r="B32" s="12">
        <v>11</v>
      </c>
      <c r="C32" s="13" t="s">
        <v>4</v>
      </c>
      <c r="D32" s="11">
        <f>(Demanda_Libres!I33*Peaje_Acumulado!$G30+Demanda_Regulados!I33*Peaje_Acumulado!$G30)*10</f>
        <v>46322.935409999998</v>
      </c>
      <c r="E32" s="11">
        <f>(Demanda_Libres!J33*Peaje_Acumulado!$G30+Demanda_Regulados!J33*Peaje_Acumulado!$G30)*10</f>
        <v>42866.148470000007</v>
      </c>
      <c r="F32" s="11">
        <f>(Demanda_Libres!K33*Peaje_Acumulado!$G30+Demanda_Regulados!K33*Peaje_Acumulado!$G30)*10</f>
        <v>46468.341990000001</v>
      </c>
      <c r="G32" s="11">
        <f>(Demanda_Libres!L33*Peaje_Acumulado!$G30+Demanda_Regulados!L33*Peaje_Acumulado!$G30)*10</f>
        <v>48436.876630000006</v>
      </c>
      <c r="H32" s="11">
        <f>(Demanda_Libres!M33*Peaje_Acumulado!$G30+Demanda_Regulados!M33*Peaje_Acumulado!$G30)*10</f>
        <v>45332.438549999999</v>
      </c>
      <c r="I32" s="11">
        <f>(Demanda_Libres!N33*Peaje_Acumulado!$G30+Demanda_Regulados!N33*Peaje_Acumulado!$G30)*10</f>
        <v>45241.350520000007</v>
      </c>
      <c r="J32" s="11">
        <f>(Demanda_Libres!O33*Peaje_Acumulado!$G30+Demanda_Regulados!O33*Peaje_Acumulado!$G30)*10</f>
        <v>43875.485889999996</v>
      </c>
      <c r="K32" s="11">
        <f>(Demanda_Libres!P33*Peaje_Acumulado!$G30+Demanda_Regulados!P33*Peaje_Acumulado!$G30)*10</f>
        <v>50324.579189999997</v>
      </c>
      <c r="L32" s="11">
        <f>(Demanda_Libres!Q33*Peaje_Acumulado!$G30+Demanda_Regulados!Q33*Peaje_Acumulado!$G30)*10</f>
        <v>47590.089180200004</v>
      </c>
      <c r="M32" s="11">
        <f>(Demanda_Libres!R33*Peaje_Acumulado!$G30+Demanda_Regulados!R33*Peaje_Acumulado!$G30)*10</f>
        <v>43104.435212300006</v>
      </c>
      <c r="N32" s="11">
        <f>(Demanda_Libres!S33*Peaje_Acumulado!$G30+Demanda_Regulados!S33*Peaje_Acumulado!$G30)*10</f>
        <v>46415.038399199999</v>
      </c>
      <c r="O32" s="11">
        <f>(Demanda_Libres!T33*Peaje_Acumulado!$G30+Demanda_Regulados!T33*Peaje_Acumulado!$G30)*10</f>
        <v>46331.415181400007</v>
      </c>
    </row>
    <row r="33" spans="2:15">
      <c r="B33" s="15">
        <v>11</v>
      </c>
      <c r="C33" s="16" t="s">
        <v>5</v>
      </c>
      <c r="D33" s="11">
        <f>(Demanda_Libres!I34*Peaje_Acumulado!$G31+Demanda_Regulados!I34*Peaje_Acumulado!$G31)*10</f>
        <v>368838.14887651033</v>
      </c>
      <c r="E33" s="11">
        <f>(Demanda_Libres!J34*Peaje_Acumulado!$G31+Demanda_Regulados!J34*Peaje_Acumulado!$G31)*10</f>
        <v>379810.49728225911</v>
      </c>
      <c r="F33" s="11">
        <f>(Demanda_Libres!K34*Peaje_Acumulado!$G31+Demanda_Regulados!K34*Peaje_Acumulado!$G31)*10</f>
        <v>377754.37793264433</v>
      </c>
      <c r="G33" s="11">
        <f>(Demanda_Libres!L34*Peaje_Acumulado!$G31+Demanda_Regulados!L34*Peaje_Acumulado!$G31)*10</f>
        <v>374652.68511922267</v>
      </c>
      <c r="H33" s="11">
        <f>(Demanda_Libres!M34*Peaje_Acumulado!$G31+Demanda_Regulados!M34*Peaje_Acumulado!$G31)*10</f>
        <v>385889.33734406187</v>
      </c>
      <c r="I33" s="11">
        <f>(Demanda_Libres!N34*Peaje_Acumulado!$G31+Demanda_Regulados!N34*Peaje_Acumulado!$G31)*10</f>
        <v>371814.30693167215</v>
      </c>
      <c r="J33" s="11">
        <f>(Demanda_Libres!O34*Peaje_Acumulado!$G31+Demanda_Regulados!O34*Peaje_Acumulado!$G31)*10</f>
        <v>375009.23598872038</v>
      </c>
      <c r="K33" s="11">
        <f>(Demanda_Libres!P34*Peaje_Acumulado!$G31+Demanda_Regulados!P34*Peaje_Acumulado!$G31)*10</f>
        <v>374914.35685306496</v>
      </c>
      <c r="L33" s="11">
        <f>(Demanda_Libres!Q34*Peaje_Acumulado!$G31+Demanda_Regulados!Q34*Peaje_Acumulado!$G31)*10</f>
        <v>393413.58743027557</v>
      </c>
      <c r="M33" s="11">
        <f>(Demanda_Libres!R34*Peaje_Acumulado!$G31+Demanda_Regulados!R34*Peaje_Acumulado!$G31)*10</f>
        <v>382766.38817396294</v>
      </c>
      <c r="N33" s="11">
        <f>(Demanda_Libres!S34*Peaje_Acumulado!$G31+Demanda_Regulados!S34*Peaje_Acumulado!$G31)*10</f>
        <v>376480.04855915817</v>
      </c>
      <c r="O33" s="11">
        <f>(Demanda_Libres!T34*Peaje_Acumulado!$G31+Demanda_Regulados!T34*Peaje_Acumulado!$G31)*10</f>
        <v>409012.63464384252</v>
      </c>
    </row>
    <row r="34" spans="2:15">
      <c r="B34" s="8">
        <v>15</v>
      </c>
      <c r="C34" s="9" t="s">
        <v>3</v>
      </c>
      <c r="D34" s="11">
        <f>(Demanda_Libres!I35*Peaje_Acumulado!$G32+Demanda_Regulados!I35*Peaje_Acumulado!$G32)*10</f>
        <v>462180.32672553649</v>
      </c>
      <c r="E34" s="11">
        <f>(Demanda_Libres!J35*Peaje_Acumulado!$G32+Demanda_Regulados!J35*Peaje_Acumulado!$G32)*10</f>
        <v>455363.88701136212</v>
      </c>
      <c r="F34" s="11">
        <f>(Demanda_Libres!K35*Peaje_Acumulado!$G32+Demanda_Regulados!K35*Peaje_Acumulado!$G32)*10</f>
        <v>462520.77183176856</v>
      </c>
      <c r="G34" s="11">
        <f>(Demanda_Libres!L35*Peaje_Acumulado!$G32+Demanda_Regulados!L35*Peaje_Acumulado!$G32)*10</f>
        <v>469011.24530581583</v>
      </c>
      <c r="H34" s="11">
        <f>(Demanda_Libres!M35*Peaje_Acumulado!$G32+Demanda_Regulados!M35*Peaje_Acumulado!$G32)*10</f>
        <v>453495.88162541203</v>
      </c>
      <c r="I34" s="11">
        <f>(Demanda_Libres!N35*Peaje_Acumulado!$G32+Demanda_Regulados!N35*Peaje_Acumulado!$G32)*10</f>
        <v>466500.15703022107</v>
      </c>
      <c r="J34" s="11">
        <f>(Demanda_Libres!O35*Peaje_Acumulado!$G32+Demanda_Regulados!O35*Peaje_Acumulado!$G32)*10</f>
        <v>451256.72142800555</v>
      </c>
      <c r="K34" s="11">
        <f>(Demanda_Libres!P35*Peaje_Acumulado!$G32+Demanda_Regulados!P35*Peaje_Acumulado!$G32)*10</f>
        <v>478771.80751712003</v>
      </c>
      <c r="L34" s="11">
        <f>(Demanda_Libres!Q35*Peaje_Acumulado!$G32+Demanda_Regulados!Q35*Peaje_Acumulado!$G32)*10</f>
        <v>427499.31971830846</v>
      </c>
      <c r="M34" s="11">
        <f>(Demanda_Libres!R35*Peaje_Acumulado!$G32+Demanda_Regulados!R35*Peaje_Acumulado!$G32)*10</f>
        <v>410372.30333507113</v>
      </c>
      <c r="N34" s="11">
        <f>(Demanda_Libres!S35*Peaje_Acumulado!$G32+Demanda_Regulados!S35*Peaje_Acumulado!$G32)*10</f>
        <v>454162.56795535469</v>
      </c>
      <c r="O34" s="11">
        <f>(Demanda_Libres!T35*Peaje_Acumulado!$G32+Demanda_Regulados!T35*Peaje_Acumulado!$G32)*10</f>
        <v>419450.19868711446</v>
      </c>
    </row>
    <row r="35" spans="2:15">
      <c r="B35" s="12">
        <v>15</v>
      </c>
      <c r="C35" s="13" t="s">
        <v>4</v>
      </c>
      <c r="D35" s="11">
        <f>(Demanda_Libres!I36*Peaje_Acumulado!$G33+Demanda_Regulados!I36*Peaje_Acumulado!$G33)*10</f>
        <v>238852.29866556707</v>
      </c>
      <c r="E35" s="11">
        <f>(Demanda_Libres!J36*Peaje_Acumulado!$G33+Demanda_Regulados!J36*Peaje_Acumulado!$G33)*10</f>
        <v>231729.65940842527</v>
      </c>
      <c r="F35" s="11">
        <f>(Demanda_Libres!K36*Peaje_Acumulado!$G33+Demanda_Regulados!K36*Peaje_Acumulado!$G33)*10</f>
        <v>241930.19614289541</v>
      </c>
      <c r="G35" s="11">
        <f>(Demanda_Libres!L36*Peaje_Acumulado!$G33+Demanda_Regulados!L36*Peaje_Acumulado!$G33)*10</f>
        <v>237280.77529992146</v>
      </c>
      <c r="H35" s="11">
        <f>(Demanda_Libres!M36*Peaje_Acumulado!$G33+Demanda_Regulados!M36*Peaje_Acumulado!$G33)*10</f>
        <v>235876.23376734502</v>
      </c>
      <c r="I35" s="11">
        <f>(Demanda_Libres!N36*Peaje_Acumulado!$G33+Demanda_Regulados!N36*Peaje_Acumulado!$G33)*10</f>
        <v>239137.94281436541</v>
      </c>
      <c r="J35" s="11">
        <f>(Demanda_Libres!O36*Peaje_Acumulado!$G33+Demanda_Regulados!O36*Peaje_Acumulado!$G33)*10</f>
        <v>236808.3232980149</v>
      </c>
      <c r="K35" s="11">
        <f>(Demanda_Libres!P36*Peaje_Acumulado!$G33+Demanda_Regulados!P36*Peaje_Acumulado!$G33)*10</f>
        <v>234654.17966000352</v>
      </c>
      <c r="L35" s="11">
        <f>(Demanda_Libres!Q36*Peaje_Acumulado!$G33+Demanda_Regulados!Q36*Peaje_Acumulado!$G33)*10</f>
        <v>221112.53120957976</v>
      </c>
      <c r="M35" s="11">
        <f>(Demanda_Libres!R36*Peaje_Acumulado!$G33+Demanda_Regulados!R36*Peaje_Acumulado!$G33)*10</f>
        <v>193048.61292163722</v>
      </c>
      <c r="N35" s="11">
        <f>(Demanda_Libres!S36*Peaje_Acumulado!$G33+Demanda_Regulados!S36*Peaje_Acumulado!$G33)*10</f>
        <v>227902.38561265322</v>
      </c>
      <c r="O35" s="11">
        <f>(Demanda_Libres!T36*Peaje_Acumulado!$G33+Demanda_Regulados!T36*Peaje_Acumulado!$G33)*10</f>
        <v>232261.45679774531</v>
      </c>
    </row>
    <row r="36" spans="2:15">
      <c r="B36" s="15">
        <v>15</v>
      </c>
      <c r="C36" s="16" t="s">
        <v>5</v>
      </c>
      <c r="D36" s="11">
        <f>(Demanda_Libres!I37*Peaje_Acumulado!$G34+Demanda_Regulados!I37*Peaje_Acumulado!$G34)*10</f>
        <v>1734004.0527644309</v>
      </c>
      <c r="E36" s="11">
        <f>(Demanda_Libres!J37*Peaje_Acumulado!$G34+Demanda_Regulados!J37*Peaje_Acumulado!$G34)*10</f>
        <v>1700965.5705115292</v>
      </c>
      <c r="F36" s="11">
        <f>(Demanda_Libres!K37*Peaje_Acumulado!$G34+Demanda_Regulados!K37*Peaje_Acumulado!$G34)*10</f>
        <v>1679323.8605726694</v>
      </c>
      <c r="G36" s="11">
        <f>(Demanda_Libres!L37*Peaje_Acumulado!$G34+Demanda_Regulados!L37*Peaje_Acumulado!$G34)*10</f>
        <v>1706995.7873952417</v>
      </c>
      <c r="H36" s="11">
        <f>(Demanda_Libres!M37*Peaje_Acumulado!$G34+Demanda_Regulados!M37*Peaje_Acumulado!$G34)*10</f>
        <v>1684764.4251364006</v>
      </c>
      <c r="I36" s="11">
        <f>(Demanda_Libres!N37*Peaje_Acumulado!$G34+Demanda_Regulados!N37*Peaje_Acumulado!$G34)*10</f>
        <v>1735461.3821872817</v>
      </c>
      <c r="J36" s="11">
        <f>(Demanda_Libres!O37*Peaje_Acumulado!$G34+Demanda_Regulados!O37*Peaje_Acumulado!$G34)*10</f>
        <v>1739505.7651625422</v>
      </c>
      <c r="K36" s="11">
        <f>(Demanda_Libres!P37*Peaje_Acumulado!$G34+Demanda_Regulados!P37*Peaje_Acumulado!$G34)*10</f>
        <v>1755605.8850992157</v>
      </c>
      <c r="L36" s="11">
        <f>(Demanda_Libres!Q37*Peaje_Acumulado!$G34+Demanda_Regulados!Q37*Peaje_Acumulado!$G34)*10</f>
        <v>1828152.5324794974</v>
      </c>
      <c r="M36" s="11">
        <f>(Demanda_Libres!R37*Peaje_Acumulado!$G34+Demanda_Regulados!R37*Peaje_Acumulado!$G34)*10</f>
        <v>1790719.6086650277</v>
      </c>
      <c r="N36" s="11">
        <f>(Demanda_Libres!S37*Peaje_Acumulado!$G34+Demanda_Regulados!S37*Peaje_Acumulado!$G34)*10</f>
        <v>1798606.878988531</v>
      </c>
      <c r="O36" s="11">
        <f>(Demanda_Libres!T37*Peaje_Acumulado!$G34+Demanda_Regulados!T37*Peaje_Acumulado!$G34)*10</f>
        <v>1821035.8738202774</v>
      </c>
    </row>
    <row r="38" spans="2:15">
      <c r="D38" s="35">
        <f>SUM(D4:D36)</f>
        <v>6619134.5740525397</v>
      </c>
      <c r="E38" s="35">
        <f t="shared" ref="E38:O38" si="0">SUM(E4:E36)</f>
        <v>6449361.6257438557</v>
      </c>
      <c r="F38" s="35">
        <f t="shared" si="0"/>
        <v>6432421.3342028651</v>
      </c>
      <c r="G38" s="35">
        <f t="shared" si="0"/>
        <v>6379916.0363080855</v>
      </c>
      <c r="H38" s="35">
        <f t="shared" si="0"/>
        <v>6357683.545199113</v>
      </c>
      <c r="I38" s="35">
        <f t="shared" si="0"/>
        <v>6632992.4642442493</v>
      </c>
      <c r="J38" s="35">
        <f t="shared" si="0"/>
        <v>6660668.7054546215</v>
      </c>
      <c r="K38" s="35">
        <f t="shared" si="0"/>
        <v>6737829.653854005</v>
      </c>
      <c r="L38" s="35">
        <f t="shared" si="0"/>
        <v>6843669.4714203579</v>
      </c>
      <c r="M38" s="35">
        <f t="shared" si="0"/>
        <v>6527306.1933047166</v>
      </c>
      <c r="N38" s="35">
        <f t="shared" si="0"/>
        <v>6794474.7705507819</v>
      </c>
      <c r="O38" s="35">
        <f t="shared" si="0"/>
        <v>6771856.9980797544</v>
      </c>
    </row>
    <row r="40" spans="2:15">
      <c r="O40" s="35">
        <f>SUM(D38:O38)</f>
        <v>79207315.372414947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T37"/>
  <sheetViews>
    <sheetView zoomScale="66" zoomScaleNormal="66" workbookViewId="0">
      <pane xSplit="4" ySplit="4" topLeftCell="E5" activePane="bottomRight" state="frozen"/>
      <selection pane="topRight" activeCell="F1" sqref="F1"/>
      <selection pane="bottomLeft" activeCell="A5" sqref="A5"/>
      <selection pane="bottomRight" activeCell="I39" sqref="I39:T41"/>
    </sheetView>
  </sheetViews>
  <sheetFormatPr baseColWidth="10" defaultRowHeight="15"/>
  <cols>
    <col min="1" max="1" width="6.28515625" customWidth="1"/>
    <col min="4" max="4" width="13" customWidth="1"/>
    <col min="5" max="8" width="12.7109375" hidden="1" customWidth="1"/>
    <col min="9" max="19" width="12.7109375" customWidth="1"/>
    <col min="20" max="20" width="15.7109375" customWidth="1"/>
  </cols>
  <sheetData>
    <row r="2" spans="2:20">
      <c r="B2" t="s">
        <v>9</v>
      </c>
    </row>
    <row r="3" spans="2:20">
      <c r="B3" s="1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2:20">
      <c r="B4" s="4" t="s">
        <v>1</v>
      </c>
      <c r="C4" s="5" t="s">
        <v>0</v>
      </c>
      <c r="D4" s="6" t="s">
        <v>2</v>
      </c>
      <c r="E4" s="7">
        <v>41640</v>
      </c>
      <c r="F4" s="7">
        <v>41671</v>
      </c>
      <c r="G4" s="7">
        <v>41699</v>
      </c>
      <c r="H4" s="7">
        <v>41730</v>
      </c>
      <c r="I4" s="7">
        <v>41760</v>
      </c>
      <c r="J4" s="7">
        <v>41791</v>
      </c>
      <c r="K4" s="7">
        <v>41821</v>
      </c>
      <c r="L4" s="7">
        <v>41852</v>
      </c>
      <c r="M4" s="7">
        <v>41883</v>
      </c>
      <c r="N4" s="7">
        <v>41913</v>
      </c>
      <c r="O4" s="7">
        <v>41944</v>
      </c>
      <c r="P4" s="7">
        <v>41974</v>
      </c>
      <c r="Q4" s="7">
        <v>42005</v>
      </c>
      <c r="R4" s="7">
        <v>42036</v>
      </c>
      <c r="S4" s="7">
        <v>42064</v>
      </c>
      <c r="T4" s="7">
        <v>42095</v>
      </c>
    </row>
    <row r="5" spans="2:20">
      <c r="B5" s="8">
        <v>1</v>
      </c>
      <c r="C5" s="9" t="s">
        <v>3</v>
      </c>
      <c r="D5" s="10">
        <f t="shared" ref="D5:D37" si="0">NPV(TEM,I5:T5)</f>
        <v>91021.473119204456</v>
      </c>
      <c r="E5" s="11">
        <f>'[2]Clientes Libres'!AL3</f>
        <v>8457.9499999999989</v>
      </c>
      <c r="F5" s="11">
        <f>'[2]Clientes Libres'!AM3</f>
        <v>7630.4000000000005</v>
      </c>
      <c r="G5" s="11">
        <f>'[2]Clientes Libres'!AN3</f>
        <v>8327.2900000000009</v>
      </c>
      <c r="H5" s="11">
        <f>'[2]Clientes Libres'!AO3</f>
        <v>8186.25</v>
      </c>
      <c r="I5" s="11">
        <f>'[2]Clientes Libres'!AP3</f>
        <v>7976.62</v>
      </c>
      <c r="J5" s="11">
        <f>'[2]Clientes Libres'!AQ3</f>
        <v>7593.45</v>
      </c>
      <c r="K5" s="11">
        <f>'[2]Clientes Libres'!AR3</f>
        <v>8167.78</v>
      </c>
      <c r="L5" s="11">
        <f>'[2]Clientes Libres'!AS3</f>
        <v>8128.51</v>
      </c>
      <c r="M5" s="11">
        <f>'[2]Clientes Libres'!AT3</f>
        <v>8077.04</v>
      </c>
      <c r="N5" s="11">
        <f>'[2]Clientes Libres'!AU3</f>
        <v>8193.98</v>
      </c>
      <c r="O5" s="11">
        <f>'[2]Clientes Libres'!AV3</f>
        <v>7852.28</v>
      </c>
      <c r="P5" s="11">
        <f>'[2]Clientes Libres'!AW3</f>
        <v>8173.06</v>
      </c>
      <c r="Q5" s="11">
        <f>'[2]Clientes Libres'!AX3</f>
        <v>8457.9499999999989</v>
      </c>
      <c r="R5" s="11">
        <f>'[2]Clientes Libres'!AY3</f>
        <v>7630.4000000000005</v>
      </c>
      <c r="S5" s="11">
        <f>'[2]Clientes Libres'!AZ3</f>
        <v>8327.2900000000009</v>
      </c>
      <c r="T5" s="11">
        <f>'[2]Clientes Libres'!BA3</f>
        <v>8186.25</v>
      </c>
    </row>
    <row r="6" spans="2:20">
      <c r="B6" s="12">
        <v>1</v>
      </c>
      <c r="C6" s="13" t="s">
        <v>4</v>
      </c>
      <c r="D6" s="14">
        <f t="shared" si="0"/>
        <v>132329.54791799092</v>
      </c>
      <c r="E6" s="11">
        <f>'[2]Clientes Libres'!AL4</f>
        <v>12638.8128</v>
      </c>
      <c r="F6" s="11">
        <f>'[2]Clientes Libres'!AM4</f>
        <v>12459.370800000001</v>
      </c>
      <c r="G6" s="11">
        <f>'[2]Clientes Libres'!AN4</f>
        <v>13638.739700000002</v>
      </c>
      <c r="H6" s="11">
        <f>'[2]Clientes Libres'!AO4</f>
        <v>12916.4763</v>
      </c>
      <c r="I6" s="11">
        <f>'[2]Clientes Libres'!AP4</f>
        <v>14180.833999999999</v>
      </c>
      <c r="J6" s="11">
        <f>'[2]Clientes Libres'!AQ4</f>
        <v>11143.295000000002</v>
      </c>
      <c r="K6" s="11">
        <f>'[2]Clientes Libres'!AR4</f>
        <v>11002.619000000001</v>
      </c>
      <c r="L6" s="11">
        <f>'[2]Clientes Libres'!AS4</f>
        <v>10808.457999999999</v>
      </c>
      <c r="M6" s="11">
        <f>'[2]Clientes Libres'!AT4</f>
        <v>10516.194</v>
      </c>
      <c r="N6" s="11">
        <f>'[2]Clientes Libres'!AU4</f>
        <v>8996.14</v>
      </c>
      <c r="O6" s="11">
        <f>'[2]Clientes Libres'!AV4</f>
        <v>11265.289000000001</v>
      </c>
      <c r="P6" s="11">
        <f>'[2]Clientes Libres'!AW4</f>
        <v>11212.696</v>
      </c>
      <c r="Q6" s="11">
        <f>'[2]Clientes Libres'!AX4</f>
        <v>12638.8128</v>
      </c>
      <c r="R6" s="11">
        <f>'[2]Clientes Libres'!AY4</f>
        <v>12459.370800000001</v>
      </c>
      <c r="S6" s="11">
        <f>'[2]Clientes Libres'!AZ4</f>
        <v>13638.739700000002</v>
      </c>
      <c r="T6" s="11">
        <f>'[2]Clientes Libres'!BA4</f>
        <v>12916.4763</v>
      </c>
    </row>
    <row r="7" spans="2:20">
      <c r="B7" s="15">
        <v>1</v>
      </c>
      <c r="C7" s="16" t="s">
        <v>5</v>
      </c>
      <c r="D7" s="17">
        <f t="shared" si="0"/>
        <v>28994.797888620418</v>
      </c>
      <c r="E7" s="11">
        <f>'[2]Clientes Libres'!AL5</f>
        <v>2838.2849391708996</v>
      </c>
      <c r="F7" s="11">
        <f>'[2]Clientes Libres'!AM5</f>
        <v>2669.628777774537</v>
      </c>
      <c r="G7" s="11">
        <f>'[2]Clientes Libres'!AN5</f>
        <v>2265.225665419629</v>
      </c>
      <c r="H7" s="11">
        <f>'[2]Clientes Libres'!AO5</f>
        <v>2544.3035232698094</v>
      </c>
      <c r="I7" s="11">
        <f>'[2]Clientes Libres'!AP5</f>
        <v>2694.5712165469004</v>
      </c>
      <c r="J7" s="11">
        <f>'[2]Clientes Libres'!AQ5</f>
        <v>2489.8438952029005</v>
      </c>
      <c r="K7" s="11">
        <f>'[2]Clientes Libres'!AR5</f>
        <v>2804.9165469905361</v>
      </c>
      <c r="L7" s="11">
        <f>'[2]Clientes Libres'!AS5</f>
        <v>2621.7783638574456</v>
      </c>
      <c r="M7" s="11">
        <f>'[2]Clientes Libres'!AT5</f>
        <v>2544.8506776087188</v>
      </c>
      <c r="N7" s="11">
        <f>'[2]Clientes Libres'!AU5</f>
        <v>2390.583517649447</v>
      </c>
      <c r="O7" s="11">
        <f>'[2]Clientes Libres'!AV5</f>
        <v>2383.4996562501738</v>
      </c>
      <c r="P7" s="11">
        <f>'[2]Clientes Libres'!AW5</f>
        <v>2549.8405667607185</v>
      </c>
      <c r="Q7" s="11">
        <f>'[2]Clientes Libres'!AX5</f>
        <v>2838.2849391708996</v>
      </c>
      <c r="R7" s="11">
        <f>'[2]Clientes Libres'!AY5</f>
        <v>2669.628777774537</v>
      </c>
      <c r="S7" s="11">
        <f>'[2]Clientes Libres'!AZ5</f>
        <v>2265.225665419629</v>
      </c>
      <c r="T7" s="11">
        <f>'[2]Clientes Libres'!BA5</f>
        <v>2544.3035232698094</v>
      </c>
    </row>
    <row r="8" spans="2:20">
      <c r="B8" s="8">
        <v>2</v>
      </c>
      <c r="C8" s="9" t="s">
        <v>3</v>
      </c>
      <c r="D8" s="10">
        <f t="shared" si="0"/>
        <v>0</v>
      </c>
      <c r="E8" s="11">
        <f>'[2]Clientes Libres'!AL6</f>
        <v>0</v>
      </c>
      <c r="F8" s="11">
        <f>'[2]Clientes Libres'!AM6</f>
        <v>0</v>
      </c>
      <c r="G8" s="11">
        <f>'[2]Clientes Libres'!AN6</f>
        <v>0</v>
      </c>
      <c r="H8" s="11">
        <f>'[2]Clientes Libres'!AO6</f>
        <v>0</v>
      </c>
      <c r="I8" s="11">
        <f>'[2]Clientes Libres'!AP6</f>
        <v>0</v>
      </c>
      <c r="J8" s="11">
        <f>'[2]Clientes Libres'!AQ6</f>
        <v>0</v>
      </c>
      <c r="K8" s="11">
        <f>'[2]Clientes Libres'!AR6</f>
        <v>0</v>
      </c>
      <c r="L8" s="11">
        <f>'[2]Clientes Libres'!AS6</f>
        <v>0</v>
      </c>
      <c r="M8" s="11">
        <f>'[2]Clientes Libres'!AT6</f>
        <v>0</v>
      </c>
      <c r="N8" s="11">
        <f>'[2]Clientes Libres'!AU6</f>
        <v>0</v>
      </c>
      <c r="O8" s="11">
        <f>'[2]Clientes Libres'!AV6</f>
        <v>0</v>
      </c>
      <c r="P8" s="11">
        <f>'[2]Clientes Libres'!AW6</f>
        <v>0</v>
      </c>
      <c r="Q8" s="11">
        <f>'[2]Clientes Libres'!AX6</f>
        <v>0</v>
      </c>
      <c r="R8" s="11">
        <f>'[2]Clientes Libres'!AY6</f>
        <v>0</v>
      </c>
      <c r="S8" s="11">
        <f>'[2]Clientes Libres'!AZ6</f>
        <v>0</v>
      </c>
      <c r="T8" s="11">
        <f>'[2]Clientes Libres'!BA6</f>
        <v>0</v>
      </c>
    </row>
    <row r="9" spans="2:20">
      <c r="B9" s="12">
        <v>2</v>
      </c>
      <c r="C9" s="13" t="s">
        <v>4</v>
      </c>
      <c r="D9" s="14">
        <f t="shared" si="0"/>
        <v>0</v>
      </c>
      <c r="E9" s="11">
        <f>'[2]Clientes Libres'!AL7</f>
        <v>0</v>
      </c>
      <c r="F9" s="11">
        <f>'[2]Clientes Libres'!AM7</f>
        <v>0</v>
      </c>
      <c r="G9" s="11">
        <f>'[2]Clientes Libres'!AN7</f>
        <v>0</v>
      </c>
      <c r="H9" s="11">
        <f>'[2]Clientes Libres'!AO7</f>
        <v>0</v>
      </c>
      <c r="I9" s="11">
        <f>'[2]Clientes Libres'!AP7</f>
        <v>0</v>
      </c>
      <c r="J9" s="11">
        <f>'[2]Clientes Libres'!AQ7</f>
        <v>0</v>
      </c>
      <c r="K9" s="11">
        <f>'[2]Clientes Libres'!AR7</f>
        <v>0</v>
      </c>
      <c r="L9" s="11">
        <f>'[2]Clientes Libres'!AS7</f>
        <v>0</v>
      </c>
      <c r="M9" s="11">
        <f>'[2]Clientes Libres'!AT7</f>
        <v>0</v>
      </c>
      <c r="N9" s="11">
        <f>'[2]Clientes Libres'!AU7</f>
        <v>0</v>
      </c>
      <c r="O9" s="11">
        <f>'[2]Clientes Libres'!AV7</f>
        <v>0</v>
      </c>
      <c r="P9" s="11">
        <f>'[2]Clientes Libres'!AW7</f>
        <v>0</v>
      </c>
      <c r="Q9" s="11">
        <f>'[2]Clientes Libres'!AX7</f>
        <v>0</v>
      </c>
      <c r="R9" s="11">
        <f>'[2]Clientes Libres'!AY7</f>
        <v>0</v>
      </c>
      <c r="S9" s="11">
        <f>'[2]Clientes Libres'!AZ7</f>
        <v>0</v>
      </c>
      <c r="T9" s="11">
        <f>'[2]Clientes Libres'!BA7</f>
        <v>0</v>
      </c>
    </row>
    <row r="10" spans="2:20">
      <c r="B10" s="15">
        <v>2</v>
      </c>
      <c r="C10" s="16" t="s">
        <v>5</v>
      </c>
      <c r="D10" s="17">
        <f t="shared" si="0"/>
        <v>26241.867157560988</v>
      </c>
      <c r="E10" s="11">
        <f>'[2]Clientes Libres'!AL8</f>
        <v>2336.493995879629</v>
      </c>
      <c r="F10" s="11">
        <f>'[2]Clientes Libres'!AM8</f>
        <v>2257.4351608667725</v>
      </c>
      <c r="G10" s="11">
        <f>'[2]Clientes Libres'!AN8</f>
        <v>2380.3008753735571</v>
      </c>
      <c r="H10" s="11">
        <f>'[2]Clientes Libres'!AO8</f>
        <v>2400.6181340792714</v>
      </c>
      <c r="I10" s="11">
        <f>'[2]Clientes Libres'!AP8</f>
        <v>2035.7787162792738</v>
      </c>
      <c r="J10" s="11">
        <f>'[2]Clientes Libres'!AQ8</f>
        <v>2164.2866576314159</v>
      </c>
      <c r="K10" s="11">
        <f>'[2]Clientes Libres'!AR8</f>
        <v>2247.8178049367725</v>
      </c>
      <c r="L10" s="11">
        <f>'[2]Clientes Libres'!AS8</f>
        <v>2318.1058364657006</v>
      </c>
      <c r="M10" s="11">
        <f>'[2]Clientes Libres'!AT8</f>
        <v>2281.7554860053433</v>
      </c>
      <c r="N10" s="11">
        <f>'[2]Clientes Libres'!AU8</f>
        <v>2496.1098189021282</v>
      </c>
      <c r="O10" s="11">
        <f>'[2]Clientes Libres'!AV8</f>
        <v>2628.0469427596272</v>
      </c>
      <c r="P10" s="11">
        <f>'[2]Clientes Libres'!AW8</f>
        <v>2372.9166786742717</v>
      </c>
      <c r="Q10" s="11">
        <f>'[2]Clientes Libres'!AX8</f>
        <v>2336.493995879629</v>
      </c>
      <c r="R10" s="11">
        <f>'[2]Clientes Libres'!AY8</f>
        <v>2257.4351608667725</v>
      </c>
      <c r="S10" s="11">
        <f>'[2]Clientes Libres'!AZ8</f>
        <v>2380.3008753735571</v>
      </c>
      <c r="T10" s="11">
        <f>'[2]Clientes Libres'!BA8</f>
        <v>2400.6181340792714</v>
      </c>
    </row>
    <row r="11" spans="2:20">
      <c r="B11" s="8">
        <v>3</v>
      </c>
      <c r="C11" s="9" t="s">
        <v>3</v>
      </c>
      <c r="D11" s="10">
        <f t="shared" si="0"/>
        <v>1323367.4520757843</v>
      </c>
      <c r="E11" s="11">
        <f>'[2]Clientes Libres'!AL9</f>
        <v>99956.058899999989</v>
      </c>
      <c r="F11" s="11">
        <f>'[2]Clientes Libres'!AM9</f>
        <v>107350.87529999999</v>
      </c>
      <c r="G11" s="11">
        <f>'[2]Clientes Libres'!AN9</f>
        <v>119407.23440000002</v>
      </c>
      <c r="H11" s="11">
        <f>'[2]Clientes Libres'!AO9</f>
        <v>107149.45730000001</v>
      </c>
      <c r="I11" s="11">
        <f>'[2]Clientes Libres'!AP9</f>
        <v>123321.14200000001</v>
      </c>
      <c r="J11" s="11">
        <f>'[2]Clientes Libres'!AQ9</f>
        <v>120341.11200000002</v>
      </c>
      <c r="K11" s="11">
        <f>'[2]Clientes Libres'!AR9</f>
        <v>116730.21100000001</v>
      </c>
      <c r="L11" s="11">
        <f>'[2]Clientes Libres'!AS9</f>
        <v>126273.8891</v>
      </c>
      <c r="M11" s="11">
        <f>'[2]Clientes Libres'!AT9</f>
        <v>112427.0754</v>
      </c>
      <c r="N11" s="11">
        <f>'[2]Clientes Libres'!AU9</f>
        <v>122678.1486</v>
      </c>
      <c r="O11" s="11">
        <f>'[2]Clientes Libres'!AV9</f>
        <v>124596.773</v>
      </c>
      <c r="P11" s="11">
        <f>'[2]Clientes Libres'!AW9</f>
        <v>124547.07570000002</v>
      </c>
      <c r="Q11" s="11">
        <f>'[2]Clientes Libres'!AX9</f>
        <v>99956.058899999989</v>
      </c>
      <c r="R11" s="11">
        <f>'[2]Clientes Libres'!AY9</f>
        <v>107350.87529999999</v>
      </c>
      <c r="S11" s="11">
        <f>'[2]Clientes Libres'!AZ9</f>
        <v>119407.23440000002</v>
      </c>
      <c r="T11" s="11">
        <f>'[2]Clientes Libres'!BA9</f>
        <v>107149.45730000001</v>
      </c>
    </row>
    <row r="12" spans="2:20">
      <c r="B12" s="12">
        <v>3</v>
      </c>
      <c r="C12" s="13" t="s">
        <v>4</v>
      </c>
      <c r="D12" s="14">
        <f t="shared" si="0"/>
        <v>609453.48818350385</v>
      </c>
      <c r="E12" s="11">
        <f>'[2]Clientes Libres'!AL10</f>
        <v>58215.423999999999</v>
      </c>
      <c r="F12" s="11">
        <f>'[2]Clientes Libres'!AM10</f>
        <v>48078.030999999995</v>
      </c>
      <c r="G12" s="11">
        <f>'[2]Clientes Libres'!AN10</f>
        <v>51658.788999999997</v>
      </c>
      <c r="H12" s="11">
        <f>'[2]Clientes Libres'!AO10</f>
        <v>56609.576000000008</v>
      </c>
      <c r="I12" s="11">
        <f>'[2]Clientes Libres'!AP10</f>
        <v>58478.173000000003</v>
      </c>
      <c r="J12" s="11">
        <f>'[2]Clientes Libres'!AQ10</f>
        <v>53233.324000000001</v>
      </c>
      <c r="K12" s="11">
        <f>'[2]Clientes Libres'!AR10</f>
        <v>54831.248</v>
      </c>
      <c r="L12" s="11">
        <f>'[2]Clientes Libres'!AS10</f>
        <v>53474.976999999999</v>
      </c>
      <c r="M12" s="11">
        <f>'[2]Clientes Libres'!AT10</f>
        <v>52123.955999999998</v>
      </c>
      <c r="N12" s="11">
        <f>'[2]Clientes Libres'!AU10</f>
        <v>52784.01200000001</v>
      </c>
      <c r="O12" s="11">
        <f>'[2]Clientes Libres'!AV10</f>
        <v>53078.785000000003</v>
      </c>
      <c r="P12" s="11">
        <f>'[2]Clientes Libres'!AW10</f>
        <v>54887.364000000001</v>
      </c>
      <c r="Q12" s="11">
        <f>'[2]Clientes Libres'!AX10</f>
        <v>58215.423999999999</v>
      </c>
      <c r="R12" s="11">
        <f>'[2]Clientes Libres'!AY10</f>
        <v>48078.030999999995</v>
      </c>
      <c r="S12" s="11">
        <f>'[2]Clientes Libres'!AZ10</f>
        <v>51658.788999999997</v>
      </c>
      <c r="T12" s="11">
        <f>'[2]Clientes Libres'!BA10</f>
        <v>56609.576000000008</v>
      </c>
    </row>
    <row r="13" spans="2:20">
      <c r="B13" s="15">
        <v>3</v>
      </c>
      <c r="C13" s="16" t="s">
        <v>5</v>
      </c>
      <c r="D13" s="17">
        <f t="shared" si="0"/>
        <v>435359.63154711021</v>
      </c>
      <c r="E13" s="11">
        <f>'[2]Clientes Libres'!AL11</f>
        <v>40676.223214298843</v>
      </c>
      <c r="F13" s="11">
        <f>'[2]Clientes Libres'!AM11</f>
        <v>36255.69603880724</v>
      </c>
      <c r="G13" s="11">
        <f>'[2]Clientes Libres'!AN11</f>
        <v>40929.171406715948</v>
      </c>
      <c r="H13" s="11">
        <f>'[2]Clientes Libres'!AO11</f>
        <v>38091.138964419042</v>
      </c>
      <c r="I13" s="11">
        <f>'[2]Clientes Libres'!AP11</f>
        <v>41389.076443719903</v>
      </c>
      <c r="J13" s="11">
        <f>'[2]Clientes Libres'!AQ11</f>
        <v>38198.927534144648</v>
      </c>
      <c r="K13" s="11">
        <f>'[2]Clientes Libres'!AR11</f>
        <v>42793.904011411883</v>
      </c>
      <c r="L13" s="11">
        <f>'[2]Clientes Libres'!AS11</f>
        <v>38116.836616670756</v>
      </c>
      <c r="M13" s="11">
        <f>'[2]Clientes Libres'!AT11</f>
        <v>34910.790707685934</v>
      </c>
      <c r="N13" s="11">
        <f>'[2]Clientes Libres'!AU11</f>
        <v>36817.120710007781</v>
      </c>
      <c r="O13" s="11">
        <f>'[2]Clientes Libres'!AV11</f>
        <v>36721.195012555239</v>
      </c>
      <c r="P13" s="11">
        <f>'[2]Clientes Libres'!AW11</f>
        <v>37596.628874442438</v>
      </c>
      <c r="Q13" s="11">
        <f>'[2]Clientes Libres'!AX11</f>
        <v>40676.223214298843</v>
      </c>
      <c r="R13" s="11">
        <f>'[2]Clientes Libres'!AY11</f>
        <v>36255.69603880724</v>
      </c>
      <c r="S13" s="11">
        <f>'[2]Clientes Libres'!AZ11</f>
        <v>40929.171406715948</v>
      </c>
      <c r="T13" s="11">
        <f>'[2]Clientes Libres'!BA11</f>
        <v>38091.138964419042</v>
      </c>
    </row>
    <row r="14" spans="2:20">
      <c r="B14" s="8">
        <v>5</v>
      </c>
      <c r="C14" s="9" t="s">
        <v>3</v>
      </c>
      <c r="D14" s="10">
        <f t="shared" si="0"/>
        <v>504668.29454354371</v>
      </c>
      <c r="E14" s="11">
        <f>'[2]Clientes Libres'!AL15</f>
        <v>41182.705000000002</v>
      </c>
      <c r="F14" s="11">
        <f>'[2]Clientes Libres'!AM15</f>
        <v>39807.956999999995</v>
      </c>
      <c r="G14" s="11">
        <f>'[2]Clientes Libres'!AN15</f>
        <v>42624.817499999997</v>
      </c>
      <c r="H14" s="11">
        <f>'[2]Clientes Libres'!AO15</f>
        <v>40003.6227</v>
      </c>
      <c r="I14" s="11">
        <f>'[2]Clientes Libres'!AP15</f>
        <v>40848.2863</v>
      </c>
      <c r="J14" s="11">
        <f>'[2]Clientes Libres'!AQ15</f>
        <v>44234.369399999996</v>
      </c>
      <c r="K14" s="11">
        <f>'[2]Clientes Libres'!AR15</f>
        <v>44783.152399999999</v>
      </c>
      <c r="L14" s="11">
        <f>'[2]Clientes Libres'!AS15</f>
        <v>48166.448999999993</v>
      </c>
      <c r="M14" s="11">
        <f>'[2]Clientes Libres'!AT15</f>
        <v>46860.664600000004</v>
      </c>
      <c r="N14" s="11">
        <f>'[2]Clientes Libres'!AU15</f>
        <v>47217.581699999995</v>
      </c>
      <c r="O14" s="11">
        <f>'[2]Clientes Libres'!AV15</f>
        <v>48272.687900000004</v>
      </c>
      <c r="P14" s="11">
        <f>'[2]Clientes Libres'!AW15</f>
        <v>51982.577499999992</v>
      </c>
      <c r="Q14" s="11">
        <f>'[2]Clientes Libres'!AX15</f>
        <v>41182.705000000002</v>
      </c>
      <c r="R14" s="11">
        <f>'[2]Clientes Libres'!AY15</f>
        <v>39807.956999999995</v>
      </c>
      <c r="S14" s="11">
        <f>'[2]Clientes Libres'!AZ15</f>
        <v>42624.817499999997</v>
      </c>
      <c r="T14" s="11">
        <f>'[2]Clientes Libres'!BA15</f>
        <v>40003.6227</v>
      </c>
    </row>
    <row r="15" spans="2:20">
      <c r="B15" s="12">
        <v>5</v>
      </c>
      <c r="C15" s="13" t="s">
        <v>4</v>
      </c>
      <c r="D15" s="14">
        <f t="shared" si="0"/>
        <v>1101012.1406632676</v>
      </c>
      <c r="E15" s="11">
        <f>'[2]Clientes Libres'!AL16</f>
        <v>78818.787099999987</v>
      </c>
      <c r="F15" s="11">
        <f>'[2]Clientes Libres'!AM16</f>
        <v>77279.03300000001</v>
      </c>
      <c r="G15" s="11">
        <f>'[2]Clientes Libres'!AN16</f>
        <v>93285.473100000003</v>
      </c>
      <c r="H15" s="11">
        <f>'[2]Clientes Libres'!AO16</f>
        <v>94970.989599999986</v>
      </c>
      <c r="I15" s="11">
        <f>'[2]Clientes Libres'!AP16</f>
        <v>99828.843200000003</v>
      </c>
      <c r="J15" s="11">
        <f>'[2]Clientes Libres'!AQ16</f>
        <v>106272.16870000001</v>
      </c>
      <c r="K15" s="11">
        <f>'[2]Clientes Libres'!AR16</f>
        <v>107602.73719999999</v>
      </c>
      <c r="L15" s="11">
        <f>'[2]Clientes Libres'!AS16</f>
        <v>99613.480300000025</v>
      </c>
      <c r="M15" s="11">
        <f>'[2]Clientes Libres'!AT16</f>
        <v>102641.59330000001</v>
      </c>
      <c r="N15" s="11">
        <f>'[2]Clientes Libres'!AU16</f>
        <v>103151.0558</v>
      </c>
      <c r="O15" s="11">
        <f>'[2]Clientes Libres'!AV16</f>
        <v>103912.50989999999</v>
      </c>
      <c r="P15" s="11">
        <f>'[2]Clientes Libres'!AW16</f>
        <v>100397.43889999999</v>
      </c>
      <c r="Q15" s="11">
        <f>'[2]Clientes Libres'!AX16</f>
        <v>78818.787099999987</v>
      </c>
      <c r="R15" s="11">
        <f>'[2]Clientes Libres'!AY16</f>
        <v>77279.03300000001</v>
      </c>
      <c r="S15" s="11">
        <f>'[2]Clientes Libres'!AZ16</f>
        <v>93285.473100000003</v>
      </c>
      <c r="T15" s="11">
        <f>'[2]Clientes Libres'!BA16</f>
        <v>94970.989599999986</v>
      </c>
    </row>
    <row r="16" spans="2:20">
      <c r="B16" s="15">
        <v>5</v>
      </c>
      <c r="C16" s="16" t="s">
        <v>5</v>
      </c>
      <c r="D16" s="17">
        <f t="shared" si="0"/>
        <v>396316.76084939926</v>
      </c>
      <c r="E16" s="11">
        <f>'[2]Clientes Libres'!AL17</f>
        <v>33823.883920786044</v>
      </c>
      <c r="F16" s="11">
        <f>'[2]Clientes Libres'!AM17</f>
        <v>30613.394787586814</v>
      </c>
      <c r="G16" s="11">
        <f>'[2]Clientes Libres'!AN17</f>
        <v>33393.685262680629</v>
      </c>
      <c r="H16" s="11">
        <f>'[2]Clientes Libres'!AO17</f>
        <v>34732.31532669982</v>
      </c>
      <c r="I16" s="11">
        <f>'[2]Clientes Libres'!AP17</f>
        <v>35487.025911516394</v>
      </c>
      <c r="J16" s="11">
        <f>'[2]Clientes Libres'!AQ17</f>
        <v>34232.043588383975</v>
      </c>
      <c r="K16" s="11">
        <f>'[2]Clientes Libres'!AR17</f>
        <v>34844.247632549654</v>
      </c>
      <c r="L16" s="11">
        <f>'[2]Clientes Libres'!AS17</f>
        <v>36694.526257400998</v>
      </c>
      <c r="M16" s="11">
        <f>'[2]Clientes Libres'!AT17</f>
        <v>36832.823335967849</v>
      </c>
      <c r="N16" s="11">
        <f>'[2]Clientes Libres'!AU17</f>
        <v>38884.664943412332</v>
      </c>
      <c r="O16" s="11">
        <f>'[2]Clientes Libres'!AV17</f>
        <v>35252.815134833079</v>
      </c>
      <c r="P16" s="11">
        <f>'[2]Clientes Libres'!AW17</f>
        <v>36086.391580992859</v>
      </c>
      <c r="Q16" s="11">
        <f>'[2]Clientes Libres'!AX17</f>
        <v>33823.883920786044</v>
      </c>
      <c r="R16" s="11">
        <f>'[2]Clientes Libres'!AY17</f>
        <v>30613.394787586814</v>
      </c>
      <c r="S16" s="11">
        <f>'[2]Clientes Libres'!AZ17</f>
        <v>33393.685262680629</v>
      </c>
      <c r="T16" s="11">
        <f>'[2]Clientes Libres'!BA17</f>
        <v>34732.31532669982</v>
      </c>
    </row>
    <row r="17" spans="2:20">
      <c r="B17" s="8">
        <v>6</v>
      </c>
      <c r="C17" s="9" t="s">
        <v>3</v>
      </c>
      <c r="D17" s="10">
        <f t="shared" si="0"/>
        <v>0</v>
      </c>
      <c r="E17" s="11">
        <f>'[2]Clientes Libres'!AL18</f>
        <v>0</v>
      </c>
      <c r="F17" s="11">
        <f>'[2]Clientes Libres'!AM18</f>
        <v>0</v>
      </c>
      <c r="G17" s="11">
        <f>'[2]Clientes Libres'!AN18</f>
        <v>0</v>
      </c>
      <c r="H17" s="11">
        <f>'[2]Clientes Libres'!AO18</f>
        <v>0</v>
      </c>
      <c r="I17" s="11">
        <f>'[2]Clientes Libres'!AP18</f>
        <v>0</v>
      </c>
      <c r="J17" s="11">
        <f>'[2]Clientes Libres'!AQ18</f>
        <v>0</v>
      </c>
      <c r="K17" s="11">
        <f>'[2]Clientes Libres'!AR18</f>
        <v>0</v>
      </c>
      <c r="L17" s="11">
        <f>'[2]Clientes Libres'!AS18</f>
        <v>0</v>
      </c>
      <c r="M17" s="11">
        <f>'[2]Clientes Libres'!AT18</f>
        <v>0</v>
      </c>
      <c r="N17" s="11">
        <f>'[2]Clientes Libres'!AU18</f>
        <v>0</v>
      </c>
      <c r="O17" s="11">
        <f>'[2]Clientes Libres'!AV18</f>
        <v>0</v>
      </c>
      <c r="P17" s="11">
        <f>'[2]Clientes Libres'!AW18</f>
        <v>0</v>
      </c>
      <c r="Q17" s="11">
        <f>'[2]Clientes Libres'!AX18</f>
        <v>0</v>
      </c>
      <c r="R17" s="11">
        <f>'[2]Clientes Libres'!AY18</f>
        <v>0</v>
      </c>
      <c r="S17" s="11">
        <f>'[2]Clientes Libres'!AZ18</f>
        <v>0</v>
      </c>
      <c r="T17" s="11">
        <f>'[2]Clientes Libres'!BA18</f>
        <v>0</v>
      </c>
    </row>
    <row r="18" spans="2:20">
      <c r="B18" s="12">
        <v>6</v>
      </c>
      <c r="C18" s="13" t="s">
        <v>4</v>
      </c>
      <c r="D18" s="14">
        <f t="shared" si="0"/>
        <v>399182.61544712581</v>
      </c>
      <c r="E18" s="11">
        <f>'[2]Clientes Libres'!AL19</f>
        <v>36367.1895</v>
      </c>
      <c r="F18" s="11">
        <f>'[2]Clientes Libres'!AM19</f>
        <v>28262.475399999999</v>
      </c>
      <c r="G18" s="11">
        <f>'[2]Clientes Libres'!AN19</f>
        <v>37233.659200000002</v>
      </c>
      <c r="H18" s="11">
        <f>'[2]Clientes Libres'!AO19</f>
        <v>35031.257700000002</v>
      </c>
      <c r="I18" s="11">
        <f>'[2]Clientes Libres'!AP19</f>
        <v>36677.702999999994</v>
      </c>
      <c r="J18" s="11">
        <f>'[2]Clientes Libres'!AQ19</f>
        <v>35634.520599999996</v>
      </c>
      <c r="K18" s="11">
        <f>'[2]Clientes Libres'!AR19</f>
        <v>35909.3295</v>
      </c>
      <c r="L18" s="11">
        <f>'[2]Clientes Libres'!AS19</f>
        <v>36046.682499999995</v>
      </c>
      <c r="M18" s="11">
        <f>'[2]Clientes Libres'!AT19</f>
        <v>35121.4545</v>
      </c>
      <c r="N18" s="11">
        <f>'[2]Clientes Libres'!AU19</f>
        <v>36019.127099999991</v>
      </c>
      <c r="O18" s="11">
        <f>'[2]Clientes Libres'!AV19</f>
        <v>35322.006099999999</v>
      </c>
      <c r="P18" s="11">
        <f>'[2]Clientes Libres'!AW19</f>
        <v>36354.912599999996</v>
      </c>
      <c r="Q18" s="11">
        <f>'[2]Clientes Libres'!AX19</f>
        <v>36367.1895</v>
      </c>
      <c r="R18" s="11">
        <f>'[2]Clientes Libres'!AY19</f>
        <v>28262.475399999999</v>
      </c>
      <c r="S18" s="11">
        <f>'[2]Clientes Libres'!AZ19</f>
        <v>37233.659200000002</v>
      </c>
      <c r="T18" s="11">
        <f>'[2]Clientes Libres'!BA19</f>
        <v>35031.257700000002</v>
      </c>
    </row>
    <row r="19" spans="2:20">
      <c r="B19" s="15">
        <v>6</v>
      </c>
      <c r="C19" s="16" t="s">
        <v>5</v>
      </c>
      <c r="D19" s="17">
        <f t="shared" si="0"/>
        <v>1365301.7079249008</v>
      </c>
      <c r="E19" s="11">
        <f>'[2]Clientes Libres'!AL20</f>
        <v>120751.3164821394</v>
      </c>
      <c r="F19" s="11">
        <f>'[2]Clientes Libres'!AM20</f>
        <v>115811.07817709829</v>
      </c>
      <c r="G19" s="11">
        <f>'[2]Clientes Libres'!AN20</f>
        <v>123951.32922881581</v>
      </c>
      <c r="H19" s="11">
        <f>'[2]Clientes Libres'!AO20</f>
        <v>118941.02589095599</v>
      </c>
      <c r="I19" s="11">
        <f>'[2]Clientes Libres'!AP20</f>
        <v>129244.82295566666</v>
      </c>
      <c r="J19" s="11">
        <f>'[2]Clientes Libres'!AQ20</f>
        <v>127451.23126258467</v>
      </c>
      <c r="K19" s="11">
        <f>'[2]Clientes Libres'!AR20</f>
        <v>123048.08570639405</v>
      </c>
      <c r="L19" s="11">
        <f>'[2]Clientes Libres'!AS20</f>
        <v>120086.59113593113</v>
      </c>
      <c r="M19" s="11">
        <f>'[2]Clientes Libres'!AT20</f>
        <v>109175.88462337354</v>
      </c>
      <c r="N19" s="11">
        <f>'[2]Clientes Libres'!AU20</f>
        <v>120554.38389511887</v>
      </c>
      <c r="O19" s="11">
        <f>'[2]Clientes Libres'!AV20</f>
        <v>120657.09480473005</v>
      </c>
      <c r="P19" s="11">
        <f>'[2]Clientes Libres'!AW20</f>
        <v>120533.95246133224</v>
      </c>
      <c r="Q19" s="11">
        <f>'[2]Clientes Libres'!AX20</f>
        <v>120751.3164821394</v>
      </c>
      <c r="R19" s="11">
        <f>'[2]Clientes Libres'!AY20</f>
        <v>115811.07817709829</v>
      </c>
      <c r="S19" s="11">
        <f>'[2]Clientes Libres'!AZ20</f>
        <v>123951.32922881581</v>
      </c>
      <c r="T19" s="11">
        <f>'[2]Clientes Libres'!BA20</f>
        <v>118941.02589095599</v>
      </c>
    </row>
    <row r="20" spans="2:20">
      <c r="B20" s="8">
        <v>7</v>
      </c>
      <c r="C20" s="9" t="s">
        <v>3</v>
      </c>
      <c r="D20" s="10">
        <f t="shared" si="0"/>
        <v>1285330.9248978277</v>
      </c>
      <c r="E20" s="11">
        <f>'[2]Clientes Libres'!AL21</f>
        <v>115895.66</v>
      </c>
      <c r="F20" s="11">
        <f>'[2]Clientes Libres'!AM21</f>
        <v>105561.29000000001</v>
      </c>
      <c r="G20" s="11">
        <f>'[2]Clientes Libres'!AN21</f>
        <v>119032.86000000002</v>
      </c>
      <c r="H20" s="11">
        <f>'[2]Clientes Libres'!AO21</f>
        <v>107564.54000000001</v>
      </c>
      <c r="I20" s="11">
        <f>'[2]Clientes Libres'!AP21</f>
        <v>117988.45</v>
      </c>
      <c r="J20" s="11">
        <f>'[2]Clientes Libres'!AQ21</f>
        <v>112236.53000000001</v>
      </c>
      <c r="K20" s="11">
        <f>'[2]Clientes Libres'!AR21</f>
        <v>118011.13</v>
      </c>
      <c r="L20" s="11">
        <f>'[2]Clientes Libres'!AS21</f>
        <v>115734.93</v>
      </c>
      <c r="M20" s="11">
        <f>'[2]Clientes Libres'!AT21</f>
        <v>114543.5</v>
      </c>
      <c r="N20" s="11">
        <f>'[2]Clientes Libres'!AU21</f>
        <v>117505.26999999999</v>
      </c>
      <c r="O20" s="11">
        <f>'[2]Clientes Libres'!AV21</f>
        <v>103694.62999999999</v>
      </c>
      <c r="P20" s="11">
        <f>'[2]Clientes Libres'!AW21</f>
        <v>117526.81</v>
      </c>
      <c r="Q20" s="11">
        <f>'[2]Clientes Libres'!AX21</f>
        <v>115895.66</v>
      </c>
      <c r="R20" s="11">
        <f>'[2]Clientes Libres'!AY21</f>
        <v>105561.29000000001</v>
      </c>
      <c r="S20" s="11">
        <f>'[2]Clientes Libres'!AZ21</f>
        <v>119032.86000000002</v>
      </c>
      <c r="T20" s="11">
        <f>'[2]Clientes Libres'!BA21</f>
        <v>107564.54000000001</v>
      </c>
    </row>
    <row r="21" spans="2:20">
      <c r="B21" s="12">
        <v>7</v>
      </c>
      <c r="C21" s="13" t="s">
        <v>4</v>
      </c>
      <c r="D21" s="14">
        <f t="shared" si="0"/>
        <v>320938.00291721575</v>
      </c>
      <c r="E21" s="11">
        <f>'[2]Clientes Libres'!AL22</f>
        <v>27804.298200000005</v>
      </c>
      <c r="F21" s="11">
        <f>'[2]Clientes Libres'!AM22</f>
        <v>21036.494100000004</v>
      </c>
      <c r="G21" s="11">
        <f>'[2]Clientes Libres'!AN22</f>
        <v>26409.445999999996</v>
      </c>
      <c r="H21" s="11">
        <f>'[2]Clientes Libres'!AO22</f>
        <v>25989.3904</v>
      </c>
      <c r="I21" s="11">
        <f>'[2]Clientes Libres'!AP22</f>
        <v>26188.177100000001</v>
      </c>
      <c r="J21" s="11">
        <f>'[2]Clientes Libres'!AQ22</f>
        <v>22248.6116</v>
      </c>
      <c r="K21" s="11">
        <f>'[2]Clientes Libres'!AR22</f>
        <v>30251.578400000006</v>
      </c>
      <c r="L21" s="11">
        <f>'[2]Clientes Libres'!AS22</f>
        <v>34834.582800000004</v>
      </c>
      <c r="M21" s="11">
        <f>'[2]Clientes Libres'!AT22</f>
        <v>34554.090599999996</v>
      </c>
      <c r="N21" s="11">
        <f>'[2]Clientes Libres'!AU22</f>
        <v>36432.9228</v>
      </c>
      <c r="O21" s="11">
        <f>'[2]Clientes Libres'!AV22</f>
        <v>30476.9931</v>
      </c>
      <c r="P21" s="11">
        <f>'[2]Clientes Libres'!AW22</f>
        <v>24387.147200000003</v>
      </c>
      <c r="Q21" s="11">
        <f>'[2]Clientes Libres'!AX22</f>
        <v>27804.298200000005</v>
      </c>
      <c r="R21" s="11">
        <f>'[2]Clientes Libres'!AY22</f>
        <v>21036.494100000004</v>
      </c>
      <c r="S21" s="11">
        <f>'[2]Clientes Libres'!AZ22</f>
        <v>26409.445999999996</v>
      </c>
      <c r="T21" s="11">
        <f>'[2]Clientes Libres'!BA22</f>
        <v>25989.3904</v>
      </c>
    </row>
    <row r="22" spans="2:20">
      <c r="B22" s="15">
        <v>7</v>
      </c>
      <c r="C22" s="16" t="s">
        <v>5</v>
      </c>
      <c r="D22" s="17">
        <f t="shared" si="0"/>
        <v>934069.30885153753</v>
      </c>
      <c r="E22" s="11">
        <f>'[2]Clientes Libres'!AL23</f>
        <v>85199.591700287841</v>
      </c>
      <c r="F22" s="11">
        <f>'[2]Clientes Libres'!AM23</f>
        <v>80642.691915334508</v>
      </c>
      <c r="G22" s="11">
        <f>'[2]Clientes Libres'!AN23</f>
        <v>83776.163809147838</v>
      </c>
      <c r="H22" s="11">
        <f>'[2]Clientes Libres'!AO23</f>
        <v>80994.039947585639</v>
      </c>
      <c r="I22" s="11">
        <f>'[2]Clientes Libres'!AP23</f>
        <v>80669.834130898947</v>
      </c>
      <c r="J22" s="11">
        <f>'[2]Clientes Libres'!AQ23</f>
        <v>79924.505708967845</v>
      </c>
      <c r="K22" s="11">
        <f>'[2]Clientes Libres'!AR23</f>
        <v>81983.393524873405</v>
      </c>
      <c r="L22" s="11">
        <f>'[2]Clientes Libres'!AS23</f>
        <v>82905.188356578961</v>
      </c>
      <c r="M22" s="11">
        <f>'[2]Clientes Libres'!AT23</f>
        <v>82498.685555872275</v>
      </c>
      <c r="N22" s="11">
        <f>'[2]Clientes Libres'!AU23</f>
        <v>84490.341685965643</v>
      </c>
      <c r="O22" s="11">
        <f>'[2]Clientes Libres'!AV23</f>
        <v>83014.418829067843</v>
      </c>
      <c r="P22" s="11">
        <f>'[2]Clientes Libres'!AW23</f>
        <v>86830.354430692285</v>
      </c>
      <c r="Q22" s="11">
        <f>'[2]Clientes Libres'!AX23</f>
        <v>85199.591700287841</v>
      </c>
      <c r="R22" s="11">
        <f>'[2]Clientes Libres'!AY23</f>
        <v>80642.691915334508</v>
      </c>
      <c r="S22" s="11">
        <f>'[2]Clientes Libres'!AZ23</f>
        <v>83776.163809147838</v>
      </c>
      <c r="T22" s="11">
        <f>'[2]Clientes Libres'!BA23</f>
        <v>80994.039947585639</v>
      </c>
    </row>
    <row r="23" spans="2:20">
      <c r="B23" s="8">
        <v>8</v>
      </c>
      <c r="C23" s="9" t="s">
        <v>3</v>
      </c>
      <c r="D23" s="10">
        <f t="shared" si="0"/>
        <v>793588.18434040376</v>
      </c>
      <c r="E23" s="11">
        <f>'[2]Clientes Libres'!AL24</f>
        <v>69097.085000000006</v>
      </c>
      <c r="F23" s="11">
        <f>'[2]Clientes Libres'!AM24</f>
        <v>64019.587</v>
      </c>
      <c r="G23" s="11">
        <f>'[2]Clientes Libres'!AN24</f>
        <v>71391.870999999999</v>
      </c>
      <c r="H23" s="11">
        <f>'[2]Clientes Libres'!AO24</f>
        <v>66184.581000000006</v>
      </c>
      <c r="I23" s="11">
        <f>'[2]Clientes Libres'!AP24</f>
        <v>73555.974000000002</v>
      </c>
      <c r="J23" s="11">
        <f>'[2]Clientes Libres'!AQ24</f>
        <v>72712.574999999997</v>
      </c>
      <c r="K23" s="11">
        <f>'[2]Clientes Libres'!AR24</f>
        <v>73226.297999999995</v>
      </c>
      <c r="L23" s="11">
        <f>'[2]Clientes Libres'!AS24</f>
        <v>72446.012000000002</v>
      </c>
      <c r="M23" s="11">
        <f>'[2]Clientes Libres'!AT24</f>
        <v>68631.00970000001</v>
      </c>
      <c r="N23" s="11">
        <f>'[2]Clientes Libres'!AU24</f>
        <v>67871.002999999997</v>
      </c>
      <c r="O23" s="11">
        <f>'[2]Clientes Libres'!AV24</f>
        <v>69533.32710000001</v>
      </c>
      <c r="P23" s="11">
        <f>'[2]Clientes Libres'!AW24</f>
        <v>73972.547999999995</v>
      </c>
      <c r="Q23" s="11">
        <f>'[2]Clientes Libres'!AX24</f>
        <v>69097.085000000006</v>
      </c>
      <c r="R23" s="11">
        <f>'[2]Clientes Libres'!AY24</f>
        <v>64019.587</v>
      </c>
      <c r="S23" s="11">
        <f>'[2]Clientes Libres'!AZ24</f>
        <v>71391.870999999999</v>
      </c>
      <c r="T23" s="11">
        <f>'[2]Clientes Libres'!BA24</f>
        <v>66184.581000000006</v>
      </c>
    </row>
    <row r="24" spans="2:20">
      <c r="B24" s="12">
        <v>8</v>
      </c>
      <c r="C24" s="13" t="s">
        <v>4</v>
      </c>
      <c r="D24" s="14">
        <f t="shared" si="0"/>
        <v>23858.945797682856</v>
      </c>
      <c r="E24" s="11">
        <f>'[2]Clientes Libres'!AL25</f>
        <v>2105.0299999999997</v>
      </c>
      <c r="F24" s="11">
        <f>'[2]Clientes Libres'!AM25</f>
        <v>1898.8400000000001</v>
      </c>
      <c r="G24" s="11">
        <f>'[2]Clientes Libres'!AN25</f>
        <v>2227.77</v>
      </c>
      <c r="H24" s="11">
        <f>'[2]Clientes Libres'!AO25</f>
        <v>2268.8000000000002</v>
      </c>
      <c r="I24" s="11">
        <f>'[2]Clientes Libres'!AP25</f>
        <v>2203.9</v>
      </c>
      <c r="J24" s="11">
        <f>'[2]Clientes Libres'!AQ25</f>
        <v>2265.2799999999997</v>
      </c>
      <c r="K24" s="11">
        <f>'[2]Clientes Libres'!AR25</f>
        <v>2308.4899999999998</v>
      </c>
      <c r="L24" s="11">
        <f>'[2]Clientes Libres'!AS25</f>
        <v>1676.18</v>
      </c>
      <c r="M24" s="11">
        <f>'[2]Clientes Libres'!AT25</f>
        <v>1629.6100000000001</v>
      </c>
      <c r="N24" s="11">
        <f>'[2]Clientes Libres'!AU25</f>
        <v>2395.1499999999996</v>
      </c>
      <c r="O24" s="11">
        <f>'[2]Clientes Libres'!AV25</f>
        <v>2147.33</v>
      </c>
      <c r="P24" s="11">
        <f>'[2]Clientes Libres'!AW25</f>
        <v>2234.9499999999998</v>
      </c>
      <c r="Q24" s="11">
        <f>'[2]Clientes Libres'!AX25</f>
        <v>2105.0299999999997</v>
      </c>
      <c r="R24" s="11">
        <f>'[2]Clientes Libres'!AY25</f>
        <v>1898.8400000000001</v>
      </c>
      <c r="S24" s="11">
        <f>'[2]Clientes Libres'!AZ25</f>
        <v>2227.77</v>
      </c>
      <c r="T24" s="11">
        <f>'[2]Clientes Libres'!BA25</f>
        <v>2268.8000000000002</v>
      </c>
    </row>
    <row r="25" spans="2:20">
      <c r="B25" s="15">
        <v>8</v>
      </c>
      <c r="C25" s="16" t="s">
        <v>5</v>
      </c>
      <c r="D25" s="17">
        <f t="shared" si="0"/>
        <v>411174.17095794232</v>
      </c>
      <c r="E25" s="11">
        <f>'[2]Clientes Libres'!AL26</f>
        <v>36107.99784906183</v>
      </c>
      <c r="F25" s="11">
        <f>'[2]Clientes Libres'!AM26</f>
        <v>34677.843185998005</v>
      </c>
      <c r="G25" s="11">
        <f>'[2]Clientes Libres'!AN26</f>
        <v>41392.930707974236</v>
      </c>
      <c r="H25" s="11">
        <f>'[2]Clientes Libres'!AO26</f>
        <v>38366.568539788699</v>
      </c>
      <c r="I25" s="11">
        <f>'[2]Clientes Libres'!AP26</f>
        <v>41161.567566501581</v>
      </c>
      <c r="J25" s="11">
        <f>'[2]Clientes Libres'!AQ26</f>
        <v>38274.858298502513</v>
      </c>
      <c r="K25" s="11">
        <f>'[2]Clientes Libres'!AR26</f>
        <v>37695.576578618849</v>
      </c>
      <c r="L25" s="11">
        <f>'[2]Clientes Libres'!AS26</f>
        <v>23509.405145538687</v>
      </c>
      <c r="M25" s="11">
        <f>'[2]Clientes Libres'!AT26</f>
        <v>27512.770324935453</v>
      </c>
      <c r="N25" s="11">
        <f>'[2]Clientes Libres'!AU26</f>
        <v>42215.819436786274</v>
      </c>
      <c r="O25" s="11">
        <f>'[2]Clientes Libres'!AV26</f>
        <v>41163.991359341468</v>
      </c>
      <c r="P25" s="11">
        <f>'[2]Clientes Libres'!AW26</f>
        <v>35172.064875174503</v>
      </c>
      <c r="Q25" s="11">
        <f>'[2]Clientes Libres'!AX26</f>
        <v>36107.99784906183</v>
      </c>
      <c r="R25" s="11">
        <f>'[2]Clientes Libres'!AY26</f>
        <v>34677.843185998005</v>
      </c>
      <c r="S25" s="11">
        <f>'[2]Clientes Libres'!AZ26</f>
        <v>41392.930707974236</v>
      </c>
      <c r="T25" s="11">
        <f>'[2]Clientes Libres'!BA26</f>
        <v>38366.568539788699</v>
      </c>
    </row>
    <row r="26" spans="2:20">
      <c r="B26" s="8">
        <v>9</v>
      </c>
      <c r="C26" s="9" t="s">
        <v>3</v>
      </c>
      <c r="D26" s="10">
        <f t="shared" si="0"/>
        <v>1314825.1675862572</v>
      </c>
      <c r="E26" s="11">
        <f>'[2]Clientes Libres'!AL27</f>
        <v>110722.61799999999</v>
      </c>
      <c r="F26" s="11">
        <f>'[2]Clientes Libres'!AM27</f>
        <v>103200.17500000002</v>
      </c>
      <c r="G26" s="11">
        <f>'[2]Clientes Libres'!AN27</f>
        <v>109996.512</v>
      </c>
      <c r="H26" s="11">
        <f>'[2]Clientes Libres'!AO27</f>
        <v>119563.35400000001</v>
      </c>
      <c r="I26" s="11">
        <f>'[2]Clientes Libres'!AP27</f>
        <v>115131.424</v>
      </c>
      <c r="J26" s="11">
        <f>'[2]Clientes Libres'!AQ27</f>
        <v>116614.77699999999</v>
      </c>
      <c r="K26" s="11">
        <f>'[2]Clientes Libres'!AR27</f>
        <v>118147.128</v>
      </c>
      <c r="L26" s="11">
        <f>'[2]Clientes Libres'!AS27</f>
        <v>118395.68</v>
      </c>
      <c r="M26" s="11">
        <f>'[2]Clientes Libres'!AT27</f>
        <v>118269.33900000001</v>
      </c>
      <c r="N26" s="11">
        <f>'[2]Clientes Libres'!AU27</f>
        <v>123126.76300000001</v>
      </c>
      <c r="O26" s="11">
        <f>'[2]Clientes Libres'!AV27</f>
        <v>117081.167</v>
      </c>
      <c r="P26" s="11">
        <f>'[2]Clientes Libres'!AW27</f>
        <v>126444.90299999999</v>
      </c>
      <c r="Q26" s="11">
        <f>'[2]Clientes Libres'!AX27</f>
        <v>110722.61799999999</v>
      </c>
      <c r="R26" s="11">
        <f>'[2]Clientes Libres'!AY27</f>
        <v>103200.17500000002</v>
      </c>
      <c r="S26" s="11">
        <f>'[2]Clientes Libres'!AZ27</f>
        <v>109996.512</v>
      </c>
      <c r="T26" s="11">
        <f>'[2]Clientes Libres'!BA27</f>
        <v>119563.35400000001</v>
      </c>
    </row>
    <row r="27" spans="2:20">
      <c r="B27" s="12">
        <v>9</v>
      </c>
      <c r="C27" s="13" t="s">
        <v>4</v>
      </c>
      <c r="D27" s="14">
        <f t="shared" si="0"/>
        <v>406602.04228070896</v>
      </c>
      <c r="E27" s="11">
        <f>'[2]Clientes Libres'!AL28</f>
        <v>37775.325700000001</v>
      </c>
      <c r="F27" s="11">
        <f>'[2]Clientes Libres'!AM28</f>
        <v>32153.055200000003</v>
      </c>
      <c r="G27" s="11">
        <f>'[2]Clientes Libres'!AN28</f>
        <v>36700.2255</v>
      </c>
      <c r="H27" s="11">
        <f>'[2]Clientes Libres'!AO28</f>
        <v>39269.675300000003</v>
      </c>
      <c r="I27" s="11">
        <f>'[2]Clientes Libres'!AP28</f>
        <v>37264.044800000003</v>
      </c>
      <c r="J27" s="11">
        <f>'[2]Clientes Libres'!AQ28</f>
        <v>35570.628799999999</v>
      </c>
      <c r="K27" s="11">
        <f>'[2]Clientes Libres'!AR28</f>
        <v>36409.373100000004</v>
      </c>
      <c r="L27" s="11">
        <f>'[2]Clientes Libres'!AS28</f>
        <v>35576.936000000002</v>
      </c>
      <c r="M27" s="11">
        <f>'[2]Clientes Libres'!AT28</f>
        <v>34894.473899999997</v>
      </c>
      <c r="N27" s="11">
        <f>'[2]Clientes Libres'!AU28</f>
        <v>34595.724099999999</v>
      </c>
      <c r="O27" s="11">
        <f>'[2]Clientes Libres'!AV28</f>
        <v>34714.252699999997</v>
      </c>
      <c r="P27" s="11">
        <f>'[2]Clientes Libres'!AW28</f>
        <v>37283.549799999993</v>
      </c>
      <c r="Q27" s="11">
        <f>'[2]Clientes Libres'!AX28</f>
        <v>37775.325700000001</v>
      </c>
      <c r="R27" s="11">
        <f>'[2]Clientes Libres'!AY28</f>
        <v>32153.055200000003</v>
      </c>
      <c r="S27" s="11">
        <f>'[2]Clientes Libres'!AZ28</f>
        <v>36700.2255</v>
      </c>
      <c r="T27" s="11">
        <f>'[2]Clientes Libres'!BA28</f>
        <v>39269.675300000003</v>
      </c>
    </row>
    <row r="28" spans="2:20">
      <c r="B28" s="15">
        <v>9</v>
      </c>
      <c r="C28" s="16" t="s">
        <v>5</v>
      </c>
      <c r="D28" s="17">
        <f t="shared" si="0"/>
        <v>39099.127666363995</v>
      </c>
      <c r="E28" s="11">
        <f>'[2]Clientes Libres'!AL29</f>
        <v>3391.9237054702239</v>
      </c>
      <c r="F28" s="11">
        <f>'[2]Clientes Libres'!AM29</f>
        <v>3107.4966290656853</v>
      </c>
      <c r="G28" s="11">
        <f>'[2]Clientes Libres'!AN29</f>
        <v>3475.2140118748653</v>
      </c>
      <c r="H28" s="11">
        <f>'[2]Clientes Libres'!AO29</f>
        <v>3259.7936008678776</v>
      </c>
      <c r="I28" s="11">
        <f>'[2]Clientes Libres'!AP29</f>
        <v>3429.0130002155292</v>
      </c>
      <c r="J28" s="11">
        <f>'[2]Clientes Libres'!AQ29</f>
        <v>3639.7887161922108</v>
      </c>
      <c r="K28" s="11">
        <f>'[2]Clientes Libres'!AR29</f>
        <v>4035.8539562033293</v>
      </c>
      <c r="L28" s="11">
        <f>'[2]Clientes Libres'!AS29</f>
        <v>3831.3182349104236</v>
      </c>
      <c r="M28" s="11">
        <f>'[2]Clientes Libres'!AT29</f>
        <v>3291.8808225784896</v>
      </c>
      <c r="N28" s="11">
        <f>'[2]Clientes Libres'!AU29</f>
        <v>3285.985812460633</v>
      </c>
      <c r="O28" s="11">
        <f>'[2]Clientes Libres'!AV29</f>
        <v>3380.0753751223669</v>
      </c>
      <c r="P28" s="11">
        <f>'[2]Clientes Libres'!AW29</f>
        <v>3368.702363615479</v>
      </c>
      <c r="Q28" s="11">
        <f>'[2]Clientes Libres'!AX29</f>
        <v>3391.9237054702239</v>
      </c>
      <c r="R28" s="11">
        <f>'[2]Clientes Libres'!AY29</f>
        <v>3107.4966290656853</v>
      </c>
      <c r="S28" s="11">
        <f>'[2]Clientes Libres'!AZ29</f>
        <v>3475.2140118748653</v>
      </c>
      <c r="T28" s="11">
        <f>'[2]Clientes Libres'!BA29</f>
        <v>3259.7936008678776</v>
      </c>
    </row>
    <row r="29" spans="2:20">
      <c r="B29" s="8">
        <v>10</v>
      </c>
      <c r="C29" s="9" t="s">
        <v>3</v>
      </c>
      <c r="D29" s="10">
        <f t="shared" si="0"/>
        <v>822261.3014096265</v>
      </c>
      <c r="E29" s="11">
        <f>'[2]Clientes Libres'!AL30</f>
        <v>69389.809799999988</v>
      </c>
      <c r="F29" s="11">
        <f>'[2]Clientes Libres'!AM30</f>
        <v>66304.274600000004</v>
      </c>
      <c r="G29" s="11">
        <f>'[2]Clientes Libres'!AN30</f>
        <v>76542.68269999999</v>
      </c>
      <c r="H29" s="11">
        <f>'[2]Clientes Libres'!AO30</f>
        <v>55905.695899999992</v>
      </c>
      <c r="I29" s="11">
        <f>'[2]Clientes Libres'!AP30</f>
        <v>78337.35040000001</v>
      </c>
      <c r="J29" s="11">
        <f>'[2]Clientes Libres'!AQ30</f>
        <v>74856.602199999994</v>
      </c>
      <c r="K29" s="11">
        <f>'[2]Clientes Libres'!AR30</f>
        <v>78028.784299999999</v>
      </c>
      <c r="L29" s="11">
        <f>'[2]Clientes Libres'!AS30</f>
        <v>75698.820099999997</v>
      </c>
      <c r="M29" s="11">
        <f>'[2]Clientes Libres'!AT30</f>
        <v>76932.781099999993</v>
      </c>
      <c r="N29" s="11">
        <f>'[2]Clientes Libres'!AU30</f>
        <v>74734.323600000003</v>
      </c>
      <c r="O29" s="11">
        <f>'[2]Clientes Libres'!AV30</f>
        <v>71654.225399999996</v>
      </c>
      <c r="P29" s="11">
        <f>'[2]Clientes Libres'!AW30</f>
        <v>73789.453600000008</v>
      </c>
      <c r="Q29" s="11">
        <f>'[2]Clientes Libres'!AX30</f>
        <v>69389.809799999988</v>
      </c>
      <c r="R29" s="11">
        <f>'[2]Clientes Libres'!AY30</f>
        <v>66304.274600000004</v>
      </c>
      <c r="S29" s="11">
        <f>'[2]Clientes Libres'!AZ30</f>
        <v>76542.68269999999</v>
      </c>
      <c r="T29" s="11">
        <f>'[2]Clientes Libres'!BA30</f>
        <v>55905.695899999992</v>
      </c>
    </row>
    <row r="30" spans="2:20">
      <c r="B30" s="12">
        <v>10</v>
      </c>
      <c r="C30" s="13" t="s">
        <v>4</v>
      </c>
      <c r="D30" s="14">
        <f t="shared" si="0"/>
        <v>95482.799634210212</v>
      </c>
      <c r="E30" s="11">
        <f>'[2]Clientes Libres'!AL31</f>
        <v>7454.7143999999998</v>
      </c>
      <c r="F30" s="11">
        <f>'[2]Clientes Libres'!AM31</f>
        <v>6709.5357999999997</v>
      </c>
      <c r="G30" s="11">
        <f>'[2]Clientes Libres'!AN31</f>
        <v>8659.5720999999994</v>
      </c>
      <c r="H30" s="11">
        <f>'[2]Clientes Libres'!AO31</f>
        <v>8054.1909000000005</v>
      </c>
      <c r="I30" s="11">
        <f>'[2]Clientes Libres'!AP31</f>
        <v>8610.5412000000015</v>
      </c>
      <c r="J30" s="11">
        <f>'[2]Clientes Libres'!AQ31</f>
        <v>8798.3431999999993</v>
      </c>
      <c r="K30" s="11">
        <f>'[2]Clientes Libres'!AR31</f>
        <v>8985.4306000000015</v>
      </c>
      <c r="L30" s="11">
        <f>'[2]Clientes Libres'!AS31</f>
        <v>9028.384</v>
      </c>
      <c r="M30" s="11">
        <f>'[2]Clientes Libres'!AT31</f>
        <v>8377.4305000000004</v>
      </c>
      <c r="N30" s="11">
        <f>'[2]Clientes Libres'!AU31</f>
        <v>8838.8043999999991</v>
      </c>
      <c r="O30" s="11">
        <f>'[2]Clientes Libres'!AV31</f>
        <v>8862.3582000000006</v>
      </c>
      <c r="P30" s="11">
        <f>'[2]Clientes Libres'!AW31</f>
        <v>8956.2199000000001</v>
      </c>
      <c r="Q30" s="11">
        <f>'[2]Clientes Libres'!AX31</f>
        <v>7454.7143999999998</v>
      </c>
      <c r="R30" s="11">
        <f>'[2]Clientes Libres'!AY31</f>
        <v>6709.5357999999997</v>
      </c>
      <c r="S30" s="11">
        <f>'[2]Clientes Libres'!AZ31</f>
        <v>8659.5720999999994</v>
      </c>
      <c r="T30" s="11">
        <f>'[2]Clientes Libres'!BA31</f>
        <v>8054.1909000000005</v>
      </c>
    </row>
    <row r="31" spans="2:20">
      <c r="B31" s="15">
        <v>10</v>
      </c>
      <c r="C31" s="16" t="s">
        <v>5</v>
      </c>
      <c r="D31" s="17">
        <f t="shared" si="0"/>
        <v>26816.987575379815</v>
      </c>
      <c r="E31" s="11">
        <f>'[2]Clientes Libres'!AL32</f>
        <v>3852.4054267414826</v>
      </c>
      <c r="F31" s="11">
        <f>'[2]Clientes Libres'!AM32</f>
        <v>2734.1645519507369</v>
      </c>
      <c r="G31" s="11">
        <f>'[2]Clientes Libres'!AN32</f>
        <v>2154.2850663885147</v>
      </c>
      <c r="H31" s="11">
        <f>'[2]Clientes Libres'!AO32</f>
        <v>2057.0506251885149</v>
      </c>
      <c r="I31" s="11">
        <f>'[2]Clientes Libres'!AP32</f>
        <v>2331.3908157206238</v>
      </c>
      <c r="J31" s="11">
        <f>'[2]Clientes Libres'!AQ32</f>
        <v>2297.7118745640923</v>
      </c>
      <c r="K31" s="11">
        <f>'[2]Clientes Libres'!AR32</f>
        <v>2263.2152135059132</v>
      </c>
      <c r="L31" s="11">
        <f>'[2]Clientes Libres'!AS32</f>
        <v>2307.3465312660569</v>
      </c>
      <c r="M31" s="11">
        <f>'[2]Clientes Libres'!AT32</f>
        <v>2162.226754742243</v>
      </c>
      <c r="N31" s="11">
        <f>'[2]Clientes Libres'!AU32</f>
        <v>2254.3885019439767</v>
      </c>
      <c r="O31" s="11">
        <f>'[2]Clientes Libres'!AV32</f>
        <v>2129.8186344165492</v>
      </c>
      <c r="P31" s="11">
        <f>'[2]Clientes Libres'!AW32</f>
        <v>1984.4962352300186</v>
      </c>
      <c r="Q31" s="11">
        <f>'[2]Clientes Libres'!AX32</f>
        <v>3852.4054267414826</v>
      </c>
      <c r="R31" s="11">
        <f>'[2]Clientes Libres'!AY32</f>
        <v>2734.1645519507369</v>
      </c>
      <c r="S31" s="11">
        <f>'[2]Clientes Libres'!AZ32</f>
        <v>2154.2850663885147</v>
      </c>
      <c r="T31" s="11">
        <f>'[2]Clientes Libres'!BA32</f>
        <v>2057.0506251885149</v>
      </c>
    </row>
    <row r="32" spans="2:20">
      <c r="B32" s="8">
        <v>11</v>
      </c>
      <c r="C32" s="9" t="s">
        <v>3</v>
      </c>
      <c r="D32" s="10">
        <f t="shared" si="0"/>
        <v>122590.65942925889</v>
      </c>
      <c r="E32" s="11">
        <f>'[2]Clientes Libres'!AL33</f>
        <v>10302.445</v>
      </c>
      <c r="F32" s="11">
        <f>'[2]Clientes Libres'!AM33</f>
        <v>9777.9325000000008</v>
      </c>
      <c r="G32" s="11">
        <f>'[2]Clientes Libres'!AN33</f>
        <v>10443.5625</v>
      </c>
      <c r="H32" s="11">
        <f>'[2]Clientes Libres'!AO33</f>
        <v>10545.59</v>
      </c>
      <c r="I32" s="11">
        <f>'[2]Clientes Libres'!AP33</f>
        <v>10452.026099999999</v>
      </c>
      <c r="J32" s="11">
        <f>'[2]Clientes Libres'!AQ33</f>
        <v>10674.094999999999</v>
      </c>
      <c r="K32" s="11">
        <f>'[2]Clientes Libres'!AR33</f>
        <v>10949.862499999999</v>
      </c>
      <c r="L32" s="11">
        <f>'[2]Clientes Libres'!AS33</f>
        <v>11148.9125</v>
      </c>
      <c r="M32" s="11">
        <f>'[2]Clientes Libres'!AT33</f>
        <v>11220.112500000001</v>
      </c>
      <c r="N32" s="11">
        <f>'[2]Clientes Libres'!AU33</f>
        <v>11602.388900000002</v>
      </c>
      <c r="O32" s="11">
        <f>'[2]Clientes Libres'!AV33</f>
        <v>11527.494999999999</v>
      </c>
      <c r="P32" s="11">
        <f>'[2]Clientes Libres'!AW33</f>
        <v>11581.249</v>
      </c>
      <c r="Q32" s="11">
        <f>'[2]Clientes Libres'!AX33</f>
        <v>10302.445</v>
      </c>
      <c r="R32" s="11">
        <f>'[2]Clientes Libres'!AY33</f>
        <v>9777.9325000000008</v>
      </c>
      <c r="S32" s="11">
        <f>'[2]Clientes Libres'!AZ33</f>
        <v>10443.5625</v>
      </c>
      <c r="T32" s="11">
        <f>'[2]Clientes Libres'!BA33</f>
        <v>10545.59</v>
      </c>
    </row>
    <row r="33" spans="2:20">
      <c r="B33" s="12">
        <v>11</v>
      </c>
      <c r="C33" s="13" t="s">
        <v>4</v>
      </c>
      <c r="D33" s="14">
        <f t="shared" si="0"/>
        <v>68398.020109673162</v>
      </c>
      <c r="E33" s="11">
        <f>'[2]Clientes Libres'!AL34</f>
        <v>6264.3266000000003</v>
      </c>
      <c r="F33" s="11">
        <f>'[2]Clientes Libres'!AM34</f>
        <v>5673.8759</v>
      </c>
      <c r="G33" s="11">
        <f>'[2]Clientes Libres'!AN34</f>
        <v>6109.6536000000006</v>
      </c>
      <c r="H33" s="11">
        <f>'[2]Clientes Libres'!AO34</f>
        <v>6098.6462000000001</v>
      </c>
      <c r="I33" s="11">
        <f>'[2]Clientes Libres'!AP34</f>
        <v>6097.53</v>
      </c>
      <c r="J33" s="11">
        <f>'[2]Clientes Libres'!AQ34</f>
        <v>5642.51</v>
      </c>
      <c r="K33" s="11">
        <f>'[2]Clientes Libres'!AR34</f>
        <v>6116.67</v>
      </c>
      <c r="L33" s="11">
        <f>'[2]Clientes Libres'!AS34</f>
        <v>6375.7900000000009</v>
      </c>
      <c r="M33" s="11">
        <f>'[2]Clientes Libres'!AT34</f>
        <v>5967.15</v>
      </c>
      <c r="N33" s="11">
        <f>'[2]Clientes Libres'!AU34</f>
        <v>5955.1600000000008</v>
      </c>
      <c r="O33" s="11">
        <f>'[2]Clientes Libres'!AV34</f>
        <v>5775.37</v>
      </c>
      <c r="P33" s="11">
        <f>'[2]Clientes Libres'!AW34</f>
        <v>6624.2699999999995</v>
      </c>
      <c r="Q33" s="11">
        <f>'[2]Clientes Libres'!AX34</f>
        <v>6264.3266000000003</v>
      </c>
      <c r="R33" s="11">
        <f>'[2]Clientes Libres'!AY34</f>
        <v>5673.8759</v>
      </c>
      <c r="S33" s="11">
        <f>'[2]Clientes Libres'!AZ34</f>
        <v>6109.6536000000006</v>
      </c>
      <c r="T33" s="11">
        <f>'[2]Clientes Libres'!BA34</f>
        <v>6098.6462000000001</v>
      </c>
    </row>
    <row r="34" spans="2:20">
      <c r="B34" s="15">
        <v>11</v>
      </c>
      <c r="C34" s="16" t="s">
        <v>5</v>
      </c>
      <c r="D34" s="17">
        <f t="shared" si="0"/>
        <v>21667.841297917868</v>
      </c>
      <c r="E34" s="11">
        <f>'[2]Clientes Libres'!AL35</f>
        <v>2292.8584681186708</v>
      </c>
      <c r="F34" s="11">
        <f>'[2]Clientes Libres'!AM35</f>
        <v>2081.404246607327</v>
      </c>
      <c r="G34" s="11">
        <f>'[2]Clientes Libres'!AN35</f>
        <v>2426.315862314133</v>
      </c>
      <c r="H34" s="11">
        <f>'[2]Clientes Libres'!AO35</f>
        <v>2540.8895999092465</v>
      </c>
      <c r="I34" s="11">
        <f>'[2]Clientes Libres'!AP35</f>
        <v>2149.7252347923186</v>
      </c>
      <c r="J34" s="11">
        <f>'[2]Clientes Libres'!AQ35</f>
        <v>1617.6151288970309</v>
      </c>
      <c r="K34" s="11">
        <f>'[2]Clientes Libres'!AR35</f>
        <v>1688.0727377102944</v>
      </c>
      <c r="L34" s="11">
        <f>'[2]Clientes Libres'!AS35</f>
        <v>1808.7816288237323</v>
      </c>
      <c r="M34" s="11">
        <f>'[2]Clientes Libres'!AT35</f>
        <v>1690.8605189109926</v>
      </c>
      <c r="N34" s="11">
        <f>'[2]Clientes Libres'!AU35</f>
        <v>1723.9374411134359</v>
      </c>
      <c r="O34" s="11">
        <f>'[2]Clientes Libres'!AV35</f>
        <v>1522.6576035462458</v>
      </c>
      <c r="P34" s="11">
        <f>'[2]Clientes Libres'!AW35</f>
        <v>1559.2853857451987</v>
      </c>
      <c r="Q34" s="11">
        <f>'[2]Clientes Libres'!AX35</f>
        <v>2292.8584681186708</v>
      </c>
      <c r="R34" s="11">
        <f>'[2]Clientes Libres'!AY35</f>
        <v>2081.404246607327</v>
      </c>
      <c r="S34" s="11">
        <f>'[2]Clientes Libres'!AZ35</f>
        <v>2426.315862314133</v>
      </c>
      <c r="T34" s="11">
        <f>'[2]Clientes Libres'!BA35</f>
        <v>2540.8895999092465</v>
      </c>
    </row>
    <row r="35" spans="2:20">
      <c r="B35" s="8">
        <v>15</v>
      </c>
      <c r="C35" s="9" t="s">
        <v>3</v>
      </c>
      <c r="D35" s="10">
        <f t="shared" si="0"/>
        <v>6257653.4574019071</v>
      </c>
      <c r="E35" s="11">
        <f t="shared" ref="E35:T37" si="1">SUMIFS(E$5:E$34,$C$5:$C$34,$C35)</f>
        <v>525004.33169999998</v>
      </c>
      <c r="F35" s="11">
        <f t="shared" si="1"/>
        <v>503652.49140000006</v>
      </c>
      <c r="G35" s="11">
        <f t="shared" si="1"/>
        <v>557766.83010000002</v>
      </c>
      <c r="H35" s="11">
        <f t="shared" si="1"/>
        <v>515103.09090000001</v>
      </c>
      <c r="I35" s="11">
        <f t="shared" si="1"/>
        <v>567611.27280000004</v>
      </c>
      <c r="J35" s="11">
        <f t="shared" si="1"/>
        <v>559263.51060000004</v>
      </c>
      <c r="K35" s="11">
        <f t="shared" si="1"/>
        <v>568044.34620000003</v>
      </c>
      <c r="L35" s="11">
        <f t="shared" si="1"/>
        <v>575993.20269999991</v>
      </c>
      <c r="M35" s="11">
        <f t="shared" si="1"/>
        <v>556961.52230000007</v>
      </c>
      <c r="N35" s="11">
        <f t="shared" si="1"/>
        <v>572929.45880000002</v>
      </c>
      <c r="O35" s="11">
        <f t="shared" si="1"/>
        <v>554212.5854000001</v>
      </c>
      <c r="P35" s="11">
        <f t="shared" si="1"/>
        <v>588017.6767999999</v>
      </c>
      <c r="Q35" s="11">
        <f t="shared" si="1"/>
        <v>525004.33169999998</v>
      </c>
      <c r="R35" s="11">
        <f t="shared" si="1"/>
        <v>503652.49140000006</v>
      </c>
      <c r="S35" s="11">
        <f t="shared" si="1"/>
        <v>557766.83010000002</v>
      </c>
      <c r="T35" s="11">
        <f t="shared" si="1"/>
        <v>515103.09090000001</v>
      </c>
    </row>
    <row r="36" spans="2:20">
      <c r="B36" s="12">
        <v>15</v>
      </c>
      <c r="C36" s="13" t="s">
        <v>4</v>
      </c>
      <c r="D36" s="14">
        <f t="shared" si="0"/>
        <v>3157257.602951379</v>
      </c>
      <c r="E36" s="11">
        <f t="shared" si="1"/>
        <v>267443.90830000001</v>
      </c>
      <c r="F36" s="11">
        <f t="shared" si="1"/>
        <v>233550.71120000002</v>
      </c>
      <c r="G36" s="11">
        <f t="shared" si="1"/>
        <v>275923.32819999999</v>
      </c>
      <c r="H36" s="11">
        <f t="shared" si="1"/>
        <v>281209.0024</v>
      </c>
      <c r="I36" s="11">
        <f t="shared" si="1"/>
        <v>289529.7463</v>
      </c>
      <c r="J36" s="11">
        <f t="shared" si="1"/>
        <v>280808.68190000003</v>
      </c>
      <c r="K36" s="11">
        <f t="shared" si="1"/>
        <v>293417.47580000001</v>
      </c>
      <c r="L36" s="11">
        <f t="shared" si="1"/>
        <v>287435.4706</v>
      </c>
      <c r="M36" s="11">
        <f t="shared" si="1"/>
        <v>285825.95280000003</v>
      </c>
      <c r="N36" s="11">
        <f t="shared" si="1"/>
        <v>289168.09619999997</v>
      </c>
      <c r="O36" s="11">
        <f t="shared" si="1"/>
        <v>285554.89399999997</v>
      </c>
      <c r="P36" s="11">
        <f t="shared" si="1"/>
        <v>282338.54840000003</v>
      </c>
      <c r="Q36" s="11">
        <f t="shared" si="1"/>
        <v>267443.90830000001</v>
      </c>
      <c r="R36" s="11">
        <f t="shared" si="1"/>
        <v>233550.71120000002</v>
      </c>
      <c r="S36" s="11">
        <f t="shared" si="1"/>
        <v>275923.32819999999</v>
      </c>
      <c r="T36" s="11">
        <f t="shared" si="1"/>
        <v>281209.0024</v>
      </c>
    </row>
    <row r="37" spans="2:20">
      <c r="B37" s="15">
        <v>15</v>
      </c>
      <c r="C37" s="16" t="s">
        <v>5</v>
      </c>
      <c r="D37" s="17">
        <f t="shared" si="0"/>
        <v>3685042.2017167336</v>
      </c>
      <c r="E37" s="24">
        <f t="shared" si="1"/>
        <v>331270.97970195481</v>
      </c>
      <c r="F37" s="24">
        <f t="shared" si="1"/>
        <v>310850.83347108989</v>
      </c>
      <c r="G37" s="24">
        <f t="shared" si="1"/>
        <v>336144.62189670512</v>
      </c>
      <c r="H37" s="24">
        <f t="shared" si="1"/>
        <v>323927.74415276392</v>
      </c>
      <c r="I37" s="24">
        <f t="shared" si="1"/>
        <v>340592.80599185807</v>
      </c>
      <c r="J37" s="24">
        <f t="shared" si="1"/>
        <v>330290.81266507128</v>
      </c>
      <c r="K37" s="24">
        <f t="shared" si="1"/>
        <v>333405.0837131947</v>
      </c>
      <c r="L37" s="24">
        <f t="shared" si="1"/>
        <v>314199.87810744386</v>
      </c>
      <c r="M37" s="24">
        <f t="shared" si="1"/>
        <v>302902.52880768088</v>
      </c>
      <c r="N37" s="24">
        <f t="shared" si="1"/>
        <v>335113.33576336055</v>
      </c>
      <c r="O37" s="24">
        <f t="shared" si="1"/>
        <v>328853.61335262266</v>
      </c>
      <c r="P37" s="24">
        <f t="shared" si="1"/>
        <v>328054.63345266</v>
      </c>
      <c r="Q37" s="24">
        <f t="shared" si="1"/>
        <v>331270.97970195481</v>
      </c>
      <c r="R37" s="24">
        <f t="shared" si="1"/>
        <v>310850.83347108989</v>
      </c>
      <c r="S37" s="24">
        <f t="shared" si="1"/>
        <v>336144.62189670512</v>
      </c>
      <c r="T37" s="24">
        <f t="shared" si="1"/>
        <v>323927.74415276392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T37"/>
  <sheetViews>
    <sheetView zoomScale="66" zoomScaleNormal="66" workbookViewId="0">
      <pane xSplit="4" ySplit="4" topLeftCell="E5" activePane="bottomRight" state="frozen"/>
      <selection pane="topRight" activeCell="F1" sqref="F1"/>
      <selection pane="bottomLeft" activeCell="A5" sqref="A5"/>
      <selection pane="bottomRight" activeCell="I5" sqref="I5:T37"/>
    </sheetView>
  </sheetViews>
  <sheetFormatPr baseColWidth="10" defaultRowHeight="15"/>
  <cols>
    <col min="1" max="1" width="5.140625" customWidth="1"/>
    <col min="4" max="4" width="13.42578125" customWidth="1"/>
    <col min="5" max="8" width="12.7109375" hidden="1" customWidth="1"/>
    <col min="9" max="20" width="12.7109375" customWidth="1"/>
  </cols>
  <sheetData>
    <row r="2" spans="2:20">
      <c r="B2" t="s">
        <v>10</v>
      </c>
    </row>
    <row r="3" spans="2:20">
      <c r="B3" s="1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2:20">
      <c r="B4" s="4" t="s">
        <v>1</v>
      </c>
      <c r="C4" s="5" t="s">
        <v>0</v>
      </c>
      <c r="D4" s="6" t="s">
        <v>2</v>
      </c>
      <c r="E4" s="7">
        <v>41640</v>
      </c>
      <c r="F4" s="7">
        <v>41671</v>
      </c>
      <c r="G4" s="7">
        <v>41699</v>
      </c>
      <c r="H4" s="7">
        <v>41730</v>
      </c>
      <c r="I4" s="7">
        <v>41760</v>
      </c>
      <c r="J4" s="7">
        <v>41791</v>
      </c>
      <c r="K4" s="7">
        <v>41821</v>
      </c>
      <c r="L4" s="7">
        <v>41852</v>
      </c>
      <c r="M4" s="7">
        <v>41883</v>
      </c>
      <c r="N4" s="7">
        <v>41913</v>
      </c>
      <c r="O4" s="7">
        <v>41944</v>
      </c>
      <c r="P4" s="7">
        <v>41974</v>
      </c>
      <c r="Q4" s="7">
        <v>42005</v>
      </c>
      <c r="R4" s="7">
        <v>42036</v>
      </c>
      <c r="S4" s="7">
        <v>42064</v>
      </c>
      <c r="T4" s="7">
        <v>42095</v>
      </c>
    </row>
    <row r="5" spans="2:20">
      <c r="B5" s="8">
        <v>1</v>
      </c>
      <c r="C5" s="9" t="s">
        <v>3</v>
      </c>
      <c r="D5" s="10">
        <f t="shared" ref="D5:D37" si="0">NPV(TEM,I5:T5)</f>
        <v>0</v>
      </c>
      <c r="E5" s="11">
        <f>'[2]Clientes Regulados'!AL4</f>
        <v>0</v>
      </c>
      <c r="F5" s="11">
        <f>'[2]Clientes Regulados'!AM4</f>
        <v>0</v>
      </c>
      <c r="G5" s="11">
        <f>'[2]Clientes Regulados'!AN4</f>
        <v>0</v>
      </c>
      <c r="H5" s="11">
        <f>'[2]Clientes Regulados'!AO4</f>
        <v>0</v>
      </c>
      <c r="I5" s="11">
        <f>'[2]Clientes Regulados'!AP4</f>
        <v>0</v>
      </c>
      <c r="J5" s="11">
        <f>'[2]Clientes Regulados'!AQ4</f>
        <v>0</v>
      </c>
      <c r="K5" s="11">
        <f>'[2]Clientes Regulados'!AR4</f>
        <v>0</v>
      </c>
      <c r="L5" s="11">
        <f>'[2]Clientes Regulados'!AS4</f>
        <v>0</v>
      </c>
      <c r="M5" s="11">
        <f>'[2]Clientes Regulados'!AT4</f>
        <v>0</v>
      </c>
      <c r="N5" s="11">
        <f>'[2]Clientes Regulados'!AU4</f>
        <v>0</v>
      </c>
      <c r="O5" s="11">
        <f>'[2]Clientes Regulados'!AV4</f>
        <v>0</v>
      </c>
      <c r="P5" s="11">
        <f>'[2]Clientes Regulados'!AW4</f>
        <v>0</v>
      </c>
      <c r="Q5" s="11">
        <f>'[2]Clientes Regulados'!AX4</f>
        <v>0</v>
      </c>
      <c r="R5" s="11">
        <f>'[2]Clientes Regulados'!AY4</f>
        <v>0</v>
      </c>
      <c r="S5" s="11">
        <f>'[2]Clientes Regulados'!AZ4</f>
        <v>0</v>
      </c>
      <c r="T5" s="11">
        <f>'[2]Clientes Regulados'!BA4</f>
        <v>0</v>
      </c>
    </row>
    <row r="6" spans="2:20">
      <c r="B6" s="12">
        <v>1</v>
      </c>
      <c r="C6" s="13" t="s">
        <v>4</v>
      </c>
      <c r="D6" s="14">
        <f t="shared" si="0"/>
        <v>7284.6578908419351</v>
      </c>
      <c r="E6" s="11">
        <f>'[2]Clientes Regulados'!AL5</f>
        <v>710.37771339679637</v>
      </c>
      <c r="F6" s="11">
        <f>'[2]Clientes Regulados'!AM5</f>
        <v>633.91471821670359</v>
      </c>
      <c r="G6" s="11">
        <f>'[2]Clientes Regulados'!AN5</f>
        <v>656.17736928419697</v>
      </c>
      <c r="H6" s="11">
        <f>'[2]Clientes Regulados'!AO5</f>
        <v>734.19827434134197</v>
      </c>
      <c r="I6" s="11">
        <f>'[2]Clientes Regulados'!AP5</f>
        <v>659.94294881353255</v>
      </c>
      <c r="J6" s="11">
        <f>'[2]Clientes Regulados'!AQ5</f>
        <v>561.80976239427707</v>
      </c>
      <c r="K6" s="11">
        <f>'[2]Clientes Regulados'!AR5</f>
        <v>590.97327310453522</v>
      </c>
      <c r="L6" s="11">
        <f>'[2]Clientes Regulados'!AS5</f>
        <v>591.01111269211106</v>
      </c>
      <c r="M6" s="11">
        <f>'[2]Clientes Regulados'!AT5</f>
        <v>564.36447512118502</v>
      </c>
      <c r="N6" s="11">
        <f>'[2]Clientes Regulados'!AU5</f>
        <v>609.31466176809511</v>
      </c>
      <c r="O6" s="11">
        <f>'[2]Clientes Regulados'!AV5</f>
        <v>531.99108625341967</v>
      </c>
      <c r="P6" s="11">
        <f>'[2]Clientes Regulados'!AW5</f>
        <v>677.795666231827</v>
      </c>
      <c r="Q6" s="11">
        <f>'[2]Clientes Regulados'!AX5</f>
        <v>773.28768583958583</v>
      </c>
      <c r="R6" s="11">
        <f>'[2]Clientes Regulados'!AY5</f>
        <v>690.05324382359572</v>
      </c>
      <c r="S6" s="11">
        <f>'[2]Clientes Regulados'!AZ5</f>
        <v>714.28744149052079</v>
      </c>
      <c r="T6" s="11">
        <f>'[2]Clientes Regulados'!BA5</f>
        <v>799.21775951845927</v>
      </c>
    </row>
    <row r="7" spans="2:20">
      <c r="B7" s="15">
        <v>1</v>
      </c>
      <c r="C7" s="16" t="s">
        <v>5</v>
      </c>
      <c r="D7" s="17">
        <f t="shared" si="0"/>
        <v>1214865.9980858595</v>
      </c>
      <c r="E7" s="11">
        <f>'[2]Clientes Regulados'!AL6</f>
        <v>108495.52008731033</v>
      </c>
      <c r="F7" s="11">
        <f>'[2]Clientes Regulados'!AM6</f>
        <v>111080.47802339753</v>
      </c>
      <c r="G7" s="11">
        <f>'[2]Clientes Regulados'!AN6</f>
        <v>103432.53363737922</v>
      </c>
      <c r="H7" s="11">
        <f>'[2]Clientes Regulados'!AO6</f>
        <v>104563.65192220359</v>
      </c>
      <c r="I7" s="11">
        <f>'[2]Clientes Regulados'!AP6</f>
        <v>102240.18868651697</v>
      </c>
      <c r="J7" s="11">
        <f>'[2]Clientes Regulados'!AQ6</f>
        <v>99746.093917144055</v>
      </c>
      <c r="K7" s="11">
        <f>'[2]Clientes Regulados'!AR6</f>
        <v>98977.189047332606</v>
      </c>
      <c r="L7" s="11">
        <f>'[2]Clientes Regulados'!AS6</f>
        <v>98722.530882105304</v>
      </c>
      <c r="M7" s="11">
        <f>'[2]Clientes Regulados'!AT6</f>
        <v>100488.510138098</v>
      </c>
      <c r="N7" s="11">
        <f>'[2]Clientes Regulados'!AU6</f>
        <v>105477.84384793144</v>
      </c>
      <c r="O7" s="11">
        <f>'[2]Clientes Regulados'!AV6</f>
        <v>105364.47684603932</v>
      </c>
      <c r="P7" s="11">
        <f>'[2]Clientes Regulados'!AW6</f>
        <v>117203.81752753597</v>
      </c>
      <c r="Q7" s="11">
        <f>'[2]Clientes Regulados'!AX6</f>
        <v>118103.71872606224</v>
      </c>
      <c r="R7" s="11">
        <f>'[2]Clientes Regulados'!AY6</f>
        <v>120917.59661481441</v>
      </c>
      <c r="S7" s="11">
        <f>'[2]Clientes Regulados'!AZ6</f>
        <v>112592.36187819122</v>
      </c>
      <c r="T7" s="11">
        <f>'[2]Clientes Regulados'!BA6</f>
        <v>113823.65028207461</v>
      </c>
    </row>
    <row r="8" spans="2:20">
      <c r="B8" s="8">
        <v>2</v>
      </c>
      <c r="C8" s="9" t="s">
        <v>3</v>
      </c>
      <c r="D8" s="10">
        <f t="shared" si="0"/>
        <v>0</v>
      </c>
      <c r="E8" s="11">
        <f>'[2]Clientes Regulados'!AL7</f>
        <v>0</v>
      </c>
      <c r="F8" s="11">
        <f>'[2]Clientes Regulados'!AM7</f>
        <v>0</v>
      </c>
      <c r="G8" s="11">
        <f>'[2]Clientes Regulados'!AN7</f>
        <v>0</v>
      </c>
      <c r="H8" s="11">
        <f>'[2]Clientes Regulados'!AO7</f>
        <v>0</v>
      </c>
      <c r="I8" s="11">
        <f>'[2]Clientes Regulados'!AP7</f>
        <v>0</v>
      </c>
      <c r="J8" s="11">
        <f>'[2]Clientes Regulados'!AQ7</f>
        <v>0</v>
      </c>
      <c r="K8" s="11">
        <f>'[2]Clientes Regulados'!AR7</f>
        <v>0</v>
      </c>
      <c r="L8" s="11">
        <f>'[2]Clientes Regulados'!AS7</f>
        <v>0</v>
      </c>
      <c r="M8" s="11">
        <f>'[2]Clientes Regulados'!AT7</f>
        <v>0</v>
      </c>
      <c r="N8" s="11">
        <f>'[2]Clientes Regulados'!AU7</f>
        <v>0</v>
      </c>
      <c r="O8" s="11">
        <f>'[2]Clientes Regulados'!AV7</f>
        <v>0</v>
      </c>
      <c r="P8" s="11">
        <f>'[2]Clientes Regulados'!AW7</f>
        <v>0</v>
      </c>
      <c r="Q8" s="11">
        <f>'[2]Clientes Regulados'!AX7</f>
        <v>0</v>
      </c>
      <c r="R8" s="11">
        <f>'[2]Clientes Regulados'!AY7</f>
        <v>0</v>
      </c>
      <c r="S8" s="11">
        <f>'[2]Clientes Regulados'!AZ7</f>
        <v>0</v>
      </c>
      <c r="T8" s="11">
        <f>'[2]Clientes Regulados'!BA7</f>
        <v>0</v>
      </c>
    </row>
    <row r="9" spans="2:20">
      <c r="B9" s="12">
        <v>2</v>
      </c>
      <c r="C9" s="13" t="s">
        <v>4</v>
      </c>
      <c r="D9" s="14">
        <f t="shared" si="0"/>
        <v>0</v>
      </c>
      <c r="E9" s="11">
        <f>'[2]Clientes Regulados'!AL8</f>
        <v>0</v>
      </c>
      <c r="F9" s="11">
        <f>'[2]Clientes Regulados'!AM8</f>
        <v>0</v>
      </c>
      <c r="G9" s="11">
        <f>'[2]Clientes Regulados'!AN8</f>
        <v>0</v>
      </c>
      <c r="H9" s="11">
        <f>'[2]Clientes Regulados'!AO8</f>
        <v>0</v>
      </c>
      <c r="I9" s="11">
        <f>'[2]Clientes Regulados'!AP8</f>
        <v>0</v>
      </c>
      <c r="J9" s="11">
        <f>'[2]Clientes Regulados'!AQ8</f>
        <v>0</v>
      </c>
      <c r="K9" s="11">
        <f>'[2]Clientes Regulados'!AR8</f>
        <v>0</v>
      </c>
      <c r="L9" s="11">
        <f>'[2]Clientes Regulados'!AS8</f>
        <v>0</v>
      </c>
      <c r="M9" s="11">
        <f>'[2]Clientes Regulados'!AT8</f>
        <v>0</v>
      </c>
      <c r="N9" s="11">
        <f>'[2]Clientes Regulados'!AU8</f>
        <v>0</v>
      </c>
      <c r="O9" s="11">
        <f>'[2]Clientes Regulados'!AV8</f>
        <v>0</v>
      </c>
      <c r="P9" s="11">
        <f>'[2]Clientes Regulados'!AW8</f>
        <v>0</v>
      </c>
      <c r="Q9" s="11">
        <f>'[2]Clientes Regulados'!AX8</f>
        <v>0</v>
      </c>
      <c r="R9" s="11">
        <f>'[2]Clientes Regulados'!AY8</f>
        <v>0</v>
      </c>
      <c r="S9" s="11">
        <f>'[2]Clientes Regulados'!AZ8</f>
        <v>0</v>
      </c>
      <c r="T9" s="11">
        <f>'[2]Clientes Regulados'!BA8</f>
        <v>0</v>
      </c>
    </row>
    <row r="10" spans="2:20">
      <c r="B10" s="15">
        <v>2</v>
      </c>
      <c r="C10" s="16" t="s">
        <v>5</v>
      </c>
      <c r="D10" s="17">
        <f t="shared" si="0"/>
        <v>808550.85527303291</v>
      </c>
      <c r="E10" s="11">
        <f>'[2]Clientes Regulados'!AL9</f>
        <v>72309.100864529828</v>
      </c>
      <c r="F10" s="11">
        <f>'[2]Clientes Regulados'!AM9</f>
        <v>66587.20471901873</v>
      </c>
      <c r="G10" s="11">
        <f>'[2]Clientes Regulados'!AN9</f>
        <v>68566.907203994633</v>
      </c>
      <c r="H10" s="11">
        <f>'[2]Clientes Regulados'!AO9</f>
        <v>68377.323768600836</v>
      </c>
      <c r="I10" s="11">
        <f>'[2]Clientes Regulados'!AP9</f>
        <v>68053.010475016155</v>
      </c>
      <c r="J10" s="11">
        <f>'[2]Clientes Regulados'!AQ9</f>
        <v>67006.701899874839</v>
      </c>
      <c r="K10" s="11">
        <f>'[2]Clientes Regulados'!AR9</f>
        <v>69077.515858502025</v>
      </c>
      <c r="L10" s="11">
        <f>'[2]Clientes Regulados'!AS9</f>
        <v>70440.977759715213</v>
      </c>
      <c r="M10" s="11">
        <f>'[2]Clientes Regulados'!AT9</f>
        <v>69998.40846614461</v>
      </c>
      <c r="N10" s="11">
        <f>'[2]Clientes Regulados'!AU9</f>
        <v>70912.733619744919</v>
      </c>
      <c r="O10" s="11">
        <f>'[2]Clientes Regulados'!AV9</f>
        <v>70415.749180625731</v>
      </c>
      <c r="P10" s="11">
        <f>'[2]Clientes Regulados'!AW9</f>
        <v>73330.371018791047</v>
      </c>
      <c r="Q10" s="11">
        <f>'[2]Clientes Regulados'!AX9</f>
        <v>78927.601021355484</v>
      </c>
      <c r="R10" s="11">
        <f>'[2]Clientes Regulados'!AY9</f>
        <v>72681.975911113463</v>
      </c>
      <c r="S10" s="11">
        <f>'[2]Clientes Regulados'!AZ9</f>
        <v>74842.881882934365</v>
      </c>
      <c r="T10" s="11">
        <f>'[2]Clientes Regulados'!BA9</f>
        <v>74635.945749444712</v>
      </c>
    </row>
    <row r="11" spans="2:20">
      <c r="B11" s="8">
        <v>3</v>
      </c>
      <c r="C11" s="9" t="s">
        <v>3</v>
      </c>
      <c r="D11" s="10">
        <f t="shared" si="0"/>
        <v>0</v>
      </c>
      <c r="E11" s="11">
        <f>'[2]Clientes Regulados'!AL10</f>
        <v>0</v>
      </c>
      <c r="F11" s="11">
        <f>'[2]Clientes Regulados'!AM10</f>
        <v>0</v>
      </c>
      <c r="G11" s="11">
        <f>'[2]Clientes Regulados'!AN10</f>
        <v>0</v>
      </c>
      <c r="H11" s="11">
        <f>'[2]Clientes Regulados'!AO10</f>
        <v>0</v>
      </c>
      <c r="I11" s="11">
        <f>'[2]Clientes Regulados'!AP10</f>
        <v>0</v>
      </c>
      <c r="J11" s="11">
        <f>'[2]Clientes Regulados'!AQ10</f>
        <v>0</v>
      </c>
      <c r="K11" s="11">
        <f>'[2]Clientes Regulados'!AR10</f>
        <v>0</v>
      </c>
      <c r="L11" s="11">
        <f>'[2]Clientes Regulados'!AS10</f>
        <v>0</v>
      </c>
      <c r="M11" s="11">
        <f>'[2]Clientes Regulados'!AT10</f>
        <v>0</v>
      </c>
      <c r="N11" s="11">
        <f>'[2]Clientes Regulados'!AU10</f>
        <v>0</v>
      </c>
      <c r="O11" s="11">
        <f>'[2]Clientes Regulados'!AV10</f>
        <v>0</v>
      </c>
      <c r="P11" s="11">
        <f>'[2]Clientes Regulados'!AW10</f>
        <v>0</v>
      </c>
      <c r="Q11" s="11">
        <f>'[2]Clientes Regulados'!AX10</f>
        <v>0</v>
      </c>
      <c r="R11" s="11">
        <f>'[2]Clientes Regulados'!AY10</f>
        <v>0</v>
      </c>
      <c r="S11" s="11">
        <f>'[2]Clientes Regulados'!AZ10</f>
        <v>0</v>
      </c>
      <c r="T11" s="11">
        <f>'[2]Clientes Regulados'!BA10</f>
        <v>0</v>
      </c>
    </row>
    <row r="12" spans="2:20">
      <c r="B12" s="12">
        <v>3</v>
      </c>
      <c r="C12" s="13" t="s">
        <v>4</v>
      </c>
      <c r="D12" s="14">
        <f t="shared" si="0"/>
        <v>23253.485443631809</v>
      </c>
      <c r="E12" s="11">
        <f>'[2]Clientes Regulados'!AL11</f>
        <v>1640.44836825475</v>
      </c>
      <c r="F12" s="11">
        <f>'[2]Clientes Regulados'!AM11</f>
        <v>1631.9029429888049</v>
      </c>
      <c r="G12" s="11">
        <f>'[2]Clientes Regulados'!AN11</f>
        <v>1479.283035503274</v>
      </c>
      <c r="H12" s="11">
        <f>'[2]Clientes Regulados'!AO11</f>
        <v>1508.2264602672437</v>
      </c>
      <c r="I12" s="11">
        <f>'[2]Clientes Regulados'!AP11</f>
        <v>1589.1907618125726</v>
      </c>
      <c r="J12" s="11">
        <f>'[2]Clientes Regulados'!AQ11</f>
        <v>1720.75721806825</v>
      </c>
      <c r="K12" s="11">
        <f>'[2]Clientes Regulados'!AR11</f>
        <v>1556.0253311864153</v>
      </c>
      <c r="L12" s="11">
        <f>'[2]Clientes Regulados'!AS11</f>
        <v>1801.3671059735675</v>
      </c>
      <c r="M12" s="11">
        <f>'[2]Clientes Regulados'!AT11</f>
        <v>1805.0169259591098</v>
      </c>
      <c r="N12" s="11">
        <f>'[2]Clientes Regulados'!AU11</f>
        <v>2518.4537183246393</v>
      </c>
      <c r="O12" s="11">
        <f>'[2]Clientes Regulados'!AV11</f>
        <v>3277.4326634316744</v>
      </c>
      <c r="P12" s="11">
        <f>'[2]Clientes Regulados'!AW11</f>
        <v>3670.315128538165</v>
      </c>
      <c r="Q12" s="11">
        <f>'[2]Clientes Regulados'!AX11</f>
        <v>1784.9168560285948</v>
      </c>
      <c r="R12" s="11">
        <f>'[2]Clientes Regulados'!AY11</f>
        <v>1775.6188653729394</v>
      </c>
      <c r="S12" s="11">
        <f>'[2]Clientes Regulados'!AZ11</f>
        <v>1609.5582622426707</v>
      </c>
      <c r="T12" s="11">
        <f>'[2]Clientes Regulados'!BA11</f>
        <v>1641.0506320923641</v>
      </c>
    </row>
    <row r="13" spans="2:20">
      <c r="B13" s="15">
        <v>3</v>
      </c>
      <c r="C13" s="16" t="s">
        <v>5</v>
      </c>
      <c r="D13" s="17">
        <f t="shared" si="0"/>
        <v>1718495.417914168</v>
      </c>
      <c r="E13" s="11">
        <f>'[2]Clientes Regulados'!AL12</f>
        <v>148546.6126403668</v>
      </c>
      <c r="F13" s="11">
        <f>'[2]Clientes Regulados'!AM12</f>
        <v>136230.47051239875</v>
      </c>
      <c r="G13" s="11">
        <f>'[2]Clientes Regulados'!AN12</f>
        <v>147130.40846956355</v>
      </c>
      <c r="H13" s="11">
        <f>'[2]Clientes Regulados'!AO12</f>
        <v>140459.30597725336</v>
      </c>
      <c r="I13" s="11">
        <f>'[2]Clientes Regulados'!AP12</f>
        <v>151619.24907298051</v>
      </c>
      <c r="J13" s="11">
        <f>'[2]Clientes Regulados'!AQ12</f>
        <v>148239.2214330819</v>
      </c>
      <c r="K13" s="11">
        <f>'[2]Clientes Regulados'!AR12</f>
        <v>145015.90996038122</v>
      </c>
      <c r="L13" s="11">
        <f>'[2]Clientes Regulados'!AS12</f>
        <v>145373.36798868058</v>
      </c>
      <c r="M13" s="11">
        <f>'[2]Clientes Regulados'!AT12</f>
        <v>142369.65572677893</v>
      </c>
      <c r="N13" s="11">
        <f>'[2]Clientes Regulados'!AU12</f>
        <v>147091.65001739576</v>
      </c>
      <c r="O13" s="11">
        <f>'[2]Clientes Regulados'!AV12</f>
        <v>158920.3364516251</v>
      </c>
      <c r="P13" s="11">
        <f>'[2]Clientes Regulados'!AW12</f>
        <v>166373.31140773837</v>
      </c>
      <c r="Q13" s="11">
        <f>'[2]Clientes Regulados'!AX12</f>
        <v>161628.58760975412</v>
      </c>
      <c r="R13" s="11">
        <f>'[2]Clientes Regulados'!AY12</f>
        <v>148227.80638989664</v>
      </c>
      <c r="S13" s="11">
        <f>'[2]Clientes Regulados'!AZ12</f>
        <v>160087.66334480201</v>
      </c>
      <c r="T13" s="11">
        <f>'[2]Clientes Regulados'!BA12</f>
        <v>152829.06044254376</v>
      </c>
    </row>
    <row r="14" spans="2:20">
      <c r="B14" s="8">
        <v>5</v>
      </c>
      <c r="C14" s="9" t="s">
        <v>3</v>
      </c>
      <c r="D14" s="10">
        <f t="shared" si="0"/>
        <v>2200.0968778348124</v>
      </c>
      <c r="E14" s="11">
        <f>'[2]Clientes Regulados'!AL16</f>
        <v>168.13938095013648</v>
      </c>
      <c r="F14" s="11">
        <f>'[2]Clientes Regulados'!AM16</f>
        <v>460.35656628237638</v>
      </c>
      <c r="G14" s="11">
        <f>'[2]Clientes Regulados'!AN16</f>
        <v>161.88236512496857</v>
      </c>
      <c r="H14" s="11">
        <f>'[2]Clientes Regulados'!AO16</f>
        <v>180.23599712426505</v>
      </c>
      <c r="I14" s="11">
        <f>'[2]Clientes Regulados'!AP16</f>
        <v>177.82637142070476</v>
      </c>
      <c r="J14" s="11">
        <f>'[2]Clientes Regulados'!AQ16</f>
        <v>151.58400855288457</v>
      </c>
      <c r="K14" s="11">
        <f>'[2]Clientes Regulados'!AR16</f>
        <v>162.99020266409448</v>
      </c>
      <c r="L14" s="11">
        <f>'[2]Clientes Regulados'!AS16</f>
        <v>187.68833908584472</v>
      </c>
      <c r="M14" s="11">
        <f>'[2]Clientes Regulados'!AT16</f>
        <v>158.72539706627956</v>
      </c>
      <c r="N14" s="11">
        <f>'[2]Clientes Regulados'!AU16</f>
        <v>166.55720764259317</v>
      </c>
      <c r="O14" s="11">
        <f>'[2]Clientes Regulados'!AV16</f>
        <v>156.85124374128822</v>
      </c>
      <c r="P14" s="11">
        <f>'[2]Clientes Regulados'!AW16</f>
        <v>154.07690653578925</v>
      </c>
      <c r="Q14" s="11">
        <f>'[2]Clientes Regulados'!AX16</f>
        <v>179.1077573813985</v>
      </c>
      <c r="R14" s="11">
        <f>'[2]Clientes Regulados'!AY16</f>
        <v>490.38739001358641</v>
      </c>
      <c r="S14" s="11">
        <f>'[2]Clientes Regulados'!AZ16</f>
        <v>172.44257242584013</v>
      </c>
      <c r="T14" s="11">
        <f>'[2]Clientes Regulados'!BA16</f>
        <v>191.99348220450966</v>
      </c>
    </row>
    <row r="15" spans="2:20">
      <c r="B15" s="12">
        <v>5</v>
      </c>
      <c r="C15" s="13" t="s">
        <v>4</v>
      </c>
      <c r="D15" s="14">
        <f t="shared" si="0"/>
        <v>5207.9906580256111</v>
      </c>
      <c r="E15" s="11">
        <f>'[2]Clientes Regulados'!AL17</f>
        <v>470.04039451448853</v>
      </c>
      <c r="F15" s="11">
        <f>'[2]Clientes Regulados'!AM17</f>
        <v>162.94276908725277</v>
      </c>
      <c r="G15" s="11">
        <f>'[2]Clientes Regulados'!AN17</f>
        <v>547.82935237596803</v>
      </c>
      <c r="H15" s="11">
        <f>'[2]Clientes Regulados'!AO17</f>
        <v>538.83910844523064</v>
      </c>
      <c r="I15" s="11">
        <f>'[2]Clientes Regulados'!AP17</f>
        <v>545.0676641242934</v>
      </c>
      <c r="J15" s="11">
        <f>'[2]Clientes Regulados'!AQ17</f>
        <v>499.06552722369065</v>
      </c>
      <c r="K15" s="11">
        <f>'[2]Clientes Regulados'!AR17</f>
        <v>480.60859543482775</v>
      </c>
      <c r="L15" s="11">
        <f>'[2]Clientes Regulados'!AS17</f>
        <v>473.81926946954695</v>
      </c>
      <c r="M15" s="11">
        <f>'[2]Clientes Regulados'!AT17</f>
        <v>447.51682407106068</v>
      </c>
      <c r="N15" s="11">
        <f>'[2]Clientes Regulados'!AU17</f>
        <v>372.11957256189021</v>
      </c>
      <c r="O15" s="11">
        <f>'[2]Clientes Regulados'!AV17</f>
        <v>445.95678643271015</v>
      </c>
      <c r="P15" s="11">
        <f>'[2]Clientes Regulados'!AW17</f>
        <v>434.2470174297132</v>
      </c>
      <c r="Q15" s="11">
        <f>'[2]Clientes Regulados'!AX17</f>
        <v>500.70293148708959</v>
      </c>
      <c r="R15" s="11">
        <f>'[2]Clientes Regulados'!AY17</f>
        <v>173.57215060395532</v>
      </c>
      <c r="S15" s="11">
        <f>'[2]Clientes Regulados'!AZ17</f>
        <v>583.56636129677554</v>
      </c>
      <c r="T15" s="11">
        <f>'[2]Clientes Regulados'!BA17</f>
        <v>573.98964928768589</v>
      </c>
    </row>
    <row r="16" spans="2:20">
      <c r="B16" s="15">
        <v>5</v>
      </c>
      <c r="C16" s="16" t="s">
        <v>5</v>
      </c>
      <c r="D16" s="17">
        <f t="shared" si="0"/>
        <v>778772.45910453366</v>
      </c>
      <c r="E16" s="11">
        <f>'[2]Clientes Regulados'!AL18</f>
        <v>65158.85710690196</v>
      </c>
      <c r="F16" s="11">
        <f>'[2]Clientes Regulados'!AM18</f>
        <v>59873.964235439584</v>
      </c>
      <c r="G16" s="11">
        <f>'[2]Clientes Regulados'!AN18</f>
        <v>64122.924553741352</v>
      </c>
      <c r="H16" s="11">
        <f>'[2]Clientes Regulados'!AO18</f>
        <v>65922.504057981612</v>
      </c>
      <c r="I16" s="11">
        <f>'[2]Clientes Regulados'!AP18</f>
        <v>67652.922097875591</v>
      </c>
      <c r="J16" s="11">
        <f>'[2]Clientes Regulados'!AQ18</f>
        <v>67850.122534528913</v>
      </c>
      <c r="K16" s="11">
        <f>'[2]Clientes Regulados'!AR18</f>
        <v>69901.458997494774</v>
      </c>
      <c r="L16" s="11">
        <f>'[2]Clientes Regulados'!AS18</f>
        <v>70644.187714138097</v>
      </c>
      <c r="M16" s="11">
        <f>'[2]Clientes Regulados'!AT18</f>
        <v>69940.109212514013</v>
      </c>
      <c r="N16" s="11">
        <f>'[2]Clientes Regulados'!AU18</f>
        <v>70677.552143821784</v>
      </c>
      <c r="O16" s="11">
        <f>'[2]Clientes Regulados'!AV18</f>
        <v>69157.801712321219</v>
      </c>
      <c r="P16" s="11">
        <f>'[2]Clientes Regulados'!AW18</f>
        <v>70012.699576786821</v>
      </c>
      <c r="Q16" s="11">
        <f>'[2]Clientes Regulados'!AX18</f>
        <v>69409.419161672806</v>
      </c>
      <c r="R16" s="11">
        <f>'[2]Clientes Regulados'!AY18</f>
        <v>63779.772467010131</v>
      </c>
      <c r="S16" s="11">
        <f>'[2]Clientes Regulados'!AZ18</f>
        <v>68305.908756516699</v>
      </c>
      <c r="T16" s="11">
        <f>'[2]Clientes Regulados'!BA18</f>
        <v>70222.881731037109</v>
      </c>
    </row>
    <row r="17" spans="2:20">
      <c r="B17" s="8">
        <v>6</v>
      </c>
      <c r="C17" s="9" t="s">
        <v>3</v>
      </c>
      <c r="D17" s="10">
        <f t="shared" si="0"/>
        <v>0</v>
      </c>
      <c r="E17" s="11">
        <f>'[2]Clientes Regulados'!AL19</f>
        <v>0</v>
      </c>
      <c r="F17" s="11">
        <f>'[2]Clientes Regulados'!AM19</f>
        <v>0</v>
      </c>
      <c r="G17" s="11">
        <f>'[2]Clientes Regulados'!AN19</f>
        <v>0</v>
      </c>
      <c r="H17" s="11">
        <f>'[2]Clientes Regulados'!AO19</f>
        <v>0</v>
      </c>
      <c r="I17" s="11">
        <f>'[2]Clientes Regulados'!AP19</f>
        <v>0</v>
      </c>
      <c r="J17" s="11">
        <f>'[2]Clientes Regulados'!AQ19</f>
        <v>0</v>
      </c>
      <c r="K17" s="11">
        <f>'[2]Clientes Regulados'!AR19</f>
        <v>0</v>
      </c>
      <c r="L17" s="11">
        <f>'[2]Clientes Regulados'!AS19</f>
        <v>0</v>
      </c>
      <c r="M17" s="11">
        <f>'[2]Clientes Regulados'!AT19</f>
        <v>0</v>
      </c>
      <c r="N17" s="11">
        <f>'[2]Clientes Regulados'!AU19</f>
        <v>0</v>
      </c>
      <c r="O17" s="11">
        <f>'[2]Clientes Regulados'!AV19</f>
        <v>0</v>
      </c>
      <c r="P17" s="11">
        <f>'[2]Clientes Regulados'!AW19</f>
        <v>0</v>
      </c>
      <c r="Q17" s="11">
        <f>'[2]Clientes Regulados'!AX19</f>
        <v>0</v>
      </c>
      <c r="R17" s="11">
        <f>'[2]Clientes Regulados'!AY19</f>
        <v>0</v>
      </c>
      <c r="S17" s="11">
        <f>'[2]Clientes Regulados'!AZ19</f>
        <v>0</v>
      </c>
      <c r="T17" s="11">
        <f>'[2]Clientes Regulados'!BA19</f>
        <v>0</v>
      </c>
    </row>
    <row r="18" spans="2:20">
      <c r="B18" s="12">
        <v>6</v>
      </c>
      <c r="C18" s="13" t="s">
        <v>4</v>
      </c>
      <c r="D18" s="14">
        <f t="shared" si="0"/>
        <v>0</v>
      </c>
      <c r="E18" s="11">
        <f>'[2]Clientes Regulados'!AL20</f>
        <v>0</v>
      </c>
      <c r="F18" s="11">
        <f>'[2]Clientes Regulados'!AM20</f>
        <v>0</v>
      </c>
      <c r="G18" s="11">
        <f>'[2]Clientes Regulados'!AN20</f>
        <v>0</v>
      </c>
      <c r="H18" s="11">
        <f>'[2]Clientes Regulados'!AO20</f>
        <v>0</v>
      </c>
      <c r="I18" s="11">
        <f>'[2]Clientes Regulados'!AP20</f>
        <v>0</v>
      </c>
      <c r="J18" s="11">
        <f>'[2]Clientes Regulados'!AQ20</f>
        <v>0</v>
      </c>
      <c r="K18" s="11">
        <f>'[2]Clientes Regulados'!AR20</f>
        <v>0</v>
      </c>
      <c r="L18" s="11">
        <f>'[2]Clientes Regulados'!AS20</f>
        <v>0</v>
      </c>
      <c r="M18" s="11">
        <f>'[2]Clientes Regulados'!AT20</f>
        <v>0</v>
      </c>
      <c r="N18" s="11">
        <f>'[2]Clientes Regulados'!AU20</f>
        <v>0</v>
      </c>
      <c r="O18" s="11">
        <f>'[2]Clientes Regulados'!AV20</f>
        <v>0</v>
      </c>
      <c r="P18" s="11">
        <f>'[2]Clientes Regulados'!AW20</f>
        <v>0</v>
      </c>
      <c r="Q18" s="11">
        <f>'[2]Clientes Regulados'!AX20</f>
        <v>0</v>
      </c>
      <c r="R18" s="11">
        <f>'[2]Clientes Regulados'!AY20</f>
        <v>0</v>
      </c>
      <c r="S18" s="11">
        <f>'[2]Clientes Regulados'!AZ20</f>
        <v>0</v>
      </c>
      <c r="T18" s="11">
        <f>'[2]Clientes Regulados'!BA20</f>
        <v>0</v>
      </c>
    </row>
    <row r="19" spans="2:20">
      <c r="B19" s="15">
        <v>6</v>
      </c>
      <c r="C19" s="16" t="s">
        <v>5</v>
      </c>
      <c r="D19" s="17">
        <f t="shared" si="0"/>
        <v>6123427.1066984888</v>
      </c>
      <c r="E19" s="11">
        <f>'[2]Clientes Regulados'!AL21</f>
        <v>538018.89789707377</v>
      </c>
      <c r="F19" s="11">
        <f>'[2]Clientes Regulados'!AM21</f>
        <v>527364.56150204549</v>
      </c>
      <c r="G19" s="11">
        <f>'[2]Clientes Regulados'!AN21</f>
        <v>530474.70004161086</v>
      </c>
      <c r="H19" s="11">
        <f>'[2]Clientes Regulados'!AO21</f>
        <v>545377.29502103862</v>
      </c>
      <c r="I19" s="11">
        <f>'[2]Clientes Regulados'!AP21</f>
        <v>546470.51658726542</v>
      </c>
      <c r="J19" s="11">
        <f>'[2]Clientes Regulados'!AQ21</f>
        <v>527948.90210518858</v>
      </c>
      <c r="K19" s="11">
        <f>'[2]Clientes Regulados'!AR21</f>
        <v>511323.79768799891</v>
      </c>
      <c r="L19" s="11">
        <f>'[2]Clientes Regulados'!AS21</f>
        <v>534980.39871759224</v>
      </c>
      <c r="M19" s="11">
        <f>'[2]Clientes Regulados'!AT21</f>
        <v>524032.85612553474</v>
      </c>
      <c r="N19" s="11">
        <f>'[2]Clientes Regulados'!AU21</f>
        <v>542265.0711177605</v>
      </c>
      <c r="O19" s="11">
        <f>'[2]Clientes Regulados'!AV21</f>
        <v>538966.2337467469</v>
      </c>
      <c r="P19" s="11">
        <f>'[2]Clientes Regulados'!AW21</f>
        <v>522138.24295042851</v>
      </c>
      <c r="Q19" s="11">
        <f>'[2]Clientes Regulados'!AX21</f>
        <v>569053.71418413578</v>
      </c>
      <c r="R19" s="11">
        <f>'[2]Clientes Regulados'!AY21</f>
        <v>557784.79831248929</v>
      </c>
      <c r="S19" s="11">
        <f>'[2]Clientes Regulados'!AZ21</f>
        <v>561074.34054694336</v>
      </c>
      <c r="T19" s="11">
        <f>'[2]Clientes Regulados'!BA21</f>
        <v>576836.56945223291</v>
      </c>
    </row>
    <row r="20" spans="2:20">
      <c r="B20" s="8">
        <v>7</v>
      </c>
      <c r="C20" s="9" t="s">
        <v>3</v>
      </c>
      <c r="D20" s="10">
        <f t="shared" si="0"/>
        <v>0</v>
      </c>
      <c r="E20" s="11">
        <f>'[2]Clientes Regulados'!AL22</f>
        <v>0</v>
      </c>
      <c r="F20" s="11">
        <f>'[2]Clientes Regulados'!AM22</f>
        <v>0</v>
      </c>
      <c r="G20" s="11">
        <f>'[2]Clientes Regulados'!AN22</f>
        <v>0</v>
      </c>
      <c r="H20" s="11">
        <f>'[2]Clientes Regulados'!AO22</f>
        <v>0</v>
      </c>
      <c r="I20" s="11">
        <f>'[2]Clientes Regulados'!AP22</f>
        <v>0</v>
      </c>
      <c r="J20" s="11">
        <f>'[2]Clientes Regulados'!AQ22</f>
        <v>0</v>
      </c>
      <c r="K20" s="11">
        <f>'[2]Clientes Regulados'!AR22</f>
        <v>0</v>
      </c>
      <c r="L20" s="11">
        <f>'[2]Clientes Regulados'!AS22</f>
        <v>0</v>
      </c>
      <c r="M20" s="11">
        <f>'[2]Clientes Regulados'!AT22</f>
        <v>0</v>
      </c>
      <c r="N20" s="11">
        <f>'[2]Clientes Regulados'!AU22</f>
        <v>0</v>
      </c>
      <c r="O20" s="11">
        <f>'[2]Clientes Regulados'!AV22</f>
        <v>0</v>
      </c>
      <c r="P20" s="11">
        <f>'[2]Clientes Regulados'!AW22</f>
        <v>0</v>
      </c>
      <c r="Q20" s="11">
        <f>'[2]Clientes Regulados'!AX22</f>
        <v>0</v>
      </c>
      <c r="R20" s="11">
        <f>'[2]Clientes Regulados'!AY22</f>
        <v>0</v>
      </c>
      <c r="S20" s="11">
        <f>'[2]Clientes Regulados'!AZ22</f>
        <v>0</v>
      </c>
      <c r="T20" s="11">
        <f>'[2]Clientes Regulados'!BA22</f>
        <v>0</v>
      </c>
    </row>
    <row r="21" spans="2:20">
      <c r="B21" s="12">
        <v>7</v>
      </c>
      <c r="C21" s="13" t="s">
        <v>4</v>
      </c>
      <c r="D21" s="14">
        <f t="shared" si="0"/>
        <v>0</v>
      </c>
      <c r="E21" s="11">
        <f>'[2]Clientes Regulados'!AL23</f>
        <v>0</v>
      </c>
      <c r="F21" s="11">
        <f>'[2]Clientes Regulados'!AM23</f>
        <v>0</v>
      </c>
      <c r="G21" s="11">
        <f>'[2]Clientes Regulados'!AN23</f>
        <v>0</v>
      </c>
      <c r="H21" s="11">
        <f>'[2]Clientes Regulados'!AO23</f>
        <v>0</v>
      </c>
      <c r="I21" s="11">
        <f>'[2]Clientes Regulados'!AP23</f>
        <v>0</v>
      </c>
      <c r="J21" s="11">
        <f>'[2]Clientes Regulados'!AQ23</f>
        <v>0</v>
      </c>
      <c r="K21" s="11">
        <f>'[2]Clientes Regulados'!AR23</f>
        <v>0</v>
      </c>
      <c r="L21" s="11">
        <f>'[2]Clientes Regulados'!AS23</f>
        <v>0</v>
      </c>
      <c r="M21" s="11">
        <f>'[2]Clientes Regulados'!AT23</f>
        <v>0</v>
      </c>
      <c r="N21" s="11">
        <f>'[2]Clientes Regulados'!AU23</f>
        <v>0</v>
      </c>
      <c r="O21" s="11">
        <f>'[2]Clientes Regulados'!AV23</f>
        <v>0</v>
      </c>
      <c r="P21" s="11">
        <f>'[2]Clientes Regulados'!AW23</f>
        <v>0</v>
      </c>
      <c r="Q21" s="11">
        <f>'[2]Clientes Regulados'!AX23</f>
        <v>0</v>
      </c>
      <c r="R21" s="11">
        <f>'[2]Clientes Regulados'!AY23</f>
        <v>0</v>
      </c>
      <c r="S21" s="11">
        <f>'[2]Clientes Regulados'!AZ23</f>
        <v>0</v>
      </c>
      <c r="T21" s="11">
        <f>'[2]Clientes Regulados'!BA23</f>
        <v>0</v>
      </c>
    </row>
    <row r="22" spans="2:20">
      <c r="B22" s="15">
        <v>7</v>
      </c>
      <c r="C22" s="16" t="s">
        <v>5</v>
      </c>
      <c r="D22" s="17">
        <f t="shared" si="0"/>
        <v>7149048.3558526952</v>
      </c>
      <c r="E22" s="11">
        <f>'[2]Clientes Regulados'!AL24</f>
        <v>619693.45451050519</v>
      </c>
      <c r="F22" s="11">
        <f>'[2]Clientes Regulados'!AM24</f>
        <v>647679.10891914822</v>
      </c>
      <c r="G22" s="11">
        <f>'[2]Clientes Regulados'!AN24</f>
        <v>609771.49866777856</v>
      </c>
      <c r="H22" s="11">
        <f>'[2]Clientes Regulados'!AO24</f>
        <v>634202.20971437357</v>
      </c>
      <c r="I22" s="11">
        <f>'[2]Clientes Regulados'!AP24</f>
        <v>614642.81581564853</v>
      </c>
      <c r="J22" s="11">
        <f>'[2]Clientes Regulados'!AQ24</f>
        <v>615570.20680827391</v>
      </c>
      <c r="K22" s="11">
        <f>'[2]Clientes Regulados'!AR24</f>
        <v>601303.15418781794</v>
      </c>
      <c r="L22" s="11">
        <f>'[2]Clientes Regulados'!AS24</f>
        <v>626501.16541557922</v>
      </c>
      <c r="M22" s="11">
        <f>'[2]Clientes Regulados'!AT24</f>
        <v>620700.63542295981</v>
      </c>
      <c r="N22" s="11">
        <f>'[2]Clientes Regulados'!AU24</f>
        <v>614296.41840569035</v>
      </c>
      <c r="O22" s="11">
        <f>'[2]Clientes Regulados'!AV24</f>
        <v>619085.13246774441</v>
      </c>
      <c r="P22" s="11">
        <f>'[2]Clientes Regulados'!AW24</f>
        <v>628855.1916860115</v>
      </c>
      <c r="Q22" s="11">
        <f>'[2]Clientes Regulados'!AX24</f>
        <v>657533.54834145505</v>
      </c>
      <c r="R22" s="11">
        <f>'[2]Clientes Regulados'!AY24</f>
        <v>687228.07958433859</v>
      </c>
      <c r="S22" s="11">
        <f>'[2]Clientes Regulados'!AZ24</f>
        <v>647005.73207315407</v>
      </c>
      <c r="T22" s="11">
        <f>'[2]Clientes Regulados'!BA24</f>
        <v>672928.24586775491</v>
      </c>
    </row>
    <row r="23" spans="2:20">
      <c r="B23" s="8">
        <v>8</v>
      </c>
      <c r="C23" s="9" t="s">
        <v>3</v>
      </c>
      <c r="D23" s="10">
        <f t="shared" si="0"/>
        <v>0</v>
      </c>
      <c r="E23" s="11">
        <f>'[2]Clientes Regulados'!AL25</f>
        <v>0</v>
      </c>
      <c r="F23" s="11">
        <f>'[2]Clientes Regulados'!AM25</f>
        <v>0</v>
      </c>
      <c r="G23" s="11">
        <f>'[2]Clientes Regulados'!AN25</f>
        <v>0</v>
      </c>
      <c r="H23" s="11">
        <f>'[2]Clientes Regulados'!AO25</f>
        <v>0</v>
      </c>
      <c r="I23" s="11">
        <f>'[2]Clientes Regulados'!AP25</f>
        <v>0</v>
      </c>
      <c r="J23" s="11">
        <f>'[2]Clientes Regulados'!AQ25</f>
        <v>0</v>
      </c>
      <c r="K23" s="11">
        <f>'[2]Clientes Regulados'!AR25</f>
        <v>0</v>
      </c>
      <c r="L23" s="11">
        <f>'[2]Clientes Regulados'!AS25</f>
        <v>0</v>
      </c>
      <c r="M23" s="11">
        <f>'[2]Clientes Regulados'!AT25</f>
        <v>0</v>
      </c>
      <c r="N23" s="11">
        <f>'[2]Clientes Regulados'!AU25</f>
        <v>0</v>
      </c>
      <c r="O23" s="11">
        <f>'[2]Clientes Regulados'!AV25</f>
        <v>0</v>
      </c>
      <c r="P23" s="11">
        <f>'[2]Clientes Regulados'!AW25</f>
        <v>0</v>
      </c>
      <c r="Q23" s="11">
        <f>'[2]Clientes Regulados'!AX25</f>
        <v>0</v>
      </c>
      <c r="R23" s="11">
        <f>'[2]Clientes Regulados'!AY25</f>
        <v>0</v>
      </c>
      <c r="S23" s="11">
        <f>'[2]Clientes Regulados'!AZ25</f>
        <v>0</v>
      </c>
      <c r="T23" s="11">
        <f>'[2]Clientes Regulados'!BA25</f>
        <v>0</v>
      </c>
    </row>
    <row r="24" spans="2:20">
      <c r="B24" s="12">
        <v>8</v>
      </c>
      <c r="C24" s="13" t="s">
        <v>4</v>
      </c>
      <c r="D24" s="14">
        <f t="shared" si="0"/>
        <v>12031.403805346807</v>
      </c>
      <c r="E24" s="11">
        <f>'[2]Clientes Regulados'!AL26</f>
        <v>1015.4601290241577</v>
      </c>
      <c r="F24" s="11">
        <f>'[2]Clientes Regulados'!AM26</f>
        <v>867.78129950722519</v>
      </c>
      <c r="G24" s="11">
        <f>'[2]Clientes Regulados'!AN26</f>
        <v>1025.049186008345</v>
      </c>
      <c r="H24" s="11">
        <f>'[2]Clientes Regulados'!AO26</f>
        <v>986.22768400325026</v>
      </c>
      <c r="I24" s="11">
        <f>'[2]Clientes Regulados'!AP26</f>
        <v>1050.6319078069032</v>
      </c>
      <c r="J24" s="11">
        <f>'[2]Clientes Regulados'!AQ26</f>
        <v>1025.3453649863891</v>
      </c>
      <c r="K24" s="11">
        <f>'[2]Clientes Regulados'!AR26</f>
        <v>1102.6512290960393</v>
      </c>
      <c r="L24" s="11">
        <f>'[2]Clientes Regulados'!AS26</f>
        <v>1140.8058032605036</v>
      </c>
      <c r="M24" s="11">
        <f>'[2]Clientes Regulados'!AT26</f>
        <v>1080.0985652820796</v>
      </c>
      <c r="N24" s="11">
        <f>'[2]Clientes Regulados'!AU26</f>
        <v>1063.2741289370963</v>
      </c>
      <c r="O24" s="11">
        <f>'[2]Clientes Regulados'!AV26</f>
        <v>1066.1424437918406</v>
      </c>
      <c r="P24" s="11">
        <f>'[2]Clientes Regulados'!AW26</f>
        <v>1097.0616385955086</v>
      </c>
      <c r="Q24" s="11">
        <f>'[2]Clientes Regulados'!AX26</f>
        <v>1083.7602061747484</v>
      </c>
      <c r="R24" s="11">
        <f>'[2]Clientes Regulados'!AY26</f>
        <v>926.14846529948557</v>
      </c>
      <c r="S24" s="11">
        <f>'[2]Clientes Regulados'!AZ26</f>
        <v>1093.9942252929495</v>
      </c>
      <c r="T24" s="11">
        <f>'[2]Clientes Regulados'!BA26</f>
        <v>1052.5615803130952</v>
      </c>
    </row>
    <row r="25" spans="2:20">
      <c r="B25" s="15">
        <v>8</v>
      </c>
      <c r="C25" s="16" t="s">
        <v>5</v>
      </c>
      <c r="D25" s="17">
        <f t="shared" si="0"/>
        <v>947729.99935183045</v>
      </c>
      <c r="E25" s="11">
        <f>'[2]Clientes Regulados'!AL27</f>
        <v>89437.85291556119</v>
      </c>
      <c r="F25" s="11">
        <f>'[2]Clientes Regulados'!AM27</f>
        <v>80575.958128298109</v>
      </c>
      <c r="G25" s="11">
        <f>'[2]Clientes Regulados'!AN27</f>
        <v>85347.112752268542</v>
      </c>
      <c r="H25" s="11">
        <f>'[2]Clientes Regulados'!AO27</f>
        <v>80158.782889725277</v>
      </c>
      <c r="I25" s="11">
        <f>'[2]Clientes Regulados'!AP27</f>
        <v>82785.060082565993</v>
      </c>
      <c r="J25" s="11">
        <f>'[2]Clientes Regulados'!AQ27</f>
        <v>76361.51119172819</v>
      </c>
      <c r="K25" s="11">
        <f>'[2]Clientes Regulados'!AR27</f>
        <v>74972.990811737734</v>
      </c>
      <c r="L25" s="11">
        <f>'[2]Clientes Regulados'!AS27</f>
        <v>76561.211982635825</v>
      </c>
      <c r="M25" s="11">
        <f>'[2]Clientes Regulados'!AT27</f>
        <v>79188.114396149831</v>
      </c>
      <c r="N25" s="11">
        <f>'[2]Clientes Regulados'!AU27</f>
        <v>83960.977691974695</v>
      </c>
      <c r="O25" s="11">
        <f>'[2]Clientes Regulados'!AV27</f>
        <v>87975.604176088775</v>
      </c>
      <c r="P25" s="11">
        <f>'[2]Clientes Regulados'!AW27</f>
        <v>89043.895610013671</v>
      </c>
      <c r="Q25" s="11">
        <f>'[2]Clientes Regulados'!AX27</f>
        <v>95453.463060871669</v>
      </c>
      <c r="R25" s="11">
        <f>'[2]Clientes Regulados'!AY27</f>
        <v>85995.515232853402</v>
      </c>
      <c r="S25" s="11">
        <f>'[2]Clientes Regulados'!AZ27</f>
        <v>91087.578792192624</v>
      </c>
      <c r="T25" s="11">
        <f>'[2]Clientes Regulados'!BA27</f>
        <v>85550.280693707915</v>
      </c>
    </row>
    <row r="26" spans="2:20">
      <c r="B26" s="8">
        <v>9</v>
      </c>
      <c r="C26" s="9" t="s">
        <v>3</v>
      </c>
      <c r="D26" s="10">
        <f t="shared" si="0"/>
        <v>0</v>
      </c>
      <c r="E26" s="11">
        <f>'[2]Clientes Regulados'!AL28</f>
        <v>0</v>
      </c>
      <c r="F26" s="11">
        <f>'[2]Clientes Regulados'!AM28</f>
        <v>0</v>
      </c>
      <c r="G26" s="11">
        <f>'[2]Clientes Regulados'!AN28</f>
        <v>0</v>
      </c>
      <c r="H26" s="11">
        <f>'[2]Clientes Regulados'!AO28</f>
        <v>0</v>
      </c>
      <c r="I26" s="11">
        <f>'[2]Clientes Regulados'!AP28</f>
        <v>0</v>
      </c>
      <c r="J26" s="11">
        <f>'[2]Clientes Regulados'!AQ28</f>
        <v>0</v>
      </c>
      <c r="K26" s="11">
        <f>'[2]Clientes Regulados'!AR28</f>
        <v>0</v>
      </c>
      <c r="L26" s="11">
        <f>'[2]Clientes Regulados'!AS28</f>
        <v>0</v>
      </c>
      <c r="M26" s="11">
        <f>'[2]Clientes Regulados'!AT28</f>
        <v>0</v>
      </c>
      <c r="N26" s="11">
        <f>'[2]Clientes Regulados'!AU28</f>
        <v>0</v>
      </c>
      <c r="O26" s="11">
        <f>'[2]Clientes Regulados'!AV28</f>
        <v>0</v>
      </c>
      <c r="P26" s="11">
        <f>'[2]Clientes Regulados'!AW28</f>
        <v>0</v>
      </c>
      <c r="Q26" s="11">
        <f>'[2]Clientes Regulados'!AX28</f>
        <v>0</v>
      </c>
      <c r="R26" s="11">
        <f>'[2]Clientes Regulados'!AY28</f>
        <v>0</v>
      </c>
      <c r="S26" s="11">
        <f>'[2]Clientes Regulados'!AZ28</f>
        <v>0</v>
      </c>
      <c r="T26" s="11">
        <f>'[2]Clientes Regulados'!BA28</f>
        <v>0</v>
      </c>
    </row>
    <row r="27" spans="2:20">
      <c r="B27" s="12">
        <v>9</v>
      </c>
      <c r="C27" s="13" t="s">
        <v>4</v>
      </c>
      <c r="D27" s="14">
        <f t="shared" si="0"/>
        <v>609.50973937818844</v>
      </c>
      <c r="E27" s="11">
        <f>'[2]Clientes Regulados'!AL29</f>
        <v>47.09410360571075</v>
      </c>
      <c r="F27" s="11">
        <f>'[2]Clientes Regulados'!AM29</f>
        <v>41.411805170288766</v>
      </c>
      <c r="G27" s="11">
        <f>'[2]Clientes Regulados'!AN29</f>
        <v>50.068715300766293</v>
      </c>
      <c r="H27" s="11">
        <f>'[2]Clientes Regulados'!AO29</f>
        <v>53.837695660976664</v>
      </c>
      <c r="I27" s="11">
        <f>'[2]Clientes Regulados'!AP29</f>
        <v>55.762758434194602</v>
      </c>
      <c r="J27" s="11">
        <f>'[2]Clientes Regulados'!AQ29</f>
        <v>64.511490749085183</v>
      </c>
      <c r="K27" s="11">
        <f>'[2]Clientes Regulados'!AR29</f>
        <v>63.808944268343417</v>
      </c>
      <c r="L27" s="11">
        <f>'[2]Clientes Regulados'!AS29</f>
        <v>57.250064281722373</v>
      </c>
      <c r="M27" s="11">
        <f>'[2]Clientes Regulados'!AT29</f>
        <v>51.293366992879974</v>
      </c>
      <c r="N27" s="11">
        <f>'[2]Clientes Regulados'!AU29</f>
        <v>49.998247112728372</v>
      </c>
      <c r="O27" s="11">
        <f>'[2]Clientes Regulados'!AV29</f>
        <v>42.899111017816544</v>
      </c>
      <c r="P27" s="11">
        <f>'[2]Clientes Regulados'!AW29</f>
        <v>54.980134467046106</v>
      </c>
      <c r="Q27" s="11">
        <f>'[2]Clientes Regulados'!AX29</f>
        <v>50.440248454924053</v>
      </c>
      <c r="R27" s="11">
        <f>'[2]Clientes Regulados'!AY29</f>
        <v>44.354209589477733</v>
      </c>
      <c r="S27" s="11">
        <f>'[2]Clientes Regulados'!AZ29</f>
        <v>53.626213182307254</v>
      </c>
      <c r="T27" s="11">
        <f>'[2]Clientes Regulados'!BA29</f>
        <v>57.662988303507078</v>
      </c>
    </row>
    <row r="28" spans="2:20">
      <c r="B28" s="15">
        <v>9</v>
      </c>
      <c r="C28" s="16" t="s">
        <v>5</v>
      </c>
      <c r="D28" s="17">
        <f t="shared" si="0"/>
        <v>960084.65245658683</v>
      </c>
      <c r="E28" s="11">
        <f>'[2]Clientes Regulados'!AL30</f>
        <v>83827.542757726769</v>
      </c>
      <c r="F28" s="11">
        <f>'[2]Clientes Regulados'!AM30</f>
        <v>74236.992451878774</v>
      </c>
      <c r="G28" s="11">
        <f>'[2]Clientes Regulados'!AN30</f>
        <v>82304.427397376872</v>
      </c>
      <c r="H28" s="11">
        <f>'[2]Clientes Regulados'!AO30</f>
        <v>81716.483817738161</v>
      </c>
      <c r="I28" s="11">
        <f>'[2]Clientes Regulados'!AP30</f>
        <v>84235.972315106192</v>
      </c>
      <c r="J28" s="11">
        <f>'[2]Clientes Regulados'!AQ30</f>
        <v>82042.916578439457</v>
      </c>
      <c r="K28" s="11">
        <f>'[2]Clientes Regulados'!AR30</f>
        <v>84931.845672978889</v>
      </c>
      <c r="L28" s="11">
        <f>'[2]Clientes Regulados'!AS30</f>
        <v>84630.622265192331</v>
      </c>
      <c r="M28" s="11">
        <f>'[2]Clientes Regulados'!AT30</f>
        <v>83102.026398841263</v>
      </c>
      <c r="N28" s="11">
        <f>'[2]Clientes Regulados'!AU30</f>
        <v>86626.657020647268</v>
      </c>
      <c r="O28" s="11">
        <f>'[2]Clientes Regulados'!AV30</f>
        <v>83115.731143352255</v>
      </c>
      <c r="P28" s="11">
        <f>'[2]Clientes Regulados'!AW30</f>
        <v>87081.047351945293</v>
      </c>
      <c r="Q28" s="11">
        <f>'[2]Clientes Regulados'!AX30</f>
        <v>89783.683313440866</v>
      </c>
      <c r="R28" s="11">
        <f>'[2]Clientes Regulados'!AY30</f>
        <v>79511.702254059157</v>
      </c>
      <c r="S28" s="11">
        <f>'[2]Clientes Regulados'!AZ30</f>
        <v>88152.347088320676</v>
      </c>
      <c r="T28" s="11">
        <f>'[2]Clientes Regulados'!BA30</f>
        <v>87522.628759190833</v>
      </c>
    </row>
    <row r="29" spans="2:20">
      <c r="B29" s="8">
        <v>10</v>
      </c>
      <c r="C29" s="9" t="s">
        <v>3</v>
      </c>
      <c r="D29" s="10">
        <f t="shared" si="0"/>
        <v>0</v>
      </c>
      <c r="E29" s="11">
        <f>'[2]Clientes Regulados'!AL31</f>
        <v>0</v>
      </c>
      <c r="F29" s="11">
        <f>'[2]Clientes Regulados'!AM31</f>
        <v>0</v>
      </c>
      <c r="G29" s="11">
        <f>'[2]Clientes Regulados'!AN31</f>
        <v>0</v>
      </c>
      <c r="H29" s="11">
        <f>'[2]Clientes Regulados'!AO31</f>
        <v>0</v>
      </c>
      <c r="I29" s="11">
        <f>'[2]Clientes Regulados'!AP31</f>
        <v>0</v>
      </c>
      <c r="J29" s="11">
        <f>'[2]Clientes Regulados'!AQ31</f>
        <v>0</v>
      </c>
      <c r="K29" s="11">
        <f>'[2]Clientes Regulados'!AR31</f>
        <v>0</v>
      </c>
      <c r="L29" s="11">
        <f>'[2]Clientes Regulados'!AS31</f>
        <v>0</v>
      </c>
      <c r="M29" s="11">
        <f>'[2]Clientes Regulados'!AT31</f>
        <v>0</v>
      </c>
      <c r="N29" s="11">
        <f>'[2]Clientes Regulados'!AU31</f>
        <v>0</v>
      </c>
      <c r="O29" s="11">
        <f>'[2]Clientes Regulados'!AV31</f>
        <v>0</v>
      </c>
      <c r="P29" s="11">
        <f>'[2]Clientes Regulados'!AW31</f>
        <v>0</v>
      </c>
      <c r="Q29" s="11">
        <f>'[2]Clientes Regulados'!AX31</f>
        <v>0</v>
      </c>
      <c r="R29" s="11">
        <f>'[2]Clientes Regulados'!AY31</f>
        <v>0</v>
      </c>
      <c r="S29" s="11">
        <f>'[2]Clientes Regulados'!AZ31</f>
        <v>0</v>
      </c>
      <c r="T29" s="11">
        <f>'[2]Clientes Regulados'!BA31</f>
        <v>0</v>
      </c>
    </row>
    <row r="30" spans="2:20">
      <c r="B30" s="12">
        <v>10</v>
      </c>
      <c r="C30" s="13" t="s">
        <v>4</v>
      </c>
      <c r="D30" s="14">
        <f t="shared" si="0"/>
        <v>0</v>
      </c>
      <c r="E30" s="11">
        <f>'[2]Clientes Regulados'!AL32</f>
        <v>0</v>
      </c>
      <c r="F30" s="11">
        <f>'[2]Clientes Regulados'!AM32</f>
        <v>0</v>
      </c>
      <c r="G30" s="11">
        <f>'[2]Clientes Regulados'!AN32</f>
        <v>0</v>
      </c>
      <c r="H30" s="11">
        <f>'[2]Clientes Regulados'!AO32</f>
        <v>0</v>
      </c>
      <c r="I30" s="11">
        <f>'[2]Clientes Regulados'!AP32</f>
        <v>0</v>
      </c>
      <c r="J30" s="11">
        <f>'[2]Clientes Regulados'!AQ32</f>
        <v>0</v>
      </c>
      <c r="K30" s="11">
        <f>'[2]Clientes Regulados'!AR32</f>
        <v>0</v>
      </c>
      <c r="L30" s="11">
        <f>'[2]Clientes Regulados'!AS32</f>
        <v>0</v>
      </c>
      <c r="M30" s="11">
        <f>'[2]Clientes Regulados'!AT32</f>
        <v>0</v>
      </c>
      <c r="N30" s="11">
        <f>'[2]Clientes Regulados'!AU32</f>
        <v>0</v>
      </c>
      <c r="O30" s="11">
        <f>'[2]Clientes Regulados'!AV32</f>
        <v>0</v>
      </c>
      <c r="P30" s="11">
        <f>'[2]Clientes Regulados'!AW32</f>
        <v>0</v>
      </c>
      <c r="Q30" s="11">
        <f>'[2]Clientes Regulados'!AX32</f>
        <v>0</v>
      </c>
      <c r="R30" s="11">
        <f>'[2]Clientes Regulados'!AY32</f>
        <v>0</v>
      </c>
      <c r="S30" s="11">
        <f>'[2]Clientes Regulados'!AZ32</f>
        <v>0</v>
      </c>
      <c r="T30" s="11">
        <f>'[2]Clientes Regulados'!BA32</f>
        <v>0</v>
      </c>
    </row>
    <row r="31" spans="2:20">
      <c r="B31" s="15">
        <v>10</v>
      </c>
      <c r="C31" s="16" t="s">
        <v>5</v>
      </c>
      <c r="D31" s="17">
        <f t="shared" si="0"/>
        <v>520900.7847549729</v>
      </c>
      <c r="E31" s="11">
        <f>'[2]Clientes Regulados'!AL33</f>
        <v>43207.545335935945</v>
      </c>
      <c r="F31" s="11">
        <f>'[2]Clientes Regulados'!AM33</f>
        <v>42107.397501937579</v>
      </c>
      <c r="G31" s="11">
        <f>'[2]Clientes Regulados'!AN33</f>
        <v>40422.847685804096</v>
      </c>
      <c r="H31" s="11">
        <f>'[2]Clientes Regulados'!AO33</f>
        <v>46188.347865306379</v>
      </c>
      <c r="I31" s="11">
        <f>'[2]Clientes Regulados'!AP33</f>
        <v>44675.052934199157</v>
      </c>
      <c r="J31" s="11">
        <f>'[2]Clientes Regulados'!AQ33</f>
        <v>45916.330402404375</v>
      </c>
      <c r="K31" s="11">
        <f>'[2]Clientes Regulados'!AR33</f>
        <v>45711.402674243705</v>
      </c>
      <c r="L31" s="11">
        <f>'[2]Clientes Regulados'!AS33</f>
        <v>46929.01724825384</v>
      </c>
      <c r="M31" s="11">
        <f>'[2]Clientes Regulados'!AT33</f>
        <v>47935.414550010872</v>
      </c>
      <c r="N31" s="11">
        <f>'[2]Clientes Regulados'!AU33</f>
        <v>47672.602291233459</v>
      </c>
      <c r="O31" s="11">
        <f>'[2]Clientes Regulados'!AV33</f>
        <v>46752.674054935589</v>
      </c>
      <c r="P31" s="11">
        <f>'[2]Clientes Regulados'!AW33</f>
        <v>46337.35236635599</v>
      </c>
      <c r="Q31" s="11">
        <f>'[2]Clientes Regulados'!AX33</f>
        <v>45648.083835298974</v>
      </c>
      <c r="R31" s="11">
        <f>'[2]Clientes Regulados'!AY33</f>
        <v>44485.795161709088</v>
      </c>
      <c r="S31" s="11">
        <f>'[2]Clientes Regulados'!AZ33</f>
        <v>42706.095096969613</v>
      </c>
      <c r="T31" s="11">
        <f>'[2]Clientes Regulados'!BA33</f>
        <v>48797.254256790242</v>
      </c>
    </row>
    <row r="32" spans="2:20">
      <c r="B32" s="8">
        <v>11</v>
      </c>
      <c r="C32" s="9" t="s">
        <v>3</v>
      </c>
      <c r="D32" s="10">
        <f t="shared" si="0"/>
        <v>0</v>
      </c>
      <c r="E32" s="11">
        <f>'[2]Clientes Regulados'!AL34</f>
        <v>0</v>
      </c>
      <c r="F32" s="11">
        <f>'[2]Clientes Regulados'!AM34</f>
        <v>0</v>
      </c>
      <c r="G32" s="11">
        <f>'[2]Clientes Regulados'!AN34</f>
        <v>0</v>
      </c>
      <c r="H32" s="11">
        <f>'[2]Clientes Regulados'!AO34</f>
        <v>0</v>
      </c>
      <c r="I32" s="11">
        <f>'[2]Clientes Regulados'!AP34</f>
        <v>0</v>
      </c>
      <c r="J32" s="11">
        <f>'[2]Clientes Regulados'!AQ34</f>
        <v>0</v>
      </c>
      <c r="K32" s="11">
        <f>'[2]Clientes Regulados'!AR34</f>
        <v>0</v>
      </c>
      <c r="L32" s="11">
        <f>'[2]Clientes Regulados'!AS34</f>
        <v>0</v>
      </c>
      <c r="M32" s="11">
        <f>'[2]Clientes Regulados'!AT34</f>
        <v>0</v>
      </c>
      <c r="N32" s="11">
        <f>'[2]Clientes Regulados'!AU34</f>
        <v>0</v>
      </c>
      <c r="O32" s="11">
        <f>'[2]Clientes Regulados'!AV34</f>
        <v>0</v>
      </c>
      <c r="P32" s="11">
        <f>'[2]Clientes Regulados'!AW34</f>
        <v>0</v>
      </c>
      <c r="Q32" s="11">
        <f>'[2]Clientes Regulados'!AX34</f>
        <v>0</v>
      </c>
      <c r="R32" s="11">
        <f>'[2]Clientes Regulados'!AY34</f>
        <v>0</v>
      </c>
      <c r="S32" s="11">
        <f>'[2]Clientes Regulados'!AZ34</f>
        <v>0</v>
      </c>
      <c r="T32" s="11">
        <f>'[2]Clientes Regulados'!BA34</f>
        <v>0</v>
      </c>
    </row>
    <row r="33" spans="2:20">
      <c r="B33" s="12">
        <v>11</v>
      </c>
      <c r="C33" s="13" t="s">
        <v>4</v>
      </c>
      <c r="D33" s="14">
        <f t="shared" si="0"/>
        <v>0</v>
      </c>
      <c r="E33" s="11">
        <f>'[2]Clientes Regulados'!AL35</f>
        <v>0</v>
      </c>
      <c r="F33" s="11">
        <f>'[2]Clientes Regulados'!AM35</f>
        <v>0</v>
      </c>
      <c r="G33" s="11">
        <f>'[2]Clientes Regulados'!AN35</f>
        <v>0</v>
      </c>
      <c r="H33" s="11">
        <f>'[2]Clientes Regulados'!AO35</f>
        <v>0</v>
      </c>
      <c r="I33" s="11">
        <f>'[2]Clientes Regulados'!AP35</f>
        <v>0</v>
      </c>
      <c r="J33" s="11">
        <f>'[2]Clientes Regulados'!AQ35</f>
        <v>0</v>
      </c>
      <c r="K33" s="11">
        <f>'[2]Clientes Regulados'!AR35</f>
        <v>0</v>
      </c>
      <c r="L33" s="11">
        <f>'[2]Clientes Regulados'!AS35</f>
        <v>0</v>
      </c>
      <c r="M33" s="11">
        <f>'[2]Clientes Regulados'!AT35</f>
        <v>0</v>
      </c>
      <c r="N33" s="11">
        <f>'[2]Clientes Regulados'!AU35</f>
        <v>0</v>
      </c>
      <c r="O33" s="11">
        <f>'[2]Clientes Regulados'!AV35</f>
        <v>0</v>
      </c>
      <c r="P33" s="11">
        <f>'[2]Clientes Regulados'!AW35</f>
        <v>0</v>
      </c>
      <c r="Q33" s="11">
        <f>'[2]Clientes Regulados'!AX35</f>
        <v>0</v>
      </c>
      <c r="R33" s="11">
        <f>'[2]Clientes Regulados'!AY35</f>
        <v>0</v>
      </c>
      <c r="S33" s="11">
        <f>'[2]Clientes Regulados'!AZ35</f>
        <v>0</v>
      </c>
      <c r="T33" s="11">
        <f>'[2]Clientes Regulados'!BA35</f>
        <v>0</v>
      </c>
    </row>
    <row r="34" spans="2:20">
      <c r="B34" s="15">
        <v>11</v>
      </c>
      <c r="C34" s="16" t="s">
        <v>5</v>
      </c>
      <c r="D34" s="17">
        <f t="shared" si="0"/>
        <v>321041.95559335238</v>
      </c>
      <c r="E34" s="11">
        <f>'[2]Clientes Regulados'!AL36</f>
        <v>26718.907959165677</v>
      </c>
      <c r="F34" s="11">
        <f>'[2]Clientes Regulados'!AM36</f>
        <v>26133.092575026323</v>
      </c>
      <c r="G34" s="11">
        <f>'[2]Clientes Regulados'!AN36</f>
        <v>25355.519942053525</v>
      </c>
      <c r="H34" s="11">
        <f>'[2]Clientes Regulados'!AO36</f>
        <v>27633.939238415674</v>
      </c>
      <c r="I34" s="11">
        <f>'[2]Clientes Regulados'!AP36</f>
        <v>27258.514988179322</v>
      </c>
      <c r="J34" s="11">
        <f>'[2]Clientes Regulados'!AQ36</f>
        <v>28665.473475971339</v>
      </c>
      <c r="K34" s="11">
        <f>'[2]Clientes Regulados'!AR36</f>
        <v>28431.077153267568</v>
      </c>
      <c r="L34" s="11">
        <f>'[2]Clientes Regulados'!AS36</f>
        <v>28063.063780139964</v>
      </c>
      <c r="M34" s="11">
        <f>'[2]Clientes Regulados'!AT36</f>
        <v>29076.906770521466</v>
      </c>
      <c r="N34" s="11">
        <f>'[2]Clientes Regulados'!AU36</f>
        <v>27921.598113955308</v>
      </c>
      <c r="O34" s="11">
        <f>'[2]Clientes Regulados'!AV36</f>
        <v>28377.616355050501</v>
      </c>
      <c r="P34" s="11">
        <f>'[2]Clientes Regulados'!AW36</f>
        <v>28333.423660105942</v>
      </c>
      <c r="Q34" s="11">
        <f>'[2]Clientes Regulados'!AX36</f>
        <v>29074.83308269265</v>
      </c>
      <c r="R34" s="11">
        <f>'[2]Clientes Regulados'!AY36</f>
        <v>28437.363746851686</v>
      </c>
      <c r="S34" s="11">
        <f>'[2]Clientes Regulados'!AZ36</f>
        <v>27591.229071441103</v>
      </c>
      <c r="T34" s="11">
        <f>'[2]Clientes Regulados'!BA36</f>
        <v>30070.546745477659</v>
      </c>
    </row>
    <row r="35" spans="2:20">
      <c r="B35" s="8">
        <v>15</v>
      </c>
      <c r="C35" s="9" t="s">
        <v>3</v>
      </c>
      <c r="D35" s="10">
        <f t="shared" si="0"/>
        <v>2200.0968778348124</v>
      </c>
      <c r="E35" s="11">
        <f t="shared" ref="E35:T37" si="1">SUMIFS(E$5:E$34,$C$5:$C$34,$C35)</f>
        <v>168.13938095013648</v>
      </c>
      <c r="F35" s="11">
        <f t="shared" si="1"/>
        <v>460.35656628237638</v>
      </c>
      <c r="G35" s="11">
        <f t="shared" si="1"/>
        <v>161.88236512496857</v>
      </c>
      <c r="H35" s="11">
        <f t="shared" si="1"/>
        <v>180.23599712426505</v>
      </c>
      <c r="I35" s="11">
        <f t="shared" si="1"/>
        <v>177.82637142070476</v>
      </c>
      <c r="J35" s="11">
        <f t="shared" si="1"/>
        <v>151.58400855288457</v>
      </c>
      <c r="K35" s="11">
        <f t="shared" si="1"/>
        <v>162.99020266409448</v>
      </c>
      <c r="L35" s="11">
        <f t="shared" si="1"/>
        <v>187.68833908584472</v>
      </c>
      <c r="M35" s="11">
        <f t="shared" si="1"/>
        <v>158.72539706627956</v>
      </c>
      <c r="N35" s="11">
        <f t="shared" si="1"/>
        <v>166.55720764259317</v>
      </c>
      <c r="O35" s="11">
        <f t="shared" si="1"/>
        <v>156.85124374128822</v>
      </c>
      <c r="P35" s="11">
        <f t="shared" si="1"/>
        <v>154.07690653578925</v>
      </c>
      <c r="Q35" s="11">
        <f t="shared" si="1"/>
        <v>179.1077573813985</v>
      </c>
      <c r="R35" s="11">
        <f t="shared" si="1"/>
        <v>490.38739001358641</v>
      </c>
      <c r="S35" s="11">
        <f t="shared" si="1"/>
        <v>172.44257242584013</v>
      </c>
      <c r="T35" s="11">
        <f t="shared" si="1"/>
        <v>191.99348220450966</v>
      </c>
    </row>
    <row r="36" spans="2:20">
      <c r="B36" s="12">
        <v>15</v>
      </c>
      <c r="C36" s="13" t="s">
        <v>4</v>
      </c>
      <c r="D36" s="14">
        <f t="shared" si="0"/>
        <v>48387.047537224345</v>
      </c>
      <c r="E36" s="11">
        <f t="shared" si="1"/>
        <v>3883.420708795903</v>
      </c>
      <c r="F36" s="11">
        <f t="shared" si="1"/>
        <v>3337.9535349702755</v>
      </c>
      <c r="G36" s="11">
        <f t="shared" si="1"/>
        <v>3758.4076584725503</v>
      </c>
      <c r="H36" s="11">
        <f t="shared" si="1"/>
        <v>3821.3292227180432</v>
      </c>
      <c r="I36" s="11">
        <f t="shared" si="1"/>
        <v>3900.5960409914965</v>
      </c>
      <c r="J36" s="11">
        <f t="shared" si="1"/>
        <v>3871.4893634216919</v>
      </c>
      <c r="K36" s="11">
        <f t="shared" si="1"/>
        <v>3794.0673730901613</v>
      </c>
      <c r="L36" s="11">
        <f t="shared" si="1"/>
        <v>4064.2533556774511</v>
      </c>
      <c r="M36" s="11">
        <f t="shared" si="1"/>
        <v>3948.2901574263146</v>
      </c>
      <c r="N36" s="11">
        <f t="shared" si="1"/>
        <v>4613.1603287044491</v>
      </c>
      <c r="O36" s="11">
        <f t="shared" si="1"/>
        <v>5364.4220909274618</v>
      </c>
      <c r="P36" s="11">
        <f t="shared" si="1"/>
        <v>5934.3995852622602</v>
      </c>
      <c r="Q36" s="11">
        <f t="shared" si="1"/>
        <v>4193.1079279849428</v>
      </c>
      <c r="R36" s="11">
        <f t="shared" si="1"/>
        <v>3609.7469346894536</v>
      </c>
      <c r="S36" s="11">
        <f t="shared" si="1"/>
        <v>4055.0325035052238</v>
      </c>
      <c r="T36" s="11">
        <f t="shared" si="1"/>
        <v>4124.482609515112</v>
      </c>
    </row>
    <row r="37" spans="2:20">
      <c r="B37" s="15">
        <v>15</v>
      </c>
      <c r="C37" s="16" t="s">
        <v>5</v>
      </c>
      <c r="D37" s="17">
        <f t="shared" si="0"/>
        <v>20542917.585085522</v>
      </c>
      <c r="E37" s="24">
        <f t="shared" si="1"/>
        <v>1795414.2920750775</v>
      </c>
      <c r="F37" s="24">
        <f t="shared" si="1"/>
        <v>1771869.2285685888</v>
      </c>
      <c r="G37" s="24">
        <f t="shared" si="1"/>
        <v>1756928.8803515714</v>
      </c>
      <c r="H37" s="24">
        <f t="shared" si="1"/>
        <v>1794599.8442726368</v>
      </c>
      <c r="I37" s="24">
        <f t="shared" si="1"/>
        <v>1789633.3030553539</v>
      </c>
      <c r="J37" s="24">
        <f t="shared" si="1"/>
        <v>1759347.4803466354</v>
      </c>
      <c r="K37" s="24">
        <f t="shared" si="1"/>
        <v>1729646.3420517552</v>
      </c>
      <c r="L37" s="24">
        <f t="shared" si="1"/>
        <v>1782846.5437540326</v>
      </c>
      <c r="M37" s="24">
        <f t="shared" si="1"/>
        <v>1766832.6372075535</v>
      </c>
      <c r="N37" s="24">
        <f t="shared" si="1"/>
        <v>1796903.1042701553</v>
      </c>
      <c r="O37" s="24">
        <f t="shared" si="1"/>
        <v>1808131.3561345299</v>
      </c>
      <c r="P37" s="24">
        <f t="shared" si="1"/>
        <v>1828709.3531557131</v>
      </c>
      <c r="Q37" s="24">
        <f t="shared" si="1"/>
        <v>1914616.6523367395</v>
      </c>
      <c r="R37" s="24">
        <f t="shared" si="1"/>
        <v>1889050.4056751358</v>
      </c>
      <c r="S37" s="24">
        <f t="shared" si="1"/>
        <v>1873446.1385314655</v>
      </c>
      <c r="T37" s="24">
        <f t="shared" si="1"/>
        <v>1913217.063980255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3:O47"/>
  <sheetViews>
    <sheetView zoomScale="75" zoomScaleNormal="75" workbookViewId="0">
      <selection activeCell="P9" sqref="P9"/>
    </sheetView>
  </sheetViews>
  <sheetFormatPr baseColWidth="10" defaultRowHeight="15"/>
  <sheetData>
    <row r="3" spans="2:15" ht="30">
      <c r="B3" s="25" t="s">
        <v>11</v>
      </c>
      <c r="C3" s="25" t="s">
        <v>7</v>
      </c>
      <c r="D3" s="25" t="s">
        <v>8</v>
      </c>
      <c r="E3" s="25" t="s">
        <v>28</v>
      </c>
      <c r="F3" s="25" t="s">
        <v>27</v>
      </c>
      <c r="I3" s="25" t="s">
        <v>11</v>
      </c>
      <c r="J3" s="25" t="s">
        <v>7</v>
      </c>
      <c r="K3" s="25" t="s">
        <v>8</v>
      </c>
      <c r="L3" s="31" t="s">
        <v>29</v>
      </c>
      <c r="M3" s="31" t="s">
        <v>30</v>
      </c>
      <c r="N3" s="21" t="s">
        <v>31</v>
      </c>
      <c r="O3" s="21" t="s">
        <v>32</v>
      </c>
    </row>
    <row r="4" spans="2:15">
      <c r="B4" s="18">
        <v>1</v>
      </c>
      <c r="C4" s="4" t="s">
        <v>6</v>
      </c>
      <c r="D4" s="4" t="s">
        <v>3</v>
      </c>
      <c r="E4" s="22">
        <v>3.5900000000000001E-2</v>
      </c>
      <c r="F4" s="32">
        <f>E4</f>
        <v>3.5900000000000001E-2</v>
      </c>
      <c r="I4" s="18">
        <v>1</v>
      </c>
      <c r="J4" s="4" t="s">
        <v>6</v>
      </c>
      <c r="K4" s="4" t="s">
        <v>3</v>
      </c>
      <c r="L4" s="22">
        <v>3.4000000000000002E-2</v>
      </c>
      <c r="M4" s="27">
        <v>3.4000000000000002E-2</v>
      </c>
      <c r="N4" s="22">
        <f>L4</f>
        <v>3.4000000000000002E-2</v>
      </c>
      <c r="O4" s="27">
        <f>M4</f>
        <v>3.4000000000000002E-2</v>
      </c>
    </row>
    <row r="5" spans="2:15">
      <c r="B5" s="18">
        <v>1</v>
      </c>
      <c r="C5" s="19" t="s">
        <v>6</v>
      </c>
      <c r="D5" s="19" t="s">
        <v>26</v>
      </c>
      <c r="E5" s="23">
        <v>0.2077</v>
      </c>
      <c r="F5" s="33">
        <f>E5+F4</f>
        <v>0.24359999999999998</v>
      </c>
      <c r="I5" s="18">
        <v>1</v>
      </c>
      <c r="J5" s="19" t="s">
        <v>6</v>
      </c>
      <c r="K5" s="19" t="s">
        <v>26</v>
      </c>
      <c r="L5" s="23">
        <v>4.1000000000000002E-2</v>
      </c>
      <c r="M5" s="28">
        <v>4.1000000000000002E-2</v>
      </c>
      <c r="N5" s="23">
        <f>N4+L5</f>
        <v>7.5000000000000011E-2</v>
      </c>
      <c r="O5" s="28">
        <f>O4+M5</f>
        <v>7.5000000000000011E-2</v>
      </c>
    </row>
    <row r="6" spans="2:15">
      <c r="B6" s="18">
        <v>1</v>
      </c>
      <c r="C6" s="19" t="s">
        <v>6</v>
      </c>
      <c r="D6" s="19" t="s">
        <v>4</v>
      </c>
      <c r="E6" s="23">
        <v>4.0000000000000001E-3</v>
      </c>
      <c r="F6" s="33">
        <f t="shared" ref="F6:F7" si="0">E6+F5</f>
        <v>0.24759999999999999</v>
      </c>
      <c r="I6" s="18">
        <v>1</v>
      </c>
      <c r="J6" s="19" t="s">
        <v>6</v>
      </c>
      <c r="K6" s="19" t="s">
        <v>4</v>
      </c>
      <c r="L6" s="23">
        <v>3.8E-3</v>
      </c>
      <c r="M6" s="28">
        <v>3.8E-3</v>
      </c>
      <c r="N6" s="23">
        <f t="shared" ref="N6:O7" si="1">N5+L6</f>
        <v>7.8800000000000009E-2</v>
      </c>
      <c r="O6" s="28">
        <f t="shared" si="1"/>
        <v>7.8800000000000009E-2</v>
      </c>
    </row>
    <row r="7" spans="2:15">
      <c r="B7" s="18">
        <v>1</v>
      </c>
      <c r="C7" s="20" t="s">
        <v>6</v>
      </c>
      <c r="D7" s="20" t="s">
        <v>5</v>
      </c>
      <c r="E7" s="26">
        <v>0</v>
      </c>
      <c r="F7" s="34">
        <f t="shared" si="0"/>
        <v>0.24759999999999999</v>
      </c>
      <c r="I7" s="18">
        <v>1</v>
      </c>
      <c r="J7" s="20" t="s">
        <v>6</v>
      </c>
      <c r="K7" s="20" t="s">
        <v>5</v>
      </c>
      <c r="L7" s="26">
        <v>0</v>
      </c>
      <c r="M7" s="29">
        <v>0</v>
      </c>
      <c r="N7" s="26">
        <f t="shared" si="1"/>
        <v>7.8800000000000009E-2</v>
      </c>
      <c r="O7" s="29">
        <f t="shared" si="1"/>
        <v>7.8800000000000009E-2</v>
      </c>
    </row>
    <row r="8" spans="2:15">
      <c r="B8" s="18">
        <v>2</v>
      </c>
      <c r="C8" s="4" t="s">
        <v>6</v>
      </c>
      <c r="D8" s="4" t="s">
        <v>3</v>
      </c>
      <c r="E8" s="22">
        <v>0</v>
      </c>
      <c r="F8" s="32">
        <f t="shared" ref="F8" si="2">E8</f>
        <v>0</v>
      </c>
      <c r="I8" s="18">
        <v>2</v>
      </c>
      <c r="J8" s="4" t="s">
        <v>6</v>
      </c>
      <c r="K8" s="4" t="s">
        <v>3</v>
      </c>
      <c r="L8" s="22">
        <v>0</v>
      </c>
      <c r="M8" s="27">
        <v>0</v>
      </c>
      <c r="N8" s="22">
        <f t="shared" ref="N8:O8" si="3">L8</f>
        <v>0</v>
      </c>
      <c r="O8" s="27">
        <f t="shared" si="3"/>
        <v>0</v>
      </c>
    </row>
    <row r="9" spans="2:15">
      <c r="B9" s="18">
        <v>2</v>
      </c>
      <c r="C9" s="19" t="s">
        <v>6</v>
      </c>
      <c r="D9" s="19" t="s">
        <v>26</v>
      </c>
      <c r="E9" s="23">
        <v>0.18260000000000001</v>
      </c>
      <c r="F9" s="33">
        <f t="shared" ref="F9:F47" si="4">E9+F8</f>
        <v>0.18260000000000001</v>
      </c>
      <c r="I9" s="18">
        <v>2</v>
      </c>
      <c r="J9" s="19" t="s">
        <v>6</v>
      </c>
      <c r="K9" s="19" t="s">
        <v>26</v>
      </c>
      <c r="L9" s="23">
        <v>9.1499999999999998E-2</v>
      </c>
      <c r="M9" s="28">
        <v>9.1499999999999998E-2</v>
      </c>
      <c r="N9" s="23">
        <f t="shared" ref="N9:O47" si="5">N8+L9</f>
        <v>9.1499999999999998E-2</v>
      </c>
      <c r="O9" s="28">
        <f t="shared" si="5"/>
        <v>9.1499999999999998E-2</v>
      </c>
    </row>
    <row r="10" spans="2:15">
      <c r="B10" s="18">
        <v>2</v>
      </c>
      <c r="C10" s="19" t="s">
        <v>6</v>
      </c>
      <c r="D10" s="19" t="s">
        <v>4</v>
      </c>
      <c r="E10" s="23">
        <v>8.6999999999999994E-3</v>
      </c>
      <c r="F10" s="33">
        <f t="shared" si="4"/>
        <v>0.19130000000000003</v>
      </c>
      <c r="I10" s="18">
        <v>2</v>
      </c>
      <c r="J10" s="19" t="s">
        <v>6</v>
      </c>
      <c r="K10" s="19" t="s">
        <v>4</v>
      </c>
      <c r="L10" s="23">
        <v>3.3700000000000001E-2</v>
      </c>
      <c r="M10" s="28">
        <v>3.3700000000000001E-2</v>
      </c>
      <c r="N10" s="23">
        <f t="shared" si="5"/>
        <v>0.12520000000000001</v>
      </c>
      <c r="O10" s="28">
        <f t="shared" si="5"/>
        <v>0.12520000000000001</v>
      </c>
    </row>
    <row r="11" spans="2:15">
      <c r="B11" s="18">
        <v>2</v>
      </c>
      <c r="C11" s="20" t="s">
        <v>6</v>
      </c>
      <c r="D11" s="20" t="s">
        <v>5</v>
      </c>
      <c r="E11" s="26">
        <v>0</v>
      </c>
      <c r="F11" s="34">
        <f t="shared" si="4"/>
        <v>0.19130000000000003</v>
      </c>
      <c r="I11" s="18">
        <v>2</v>
      </c>
      <c r="J11" s="20" t="s">
        <v>6</v>
      </c>
      <c r="K11" s="20" t="s">
        <v>5</v>
      </c>
      <c r="L11" s="26">
        <v>0</v>
      </c>
      <c r="M11" s="29">
        <v>0</v>
      </c>
      <c r="N11" s="26">
        <f t="shared" si="5"/>
        <v>0.12520000000000001</v>
      </c>
      <c r="O11" s="29">
        <f t="shared" si="5"/>
        <v>0.12520000000000001</v>
      </c>
    </row>
    <row r="12" spans="2:15">
      <c r="B12" s="18">
        <v>3</v>
      </c>
      <c r="C12" s="4" t="s">
        <v>6</v>
      </c>
      <c r="D12" s="4" t="s">
        <v>3</v>
      </c>
      <c r="E12" s="22">
        <v>3.0000000000000001E-3</v>
      </c>
      <c r="F12" s="32">
        <f t="shared" ref="F12" si="6">E12</f>
        <v>3.0000000000000001E-3</v>
      </c>
      <c r="I12" s="18">
        <v>3</v>
      </c>
      <c r="J12" s="4" t="s">
        <v>6</v>
      </c>
      <c r="K12" s="4" t="s">
        <v>3</v>
      </c>
      <c r="L12" s="22">
        <v>1.12E-2</v>
      </c>
      <c r="M12" s="27">
        <v>1.12E-2</v>
      </c>
      <c r="N12" s="22">
        <f t="shared" ref="N12:O12" si="7">L12</f>
        <v>1.12E-2</v>
      </c>
      <c r="O12" s="27">
        <f t="shared" si="7"/>
        <v>1.12E-2</v>
      </c>
    </row>
    <row r="13" spans="2:15">
      <c r="B13" s="18">
        <v>3</v>
      </c>
      <c r="C13" s="19" t="s">
        <v>6</v>
      </c>
      <c r="D13" s="19" t="s">
        <v>26</v>
      </c>
      <c r="E13" s="23">
        <v>0.15629999999999999</v>
      </c>
      <c r="F13" s="33">
        <f t="shared" ref="F13" si="8">E13+F12</f>
        <v>0.1593</v>
      </c>
      <c r="I13" s="18">
        <v>3</v>
      </c>
      <c r="J13" s="19" t="s">
        <v>6</v>
      </c>
      <c r="K13" s="19" t="s">
        <v>26</v>
      </c>
      <c r="L13" s="23">
        <v>5.8900000000000001E-2</v>
      </c>
      <c r="M13" s="28">
        <v>5.8900000000000001E-2</v>
      </c>
      <c r="N13" s="23">
        <f t="shared" ref="N13:O13" si="9">N12+L13</f>
        <v>7.0099999999999996E-2</v>
      </c>
      <c r="O13" s="28">
        <f t="shared" si="9"/>
        <v>7.0099999999999996E-2</v>
      </c>
    </row>
    <row r="14" spans="2:15">
      <c r="B14" s="18">
        <v>3</v>
      </c>
      <c r="C14" s="19" t="s">
        <v>6</v>
      </c>
      <c r="D14" s="19" t="s">
        <v>4</v>
      </c>
      <c r="E14" s="23">
        <v>4.0000000000000002E-4</v>
      </c>
      <c r="F14" s="33">
        <f t="shared" si="4"/>
        <v>0.15970000000000001</v>
      </c>
      <c r="I14" s="18">
        <v>3</v>
      </c>
      <c r="J14" s="19" t="s">
        <v>6</v>
      </c>
      <c r="K14" s="19" t="s">
        <v>4</v>
      </c>
      <c r="L14" s="23">
        <v>1.5E-3</v>
      </c>
      <c r="M14" s="28">
        <v>1.5E-3</v>
      </c>
      <c r="N14" s="23">
        <f t="shared" si="5"/>
        <v>7.1599999999999997E-2</v>
      </c>
      <c r="O14" s="28">
        <f t="shared" si="5"/>
        <v>7.1599999999999997E-2</v>
      </c>
    </row>
    <row r="15" spans="2:15">
      <c r="B15" s="18">
        <v>3</v>
      </c>
      <c r="C15" s="20" t="s">
        <v>6</v>
      </c>
      <c r="D15" s="20" t="s">
        <v>5</v>
      </c>
      <c r="E15" s="26">
        <v>1.1000000000000001E-3</v>
      </c>
      <c r="F15" s="34">
        <f t="shared" si="4"/>
        <v>0.1608</v>
      </c>
      <c r="I15" s="18">
        <v>3</v>
      </c>
      <c r="J15" s="20" t="s">
        <v>6</v>
      </c>
      <c r="K15" s="20" t="s">
        <v>5</v>
      </c>
      <c r="L15" s="26">
        <v>4.0000000000000001E-3</v>
      </c>
      <c r="M15" s="29">
        <v>4.0000000000000001E-3</v>
      </c>
      <c r="N15" s="26">
        <f t="shared" si="5"/>
        <v>7.5600000000000001E-2</v>
      </c>
      <c r="O15" s="29">
        <f t="shared" si="5"/>
        <v>7.5600000000000001E-2</v>
      </c>
    </row>
    <row r="16" spans="2:15">
      <c r="B16" s="18">
        <v>5</v>
      </c>
      <c r="C16" s="4" t="s">
        <v>6</v>
      </c>
      <c r="D16" s="4" t="s">
        <v>3</v>
      </c>
      <c r="E16" s="22">
        <v>4.7600000000000003E-2</v>
      </c>
      <c r="F16" s="32">
        <f t="shared" ref="F16" si="10">E16</f>
        <v>4.7600000000000003E-2</v>
      </c>
      <c r="I16" s="18">
        <v>5</v>
      </c>
      <c r="J16" s="4" t="s">
        <v>6</v>
      </c>
      <c r="K16" s="4" t="s">
        <v>3</v>
      </c>
      <c r="L16" s="22">
        <v>1.5299999999999999E-2</v>
      </c>
      <c r="M16" s="27">
        <v>1.5299999999999999E-2</v>
      </c>
      <c r="N16" s="22">
        <f t="shared" ref="N16:O16" si="11">L16</f>
        <v>1.5299999999999999E-2</v>
      </c>
      <c r="O16" s="27">
        <f t="shared" si="11"/>
        <v>1.5299999999999999E-2</v>
      </c>
    </row>
    <row r="17" spans="2:15">
      <c r="B17" s="18">
        <v>5</v>
      </c>
      <c r="C17" s="19" t="s">
        <v>6</v>
      </c>
      <c r="D17" s="19" t="s">
        <v>26</v>
      </c>
      <c r="E17" s="23">
        <v>6.3799999999999996E-2</v>
      </c>
      <c r="F17" s="33">
        <f t="shared" ref="F17" si="12">E17+F16</f>
        <v>0.1114</v>
      </c>
      <c r="I17" s="18">
        <v>5</v>
      </c>
      <c r="J17" s="19" t="s">
        <v>6</v>
      </c>
      <c r="K17" s="19" t="s">
        <v>26</v>
      </c>
      <c r="L17" s="23">
        <v>1.5599999999999999E-2</v>
      </c>
      <c r="M17" s="28">
        <v>1.5599999999999999E-2</v>
      </c>
      <c r="N17" s="23">
        <f t="shared" ref="N17:O17" si="13">N16+L17</f>
        <v>3.0899999999999997E-2</v>
      </c>
      <c r="O17" s="28">
        <f t="shared" si="13"/>
        <v>3.0899999999999997E-2</v>
      </c>
    </row>
    <row r="18" spans="2:15">
      <c r="B18" s="18">
        <v>5</v>
      </c>
      <c r="C18" s="19" t="s">
        <v>6</v>
      </c>
      <c r="D18" s="19" t="s">
        <v>4</v>
      </c>
      <c r="E18" s="23">
        <v>1E-4</v>
      </c>
      <c r="F18" s="33">
        <f t="shared" si="4"/>
        <v>0.1115</v>
      </c>
      <c r="I18" s="18">
        <v>5</v>
      </c>
      <c r="J18" s="19" t="s">
        <v>6</v>
      </c>
      <c r="K18" s="19" t="s">
        <v>4</v>
      </c>
      <c r="L18" s="23">
        <v>2.9999999999999997E-4</v>
      </c>
      <c r="M18" s="28">
        <v>2.9999999999999997E-4</v>
      </c>
      <c r="N18" s="23">
        <f t="shared" si="5"/>
        <v>3.1199999999999999E-2</v>
      </c>
      <c r="O18" s="28">
        <f t="shared" si="5"/>
        <v>3.1199999999999999E-2</v>
      </c>
    </row>
    <row r="19" spans="2:15">
      <c r="B19" s="18">
        <v>5</v>
      </c>
      <c r="C19" s="20" t="s">
        <v>6</v>
      </c>
      <c r="D19" s="20" t="s">
        <v>5</v>
      </c>
      <c r="E19" s="26">
        <v>5.8999999999999999E-3</v>
      </c>
      <c r="F19" s="34">
        <f t="shared" si="4"/>
        <v>0.1174</v>
      </c>
      <c r="I19" s="18">
        <v>5</v>
      </c>
      <c r="J19" s="20" t="s">
        <v>6</v>
      </c>
      <c r="K19" s="20" t="s">
        <v>5</v>
      </c>
      <c r="L19" s="26">
        <v>1.49E-2</v>
      </c>
      <c r="M19" s="29">
        <v>1.49E-2</v>
      </c>
      <c r="N19" s="26">
        <f t="shared" si="5"/>
        <v>4.6100000000000002E-2</v>
      </c>
      <c r="O19" s="29">
        <f t="shared" si="5"/>
        <v>4.6100000000000002E-2</v>
      </c>
    </row>
    <row r="20" spans="2:15">
      <c r="B20" s="18">
        <v>6</v>
      </c>
      <c r="C20" s="4" t="s">
        <v>6</v>
      </c>
      <c r="D20" s="4" t="s">
        <v>3</v>
      </c>
      <c r="E20" s="22">
        <v>9.1999999999999998E-3</v>
      </c>
      <c r="F20" s="32">
        <f t="shared" ref="F20" si="14">E20</f>
        <v>9.1999999999999998E-3</v>
      </c>
      <c r="I20" s="18">
        <v>6</v>
      </c>
      <c r="J20" s="4" t="s">
        <v>6</v>
      </c>
      <c r="K20" s="4" t="s">
        <v>3</v>
      </c>
      <c r="L20" s="22">
        <v>2E-3</v>
      </c>
      <c r="M20" s="27">
        <v>2E-3</v>
      </c>
      <c r="N20" s="22">
        <f t="shared" ref="N20:O20" si="15">L20</f>
        <v>2E-3</v>
      </c>
      <c r="O20" s="27">
        <f t="shared" si="15"/>
        <v>2E-3</v>
      </c>
    </row>
    <row r="21" spans="2:15">
      <c r="B21" s="18">
        <v>6</v>
      </c>
      <c r="C21" s="19" t="s">
        <v>6</v>
      </c>
      <c r="D21" s="19" t="s">
        <v>26</v>
      </c>
      <c r="E21" s="23">
        <v>3.5999999999999997E-2</v>
      </c>
      <c r="F21" s="33">
        <f t="shared" ref="F21" si="16">E21+F20</f>
        <v>4.5199999999999997E-2</v>
      </c>
      <c r="I21" s="18">
        <v>6</v>
      </c>
      <c r="J21" s="19" t="s">
        <v>6</v>
      </c>
      <c r="K21" s="19" t="s">
        <v>26</v>
      </c>
      <c r="L21" s="23">
        <v>3.1699999999999999E-2</v>
      </c>
      <c r="M21" s="28">
        <v>3.1699999999999999E-2</v>
      </c>
      <c r="N21" s="23">
        <f t="shared" ref="N21:O21" si="17">N20+L21</f>
        <v>3.3700000000000001E-2</v>
      </c>
      <c r="O21" s="28">
        <f t="shared" si="17"/>
        <v>3.3700000000000001E-2</v>
      </c>
    </row>
    <row r="22" spans="2:15">
      <c r="B22" s="18">
        <v>6</v>
      </c>
      <c r="C22" s="19" t="s">
        <v>6</v>
      </c>
      <c r="D22" s="19" t="s">
        <v>4</v>
      </c>
      <c r="E22" s="23">
        <v>9.5999999999999992E-3</v>
      </c>
      <c r="F22" s="33">
        <f t="shared" si="4"/>
        <v>5.4799999999999995E-2</v>
      </c>
      <c r="I22" s="18">
        <v>6</v>
      </c>
      <c r="J22" s="19" t="s">
        <v>6</v>
      </c>
      <c r="K22" s="19" t="s">
        <v>4</v>
      </c>
      <c r="L22" s="23">
        <v>8.3999999999999995E-3</v>
      </c>
      <c r="M22" s="28">
        <v>8.3999999999999995E-3</v>
      </c>
      <c r="N22" s="23">
        <f t="shared" si="5"/>
        <v>4.2099999999999999E-2</v>
      </c>
      <c r="O22" s="28">
        <f t="shared" si="5"/>
        <v>4.2099999999999999E-2</v>
      </c>
    </row>
    <row r="23" spans="2:15">
      <c r="B23" s="18">
        <v>6</v>
      </c>
      <c r="C23" s="20" t="s">
        <v>6</v>
      </c>
      <c r="D23" s="20" t="s">
        <v>5</v>
      </c>
      <c r="E23" s="26">
        <v>0</v>
      </c>
      <c r="F23" s="34">
        <f t="shared" si="4"/>
        <v>5.4799999999999995E-2</v>
      </c>
      <c r="I23" s="18">
        <v>6</v>
      </c>
      <c r="J23" s="20" t="s">
        <v>6</v>
      </c>
      <c r="K23" s="20" t="s">
        <v>5</v>
      </c>
      <c r="L23" s="26">
        <v>1E-4</v>
      </c>
      <c r="M23" s="29">
        <v>1E-4</v>
      </c>
      <c r="N23" s="26">
        <f t="shared" si="5"/>
        <v>4.2200000000000001E-2</v>
      </c>
      <c r="O23" s="29">
        <f t="shared" si="5"/>
        <v>4.2200000000000001E-2</v>
      </c>
    </row>
    <row r="24" spans="2:15">
      <c r="B24" s="18">
        <v>7</v>
      </c>
      <c r="C24" s="4" t="s">
        <v>6</v>
      </c>
      <c r="D24" s="4" t="s">
        <v>3</v>
      </c>
      <c r="E24" s="22">
        <v>7.3000000000000001E-3</v>
      </c>
      <c r="F24" s="32">
        <f t="shared" ref="F24" si="18">E24</f>
        <v>7.3000000000000001E-3</v>
      </c>
      <c r="I24" s="18">
        <v>7</v>
      </c>
      <c r="J24" s="4" t="s">
        <v>6</v>
      </c>
      <c r="K24" s="4" t="s">
        <v>3</v>
      </c>
      <c r="L24" s="22">
        <v>0</v>
      </c>
      <c r="M24" s="27">
        <v>0</v>
      </c>
      <c r="N24" s="22">
        <f t="shared" ref="N24:O24" si="19">L24</f>
        <v>0</v>
      </c>
      <c r="O24" s="27">
        <f t="shared" si="19"/>
        <v>0</v>
      </c>
    </row>
    <row r="25" spans="2:15">
      <c r="B25" s="18">
        <v>7</v>
      </c>
      <c r="C25" s="19" t="s">
        <v>6</v>
      </c>
      <c r="D25" s="19" t="s">
        <v>26</v>
      </c>
      <c r="E25" s="23">
        <v>0</v>
      </c>
      <c r="F25" s="33">
        <f t="shared" ref="F25" si="20">E25+F24</f>
        <v>7.3000000000000001E-3</v>
      </c>
      <c r="I25" s="18">
        <v>7</v>
      </c>
      <c r="J25" s="19" t="s">
        <v>6</v>
      </c>
      <c r="K25" s="19" t="s">
        <v>26</v>
      </c>
      <c r="L25" s="23">
        <v>0</v>
      </c>
      <c r="M25" s="28">
        <v>0</v>
      </c>
      <c r="N25" s="23">
        <f t="shared" ref="N25:O25" si="21">N24+L25</f>
        <v>0</v>
      </c>
      <c r="O25" s="28">
        <f t="shared" si="21"/>
        <v>0</v>
      </c>
    </row>
    <row r="26" spans="2:15">
      <c r="B26" s="18">
        <v>7</v>
      </c>
      <c r="C26" s="19" t="s">
        <v>6</v>
      </c>
      <c r="D26" s="19" t="s">
        <v>4</v>
      </c>
      <c r="E26" s="23">
        <v>9.4999999999999998E-3</v>
      </c>
      <c r="F26" s="33">
        <f t="shared" si="4"/>
        <v>1.6799999999999999E-2</v>
      </c>
      <c r="I26" s="18">
        <v>7</v>
      </c>
      <c r="J26" s="19" t="s">
        <v>6</v>
      </c>
      <c r="K26" s="19" t="s">
        <v>4</v>
      </c>
      <c r="L26" s="23">
        <v>1.38E-2</v>
      </c>
      <c r="M26" s="28">
        <v>1.38E-2</v>
      </c>
      <c r="N26" s="23">
        <f t="shared" si="5"/>
        <v>1.38E-2</v>
      </c>
      <c r="O26" s="28">
        <f t="shared" si="5"/>
        <v>1.38E-2</v>
      </c>
    </row>
    <row r="27" spans="2:15">
      <c r="B27" s="18">
        <v>7</v>
      </c>
      <c r="C27" s="20" t="s">
        <v>6</v>
      </c>
      <c r="D27" s="20" t="s">
        <v>5</v>
      </c>
      <c r="E27" s="26">
        <v>0</v>
      </c>
      <c r="F27" s="34">
        <f t="shared" si="4"/>
        <v>1.6799999999999999E-2</v>
      </c>
      <c r="I27" s="18">
        <v>7</v>
      </c>
      <c r="J27" s="20" t="s">
        <v>6</v>
      </c>
      <c r="K27" s="20" t="s">
        <v>5</v>
      </c>
      <c r="L27" s="26">
        <v>0</v>
      </c>
      <c r="M27" s="29">
        <v>0</v>
      </c>
      <c r="N27" s="26">
        <f t="shared" si="5"/>
        <v>1.38E-2</v>
      </c>
      <c r="O27" s="29">
        <f t="shared" si="5"/>
        <v>1.38E-2</v>
      </c>
    </row>
    <row r="28" spans="2:15">
      <c r="B28" s="18">
        <v>8</v>
      </c>
      <c r="C28" s="4" t="s">
        <v>6</v>
      </c>
      <c r="D28" s="4" t="s">
        <v>3</v>
      </c>
      <c r="E28" s="22">
        <v>5.2900000000000003E-2</v>
      </c>
      <c r="F28" s="32">
        <f t="shared" ref="F28" si="22">E28</f>
        <v>5.2900000000000003E-2</v>
      </c>
      <c r="I28" s="18">
        <v>8</v>
      </c>
      <c r="J28" s="4" t="s">
        <v>6</v>
      </c>
      <c r="K28" s="4" t="s">
        <v>3</v>
      </c>
      <c r="L28" s="22">
        <v>2.2100000000000002E-2</v>
      </c>
      <c r="M28" s="27">
        <v>2.2100000000000002E-2</v>
      </c>
      <c r="N28" s="22">
        <f t="shared" ref="N28:O28" si="23">L28</f>
        <v>2.2100000000000002E-2</v>
      </c>
      <c r="O28" s="27">
        <f t="shared" si="23"/>
        <v>2.2100000000000002E-2</v>
      </c>
    </row>
    <row r="29" spans="2:15">
      <c r="B29" s="18">
        <v>8</v>
      </c>
      <c r="C29" s="19" t="s">
        <v>6</v>
      </c>
      <c r="D29" s="19" t="s">
        <v>26</v>
      </c>
      <c r="E29" s="23">
        <v>0.47689999999999999</v>
      </c>
      <c r="F29" s="33">
        <f t="shared" ref="F29" si="24">E29+F28</f>
        <v>0.52980000000000005</v>
      </c>
      <c r="I29" s="18">
        <v>8</v>
      </c>
      <c r="J29" s="19" t="s">
        <v>6</v>
      </c>
      <c r="K29" s="19" t="s">
        <v>26</v>
      </c>
      <c r="L29" s="23">
        <v>0.2009</v>
      </c>
      <c r="M29" s="28">
        <v>0.2009</v>
      </c>
      <c r="N29" s="23">
        <f t="shared" ref="N29:O29" si="25">N28+L29</f>
        <v>0.223</v>
      </c>
      <c r="O29" s="28">
        <f t="shared" si="25"/>
        <v>0.223</v>
      </c>
    </row>
    <row r="30" spans="2:15">
      <c r="B30" s="18">
        <v>8</v>
      </c>
      <c r="C30" s="19" t="s">
        <v>6</v>
      </c>
      <c r="D30" s="19" t="s">
        <v>4</v>
      </c>
      <c r="E30" s="23">
        <v>0</v>
      </c>
      <c r="F30" s="33">
        <f t="shared" si="4"/>
        <v>0.52980000000000005</v>
      </c>
      <c r="I30" s="18">
        <v>8</v>
      </c>
      <c r="J30" s="19" t="s">
        <v>6</v>
      </c>
      <c r="K30" s="19" t="s">
        <v>4</v>
      </c>
      <c r="L30" s="23">
        <v>0</v>
      </c>
      <c r="M30" s="28">
        <v>0</v>
      </c>
      <c r="N30" s="23">
        <f t="shared" si="5"/>
        <v>0.223</v>
      </c>
      <c r="O30" s="28">
        <f t="shared" si="5"/>
        <v>0.223</v>
      </c>
    </row>
    <row r="31" spans="2:15">
      <c r="B31" s="18">
        <v>8</v>
      </c>
      <c r="C31" s="20" t="s">
        <v>6</v>
      </c>
      <c r="D31" s="20" t="s">
        <v>5</v>
      </c>
      <c r="E31" s="26">
        <v>0</v>
      </c>
      <c r="F31" s="34">
        <f t="shared" si="4"/>
        <v>0.52980000000000005</v>
      </c>
      <c r="I31" s="18">
        <v>8</v>
      </c>
      <c r="J31" s="20" t="s">
        <v>6</v>
      </c>
      <c r="K31" s="20" t="s">
        <v>5</v>
      </c>
      <c r="L31" s="26">
        <v>0</v>
      </c>
      <c r="M31" s="29">
        <v>0</v>
      </c>
      <c r="N31" s="26">
        <f t="shared" si="5"/>
        <v>0.223</v>
      </c>
      <c r="O31" s="29">
        <f t="shared" si="5"/>
        <v>0.223</v>
      </c>
    </row>
    <row r="32" spans="2:15">
      <c r="B32" s="18">
        <v>9</v>
      </c>
      <c r="C32" s="4" t="s">
        <v>6</v>
      </c>
      <c r="D32" s="4" t="s">
        <v>3</v>
      </c>
      <c r="E32" s="22">
        <v>4.1999999999999997E-3</v>
      </c>
      <c r="F32" s="32">
        <f t="shared" ref="F32" si="26">E32</f>
        <v>4.1999999999999997E-3</v>
      </c>
      <c r="I32" s="18">
        <v>9</v>
      </c>
      <c r="J32" s="4" t="s">
        <v>6</v>
      </c>
      <c r="K32" s="4" t="s">
        <v>3</v>
      </c>
      <c r="L32" s="22">
        <v>2.0999999999999999E-3</v>
      </c>
      <c r="M32" s="27">
        <v>2.0999999999999999E-3</v>
      </c>
      <c r="N32" s="22">
        <f t="shared" ref="N32:O32" si="27">L32</f>
        <v>2.0999999999999999E-3</v>
      </c>
      <c r="O32" s="27">
        <f t="shared" si="27"/>
        <v>2.0999999999999999E-3</v>
      </c>
    </row>
    <row r="33" spans="2:15">
      <c r="B33" s="18">
        <v>9</v>
      </c>
      <c r="C33" s="19" t="s">
        <v>6</v>
      </c>
      <c r="D33" s="19" t="s">
        <v>26</v>
      </c>
      <c r="E33" s="23">
        <v>1.2200000000000001E-2</v>
      </c>
      <c r="F33" s="33">
        <f t="shared" ref="F33" si="28">E33+F32</f>
        <v>1.6400000000000001E-2</v>
      </c>
      <c r="I33" s="18">
        <v>9</v>
      </c>
      <c r="J33" s="19" t="s">
        <v>6</v>
      </c>
      <c r="K33" s="19" t="s">
        <v>26</v>
      </c>
      <c r="L33" s="23">
        <v>6.0000000000000001E-3</v>
      </c>
      <c r="M33" s="28">
        <v>6.0000000000000001E-3</v>
      </c>
      <c r="N33" s="23">
        <f t="shared" ref="N33:O33" si="29">N32+L33</f>
        <v>8.0999999999999996E-3</v>
      </c>
      <c r="O33" s="28">
        <f t="shared" si="29"/>
        <v>8.0999999999999996E-3</v>
      </c>
    </row>
    <row r="34" spans="2:15">
      <c r="B34" s="18">
        <v>9</v>
      </c>
      <c r="C34" s="19" t="s">
        <v>6</v>
      </c>
      <c r="D34" s="19" t="s">
        <v>4</v>
      </c>
      <c r="E34" s="23">
        <v>0</v>
      </c>
      <c r="F34" s="33">
        <f t="shared" si="4"/>
        <v>1.6400000000000001E-2</v>
      </c>
      <c r="I34" s="18">
        <v>9</v>
      </c>
      <c r="J34" s="19" t="s">
        <v>6</v>
      </c>
      <c r="K34" s="19" t="s">
        <v>4</v>
      </c>
      <c r="L34" s="23">
        <v>0</v>
      </c>
      <c r="M34" s="28">
        <v>0</v>
      </c>
      <c r="N34" s="23">
        <f t="shared" si="5"/>
        <v>8.0999999999999996E-3</v>
      </c>
      <c r="O34" s="28">
        <f t="shared" si="5"/>
        <v>8.0999999999999996E-3</v>
      </c>
    </row>
    <row r="35" spans="2:15">
      <c r="B35" s="18">
        <v>9</v>
      </c>
      <c r="C35" s="20" t="s">
        <v>6</v>
      </c>
      <c r="D35" s="20" t="s">
        <v>5</v>
      </c>
      <c r="E35" s="26">
        <v>0</v>
      </c>
      <c r="F35" s="34">
        <f t="shared" si="4"/>
        <v>1.6400000000000001E-2</v>
      </c>
      <c r="I35" s="18">
        <v>9</v>
      </c>
      <c r="J35" s="20" t="s">
        <v>6</v>
      </c>
      <c r="K35" s="20" t="s">
        <v>5</v>
      </c>
      <c r="L35" s="26">
        <v>0</v>
      </c>
      <c r="M35" s="29">
        <v>0</v>
      </c>
      <c r="N35" s="26">
        <f t="shared" si="5"/>
        <v>8.0999999999999996E-3</v>
      </c>
      <c r="O35" s="29">
        <f t="shared" si="5"/>
        <v>8.0999999999999996E-3</v>
      </c>
    </row>
    <row r="36" spans="2:15">
      <c r="B36" s="18">
        <v>10</v>
      </c>
      <c r="C36" s="4" t="s">
        <v>6</v>
      </c>
      <c r="D36" s="4" t="s">
        <v>3</v>
      </c>
      <c r="E36" s="22">
        <v>1.8499999999999999E-2</v>
      </c>
      <c r="F36" s="32">
        <f t="shared" ref="F36" si="30">E36</f>
        <v>1.8499999999999999E-2</v>
      </c>
      <c r="I36" s="18">
        <v>10</v>
      </c>
      <c r="J36" s="4" t="s">
        <v>6</v>
      </c>
      <c r="K36" s="4" t="s">
        <v>3</v>
      </c>
      <c r="L36" s="22">
        <v>1.83E-2</v>
      </c>
      <c r="M36" s="27">
        <v>1.83E-2</v>
      </c>
      <c r="N36" s="22">
        <f t="shared" ref="N36:O36" si="31">L36</f>
        <v>1.83E-2</v>
      </c>
      <c r="O36" s="27">
        <f t="shared" si="31"/>
        <v>1.83E-2</v>
      </c>
    </row>
    <row r="37" spans="2:15">
      <c r="B37" s="18">
        <v>10</v>
      </c>
      <c r="C37" s="19" t="s">
        <v>6</v>
      </c>
      <c r="D37" s="19" t="s">
        <v>26</v>
      </c>
      <c r="E37" s="23">
        <v>0.2064</v>
      </c>
      <c r="F37" s="33">
        <f t="shared" ref="F37" si="32">E37+F36</f>
        <v>0.22489999999999999</v>
      </c>
      <c r="I37" s="18">
        <v>10</v>
      </c>
      <c r="J37" s="19" t="s">
        <v>6</v>
      </c>
      <c r="K37" s="19" t="s">
        <v>26</v>
      </c>
      <c r="L37" s="23">
        <v>3.1E-2</v>
      </c>
      <c r="M37" s="28">
        <v>3.1E-2</v>
      </c>
      <c r="N37" s="23">
        <f t="shared" ref="N37:O37" si="33">N36+L37</f>
        <v>4.9299999999999997E-2</v>
      </c>
      <c r="O37" s="28">
        <f t="shared" si="33"/>
        <v>4.9299999999999997E-2</v>
      </c>
    </row>
    <row r="38" spans="2:15">
      <c r="B38" s="18">
        <v>10</v>
      </c>
      <c r="C38" s="19" t="s">
        <v>6</v>
      </c>
      <c r="D38" s="19" t="s">
        <v>4</v>
      </c>
      <c r="E38" s="23">
        <v>2.0999999999999999E-3</v>
      </c>
      <c r="F38" s="33">
        <f t="shared" si="4"/>
        <v>0.22699999999999998</v>
      </c>
      <c r="I38" s="18">
        <v>10</v>
      </c>
      <c r="J38" s="19" t="s">
        <v>6</v>
      </c>
      <c r="K38" s="19" t="s">
        <v>4</v>
      </c>
      <c r="L38" s="23">
        <v>2.0999999999999999E-3</v>
      </c>
      <c r="M38" s="28">
        <v>2.0999999999999999E-3</v>
      </c>
      <c r="N38" s="23">
        <f t="shared" si="5"/>
        <v>5.1399999999999994E-2</v>
      </c>
      <c r="O38" s="28">
        <f t="shared" si="5"/>
        <v>5.1399999999999994E-2</v>
      </c>
    </row>
    <row r="39" spans="2:15">
      <c r="B39" s="18">
        <v>10</v>
      </c>
      <c r="C39" s="20" t="s">
        <v>6</v>
      </c>
      <c r="D39" s="20" t="s">
        <v>5</v>
      </c>
      <c r="E39" s="26">
        <v>3.44E-2</v>
      </c>
      <c r="F39" s="34">
        <f t="shared" si="4"/>
        <v>0.26139999999999997</v>
      </c>
      <c r="I39" s="18">
        <v>10</v>
      </c>
      <c r="J39" s="20" t="s">
        <v>6</v>
      </c>
      <c r="K39" s="20" t="s">
        <v>5</v>
      </c>
      <c r="L39" s="26">
        <v>3.4099999999999998E-2</v>
      </c>
      <c r="M39" s="29">
        <v>3.4099999999999998E-2</v>
      </c>
      <c r="N39" s="26">
        <f t="shared" si="5"/>
        <v>8.5499999999999993E-2</v>
      </c>
      <c r="O39" s="29">
        <f t="shared" si="5"/>
        <v>8.5499999999999993E-2</v>
      </c>
    </row>
    <row r="40" spans="2:15">
      <c r="B40" s="18">
        <v>11</v>
      </c>
      <c r="C40" s="4" t="s">
        <v>6</v>
      </c>
      <c r="D40" s="4" t="s">
        <v>3</v>
      </c>
      <c r="E40" s="22">
        <v>0.11840000000000001</v>
      </c>
      <c r="F40" s="32">
        <f t="shared" ref="F40" si="34">E40</f>
        <v>0.11840000000000001</v>
      </c>
      <c r="I40" s="18">
        <v>11</v>
      </c>
      <c r="J40" s="4" t="s">
        <v>6</v>
      </c>
      <c r="K40" s="4" t="s">
        <v>3</v>
      </c>
      <c r="L40" s="22">
        <v>9.1999999999999998E-3</v>
      </c>
      <c r="M40" s="27">
        <v>9.1999999999999998E-3</v>
      </c>
      <c r="N40" s="22">
        <f t="shared" ref="N40:O40" si="35">L40</f>
        <v>9.1999999999999998E-3</v>
      </c>
      <c r="O40" s="27">
        <f t="shared" si="35"/>
        <v>9.1999999999999998E-3</v>
      </c>
    </row>
    <row r="41" spans="2:15">
      <c r="B41" s="18">
        <v>11</v>
      </c>
      <c r="C41" s="19" t="s">
        <v>6</v>
      </c>
      <c r="D41" s="19" t="s">
        <v>26</v>
      </c>
      <c r="E41" s="23">
        <v>0.41299999999999998</v>
      </c>
      <c r="F41" s="33">
        <f t="shared" ref="F41" si="36">E41+F40</f>
        <v>0.53139999999999998</v>
      </c>
      <c r="I41" s="18">
        <v>11</v>
      </c>
      <c r="J41" s="19" t="s">
        <v>6</v>
      </c>
      <c r="K41" s="19" t="s">
        <v>26</v>
      </c>
      <c r="L41" s="23">
        <v>0.20830000000000001</v>
      </c>
      <c r="M41" s="28">
        <v>0.20830000000000001</v>
      </c>
      <c r="N41" s="23">
        <f t="shared" ref="N41:O41" si="37">N40+L41</f>
        <v>0.21750000000000003</v>
      </c>
      <c r="O41" s="28">
        <f t="shared" si="37"/>
        <v>0.21750000000000003</v>
      </c>
    </row>
    <row r="42" spans="2:15">
      <c r="B42" s="18">
        <v>11</v>
      </c>
      <c r="C42" s="19" t="s">
        <v>6</v>
      </c>
      <c r="D42" s="19" t="s">
        <v>4</v>
      </c>
      <c r="E42" s="23">
        <v>2.8999999999999998E-3</v>
      </c>
      <c r="F42" s="33">
        <f t="shared" si="4"/>
        <v>0.5343</v>
      </c>
      <c r="I42" s="18">
        <v>11</v>
      </c>
      <c r="J42" s="19" t="s">
        <v>6</v>
      </c>
      <c r="K42" s="19" t="s">
        <v>4</v>
      </c>
      <c r="L42" s="23">
        <v>7.9000000000000008E-3</v>
      </c>
      <c r="M42" s="28">
        <v>7.9000000000000008E-3</v>
      </c>
      <c r="N42" s="23">
        <f t="shared" si="5"/>
        <v>0.22540000000000002</v>
      </c>
      <c r="O42" s="28">
        <f t="shared" si="5"/>
        <v>0.22540000000000002</v>
      </c>
    </row>
    <row r="43" spans="2:15">
      <c r="B43" s="18">
        <v>11</v>
      </c>
      <c r="C43" s="20" t="s">
        <v>6</v>
      </c>
      <c r="D43" s="20" t="s">
        <v>5</v>
      </c>
      <c r="E43" s="26">
        <v>0.35060000000000002</v>
      </c>
      <c r="F43" s="34">
        <f t="shared" si="4"/>
        <v>0.88490000000000002</v>
      </c>
      <c r="I43" s="18">
        <v>11</v>
      </c>
      <c r="J43" s="20" t="s">
        <v>6</v>
      </c>
      <c r="K43" s="20" t="s">
        <v>5</v>
      </c>
      <c r="L43" s="26">
        <v>0.1439</v>
      </c>
      <c r="M43" s="29">
        <v>0.1439</v>
      </c>
      <c r="N43" s="26">
        <f t="shared" si="5"/>
        <v>0.36930000000000002</v>
      </c>
      <c r="O43" s="29">
        <f t="shared" si="5"/>
        <v>0.36930000000000002</v>
      </c>
    </row>
    <row r="44" spans="2:15">
      <c r="B44" s="18">
        <v>15</v>
      </c>
      <c r="C44" s="4" t="s">
        <v>6</v>
      </c>
      <c r="D44" s="4" t="s">
        <v>3</v>
      </c>
      <c r="E44" s="22">
        <v>5.9700000000000003E-2</v>
      </c>
      <c r="F44" s="32">
        <f t="shared" ref="F44" si="38">E44</f>
        <v>5.9700000000000003E-2</v>
      </c>
      <c r="I44" s="18">
        <v>15</v>
      </c>
      <c r="J44" s="4" t="s">
        <v>6</v>
      </c>
      <c r="K44" s="4" t="s">
        <v>3</v>
      </c>
      <c r="L44" s="22">
        <v>2.1700000000000001E-2</v>
      </c>
      <c r="M44" s="27">
        <v>2.1700000000000001E-2</v>
      </c>
      <c r="N44" s="22">
        <f t="shared" ref="N44:O44" si="39">L44</f>
        <v>2.1700000000000001E-2</v>
      </c>
      <c r="O44" s="27">
        <f t="shared" si="39"/>
        <v>2.1700000000000001E-2</v>
      </c>
    </row>
    <row r="45" spans="2:15">
      <c r="B45" s="18">
        <v>15</v>
      </c>
      <c r="C45" s="19" t="s">
        <v>6</v>
      </c>
      <c r="D45" s="19" t="s">
        <v>26</v>
      </c>
      <c r="E45" s="23">
        <v>0</v>
      </c>
      <c r="F45" s="33">
        <f t="shared" ref="F45" si="40">E45+F44</f>
        <v>5.9700000000000003E-2</v>
      </c>
      <c r="I45" s="18">
        <v>15</v>
      </c>
      <c r="J45" s="19" t="s">
        <v>6</v>
      </c>
      <c r="K45" s="19" t="s">
        <v>26</v>
      </c>
      <c r="L45" s="23">
        <v>0</v>
      </c>
      <c r="M45" s="28">
        <v>0</v>
      </c>
      <c r="N45" s="23">
        <f t="shared" ref="N45:O45" si="41">N44+L45</f>
        <v>2.1700000000000001E-2</v>
      </c>
      <c r="O45" s="28">
        <f t="shared" si="41"/>
        <v>2.1700000000000001E-2</v>
      </c>
    </row>
    <row r="46" spans="2:15">
      <c r="B46" s="18">
        <v>15</v>
      </c>
      <c r="C46" s="19" t="s">
        <v>6</v>
      </c>
      <c r="D46" s="19" t="s">
        <v>4</v>
      </c>
      <c r="E46" s="23">
        <v>0</v>
      </c>
      <c r="F46" s="33">
        <f t="shared" si="4"/>
        <v>5.9700000000000003E-2</v>
      </c>
      <c r="I46" s="18">
        <v>15</v>
      </c>
      <c r="J46" s="19" t="s">
        <v>6</v>
      </c>
      <c r="K46" s="19" t="s">
        <v>4</v>
      </c>
      <c r="L46" s="23">
        <v>0</v>
      </c>
      <c r="M46" s="28">
        <v>0</v>
      </c>
      <c r="N46" s="23">
        <f t="shared" si="5"/>
        <v>2.1700000000000001E-2</v>
      </c>
      <c r="O46" s="28">
        <f t="shared" si="5"/>
        <v>2.1700000000000001E-2</v>
      </c>
    </row>
    <row r="47" spans="2:15">
      <c r="B47" s="18">
        <v>15</v>
      </c>
      <c r="C47" s="20" t="s">
        <v>6</v>
      </c>
      <c r="D47" s="20" t="s">
        <v>5</v>
      </c>
      <c r="E47" s="26">
        <v>0</v>
      </c>
      <c r="F47" s="34">
        <f t="shared" si="4"/>
        <v>5.9700000000000003E-2</v>
      </c>
      <c r="I47" s="18">
        <v>15</v>
      </c>
      <c r="J47" s="20" t="s">
        <v>6</v>
      </c>
      <c r="K47" s="20" t="s">
        <v>5</v>
      </c>
      <c r="L47" s="26">
        <v>0</v>
      </c>
      <c r="M47" s="29">
        <v>0</v>
      </c>
      <c r="N47" s="26">
        <f t="shared" si="5"/>
        <v>2.1700000000000001E-2</v>
      </c>
      <c r="O47" s="29">
        <f t="shared" si="5"/>
        <v>2.1700000000000001E-2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zoomScale="78" zoomScaleNormal="78" workbookViewId="0">
      <selection activeCell="J14" sqref="J14"/>
    </sheetView>
  </sheetViews>
  <sheetFormatPr baseColWidth="10" defaultRowHeight="15"/>
  <cols>
    <col min="2" max="2" width="12.85546875" bestFit="1" customWidth="1"/>
    <col min="4" max="4" width="15.5703125" customWidth="1"/>
    <col min="5" max="8" width="14.85546875" customWidth="1"/>
  </cols>
  <sheetData>
    <row r="1" spans="1:8" ht="30">
      <c r="A1" s="25" t="s">
        <v>11</v>
      </c>
      <c r="B1" s="25" t="s">
        <v>7</v>
      </c>
      <c r="C1" s="25" t="s">
        <v>8</v>
      </c>
      <c r="D1" s="21" t="s">
        <v>12</v>
      </c>
      <c r="E1" s="21" t="s">
        <v>13</v>
      </c>
      <c r="F1" s="21" t="s">
        <v>14</v>
      </c>
      <c r="G1" s="21" t="s">
        <v>15</v>
      </c>
      <c r="H1" s="21" t="s">
        <v>16</v>
      </c>
    </row>
    <row r="2" spans="1:8">
      <c r="A2" s="18">
        <v>1</v>
      </c>
      <c r="B2" s="4" t="s">
        <v>6</v>
      </c>
      <c r="C2" s="4" t="s">
        <v>3</v>
      </c>
      <c r="D2" s="22">
        <f>SUMIFS(Peaje_NT!F:F,Peaje_NT!B:B,Peaje_Acumulado!A2,Peaje_NT!C:C,Peaje_Acumulado!B2,Peaje_NT!D:D,Peaje_Acumulado!C2)</f>
        <v>3.5900000000000001E-2</v>
      </c>
      <c r="E2" s="22">
        <f>SUMIFS(Peaje_NT!N:N,Peaje_NT!I:I,Peaje_Acumulado!A2,Peaje_NT!J:J,Peaje_Acumulado!B2,Peaje_NT!K:K,Peaje_Acumulado!C2)</f>
        <v>3.4000000000000002E-2</v>
      </c>
      <c r="F2" s="27">
        <f>SUMIFS(Peaje_NT!O:O,Peaje_NT!I:I,Peaje_Acumulado!A2,Peaje_NT!J:J,Peaje_Acumulado!B2,Peaje_NT!K:K,Peaje_Acumulado!C2)</f>
        <v>3.4000000000000002E-2</v>
      </c>
      <c r="G2" s="22">
        <f>D2+E2</f>
        <v>6.9900000000000004E-2</v>
      </c>
      <c r="H2" s="22">
        <f>D2+F2</f>
        <v>6.9900000000000004E-2</v>
      </c>
    </row>
    <row r="3" spans="1:8">
      <c r="A3" s="18">
        <v>1</v>
      </c>
      <c r="B3" s="19" t="s">
        <v>6</v>
      </c>
      <c r="C3" s="19" t="s">
        <v>4</v>
      </c>
      <c r="D3" s="23">
        <f>SUMIFS(Peaje_NT!F:F,Peaje_NT!B:B,Peaje_Acumulado!A3,Peaje_NT!C:C,Peaje_Acumulado!B3,Peaje_NT!D:D,Peaje_Acumulado!C3)</f>
        <v>0.24759999999999999</v>
      </c>
      <c r="E3" s="23">
        <f>SUMIFS(Peaje_NT!N:N,Peaje_NT!I:I,Peaje_Acumulado!A3,Peaje_NT!J:J,Peaje_Acumulado!B3,Peaje_NT!K:K,Peaje_Acumulado!C3)</f>
        <v>7.8800000000000009E-2</v>
      </c>
      <c r="F3" s="28">
        <f>SUMIFS(Peaje_NT!O:O,Peaje_NT!I:I,Peaje_Acumulado!A3,Peaje_NT!J:J,Peaje_Acumulado!B3,Peaje_NT!K:K,Peaje_Acumulado!C3)</f>
        <v>7.8800000000000009E-2</v>
      </c>
      <c r="G3" s="23">
        <f t="shared" ref="G3:G34" si="0">D3+E3</f>
        <v>0.32640000000000002</v>
      </c>
      <c r="H3" s="23">
        <f t="shared" ref="H3:H34" si="1">D3+F3</f>
        <v>0.32640000000000002</v>
      </c>
    </row>
    <row r="4" spans="1:8">
      <c r="A4" s="18">
        <v>1</v>
      </c>
      <c r="B4" s="20" t="s">
        <v>6</v>
      </c>
      <c r="C4" s="20" t="s">
        <v>5</v>
      </c>
      <c r="D4" s="26">
        <f>SUMIFS(Peaje_NT!F:F,Peaje_NT!B:B,Peaje_Acumulado!A4,Peaje_NT!C:C,Peaje_Acumulado!B4,Peaje_NT!D:D,Peaje_Acumulado!C4)</f>
        <v>0.24759999999999999</v>
      </c>
      <c r="E4" s="26">
        <f>SUMIFS(Peaje_NT!N:N,Peaje_NT!I:I,Peaje_Acumulado!A4,Peaje_NT!J:J,Peaje_Acumulado!B4,Peaje_NT!K:K,Peaje_Acumulado!C4)</f>
        <v>7.8800000000000009E-2</v>
      </c>
      <c r="F4" s="29">
        <f>SUMIFS(Peaje_NT!O:O,Peaje_NT!I:I,Peaje_Acumulado!A4,Peaje_NT!J:J,Peaje_Acumulado!B4,Peaje_NT!K:K,Peaje_Acumulado!C4)</f>
        <v>7.8800000000000009E-2</v>
      </c>
      <c r="G4" s="26">
        <f t="shared" si="0"/>
        <v>0.32640000000000002</v>
      </c>
      <c r="H4" s="26">
        <f t="shared" si="1"/>
        <v>0.32640000000000002</v>
      </c>
    </row>
    <row r="5" spans="1:8">
      <c r="A5" s="18">
        <v>2</v>
      </c>
      <c r="B5" s="4" t="s">
        <v>6</v>
      </c>
      <c r="C5" s="4" t="s">
        <v>3</v>
      </c>
      <c r="D5" s="22">
        <f>SUMIFS(Peaje_NT!F:F,Peaje_NT!B:B,Peaje_Acumulado!A5,Peaje_NT!C:C,Peaje_Acumulado!B5,Peaje_NT!D:D,Peaje_Acumulado!C5)</f>
        <v>0</v>
      </c>
      <c r="E5" s="22">
        <f>SUMIFS(Peaje_NT!N:N,Peaje_NT!I:I,Peaje_Acumulado!A5,Peaje_NT!J:J,Peaje_Acumulado!B5,Peaje_NT!K:K,Peaje_Acumulado!C5)</f>
        <v>0</v>
      </c>
      <c r="F5" s="27">
        <f>SUMIFS(Peaje_NT!O:O,Peaje_NT!I:I,Peaje_Acumulado!A5,Peaje_NT!J:J,Peaje_Acumulado!B5,Peaje_NT!K:K,Peaje_Acumulado!C5)</f>
        <v>0</v>
      </c>
      <c r="G5" s="22">
        <f t="shared" si="0"/>
        <v>0</v>
      </c>
      <c r="H5" s="22">
        <f t="shared" si="1"/>
        <v>0</v>
      </c>
    </row>
    <row r="6" spans="1:8">
      <c r="A6" s="18">
        <v>2</v>
      </c>
      <c r="B6" s="19" t="s">
        <v>6</v>
      </c>
      <c r="C6" s="19" t="s">
        <v>4</v>
      </c>
      <c r="D6" s="23">
        <f>SUMIFS(Peaje_NT!F:F,Peaje_NT!B:B,Peaje_Acumulado!A6,Peaje_NT!C:C,Peaje_Acumulado!B6,Peaje_NT!D:D,Peaje_Acumulado!C6)</f>
        <v>0.19130000000000003</v>
      </c>
      <c r="E6" s="23">
        <f>SUMIFS(Peaje_NT!N:N,Peaje_NT!I:I,Peaje_Acumulado!A6,Peaje_NT!J:J,Peaje_Acumulado!B6,Peaje_NT!K:K,Peaje_Acumulado!C6)</f>
        <v>0.12520000000000001</v>
      </c>
      <c r="F6" s="28">
        <f>SUMIFS(Peaje_NT!O:O,Peaje_NT!I:I,Peaje_Acumulado!A6,Peaje_NT!J:J,Peaje_Acumulado!B6,Peaje_NT!K:K,Peaje_Acumulado!C6)</f>
        <v>0.12520000000000001</v>
      </c>
      <c r="G6" s="23">
        <f t="shared" si="0"/>
        <v>0.3165</v>
      </c>
      <c r="H6" s="23">
        <f t="shared" si="1"/>
        <v>0.3165</v>
      </c>
    </row>
    <row r="7" spans="1:8">
      <c r="A7" s="18">
        <v>2</v>
      </c>
      <c r="B7" s="20" t="s">
        <v>6</v>
      </c>
      <c r="C7" s="20" t="s">
        <v>5</v>
      </c>
      <c r="D7" s="26">
        <f>SUMIFS(Peaje_NT!F:F,Peaje_NT!B:B,Peaje_Acumulado!A7,Peaje_NT!C:C,Peaje_Acumulado!B7,Peaje_NT!D:D,Peaje_Acumulado!C7)</f>
        <v>0.19130000000000003</v>
      </c>
      <c r="E7" s="26">
        <f>SUMIFS(Peaje_NT!N:N,Peaje_NT!I:I,Peaje_Acumulado!A7,Peaje_NT!J:J,Peaje_Acumulado!B7,Peaje_NT!K:K,Peaje_Acumulado!C7)</f>
        <v>0.12520000000000001</v>
      </c>
      <c r="F7" s="29">
        <f>SUMIFS(Peaje_NT!O:O,Peaje_NT!I:I,Peaje_Acumulado!A7,Peaje_NT!J:J,Peaje_Acumulado!B7,Peaje_NT!K:K,Peaje_Acumulado!C7)</f>
        <v>0.12520000000000001</v>
      </c>
      <c r="G7" s="26">
        <f t="shared" si="0"/>
        <v>0.3165</v>
      </c>
      <c r="H7" s="26">
        <f t="shared" si="1"/>
        <v>0.3165</v>
      </c>
    </row>
    <row r="8" spans="1:8">
      <c r="A8" s="18">
        <v>3</v>
      </c>
      <c r="B8" s="4" t="s">
        <v>6</v>
      </c>
      <c r="C8" s="4" t="s">
        <v>3</v>
      </c>
      <c r="D8" s="22">
        <f>SUMIFS(Peaje_NT!F:F,Peaje_NT!B:B,Peaje_Acumulado!A8,Peaje_NT!C:C,Peaje_Acumulado!B8,Peaje_NT!D:D,Peaje_Acumulado!C8)</f>
        <v>3.0000000000000001E-3</v>
      </c>
      <c r="E8" s="22">
        <f>SUMIFS(Peaje_NT!N:N,Peaje_NT!I:I,Peaje_Acumulado!A8,Peaje_NT!J:J,Peaje_Acumulado!B8,Peaje_NT!K:K,Peaje_Acumulado!C8)</f>
        <v>1.12E-2</v>
      </c>
      <c r="F8" s="27">
        <f>SUMIFS(Peaje_NT!O:O,Peaje_NT!I:I,Peaje_Acumulado!A8,Peaje_NT!J:J,Peaje_Acumulado!B8,Peaje_NT!K:K,Peaje_Acumulado!C8)</f>
        <v>1.12E-2</v>
      </c>
      <c r="G8" s="22">
        <f t="shared" si="0"/>
        <v>1.4200000000000001E-2</v>
      </c>
      <c r="H8" s="22">
        <f t="shared" si="1"/>
        <v>1.4200000000000001E-2</v>
      </c>
    </row>
    <row r="9" spans="1:8">
      <c r="A9" s="18">
        <v>3</v>
      </c>
      <c r="B9" s="19" t="s">
        <v>6</v>
      </c>
      <c r="C9" s="19" t="s">
        <v>4</v>
      </c>
      <c r="D9" s="23">
        <f>SUMIFS(Peaje_NT!F:F,Peaje_NT!B:B,Peaje_Acumulado!A9,Peaje_NT!C:C,Peaje_Acumulado!B9,Peaje_NT!D:D,Peaje_Acumulado!C9)</f>
        <v>0.15970000000000001</v>
      </c>
      <c r="E9" s="23">
        <f>SUMIFS(Peaje_NT!N:N,Peaje_NT!I:I,Peaje_Acumulado!A9,Peaje_NT!J:J,Peaje_Acumulado!B9,Peaje_NT!K:K,Peaje_Acumulado!C9)</f>
        <v>7.1599999999999997E-2</v>
      </c>
      <c r="F9" s="28">
        <f>SUMIFS(Peaje_NT!O:O,Peaje_NT!I:I,Peaje_Acumulado!A9,Peaje_NT!J:J,Peaje_Acumulado!B9,Peaje_NT!K:K,Peaje_Acumulado!C9)</f>
        <v>7.1599999999999997E-2</v>
      </c>
      <c r="G9" s="23">
        <f t="shared" si="0"/>
        <v>0.23130000000000001</v>
      </c>
      <c r="H9" s="23">
        <f t="shared" si="1"/>
        <v>0.23130000000000001</v>
      </c>
    </row>
    <row r="10" spans="1:8">
      <c r="A10" s="18">
        <v>3</v>
      </c>
      <c r="B10" s="20" t="s">
        <v>6</v>
      </c>
      <c r="C10" s="20" t="s">
        <v>5</v>
      </c>
      <c r="D10" s="26">
        <f>SUMIFS(Peaje_NT!F:F,Peaje_NT!B:B,Peaje_Acumulado!A10,Peaje_NT!C:C,Peaje_Acumulado!B10,Peaje_NT!D:D,Peaje_Acumulado!C10)</f>
        <v>0.1608</v>
      </c>
      <c r="E10" s="26">
        <f>SUMIFS(Peaje_NT!N:N,Peaje_NT!I:I,Peaje_Acumulado!A10,Peaje_NT!J:J,Peaje_Acumulado!B10,Peaje_NT!K:K,Peaje_Acumulado!C10)</f>
        <v>7.5600000000000001E-2</v>
      </c>
      <c r="F10" s="29">
        <f>SUMIFS(Peaje_NT!O:O,Peaje_NT!I:I,Peaje_Acumulado!A10,Peaje_NT!J:J,Peaje_Acumulado!B10,Peaje_NT!K:K,Peaje_Acumulado!C10)</f>
        <v>7.5600000000000001E-2</v>
      </c>
      <c r="G10" s="26">
        <f t="shared" si="0"/>
        <v>0.2364</v>
      </c>
      <c r="H10" s="26">
        <f t="shared" si="1"/>
        <v>0.2364</v>
      </c>
    </row>
    <row r="11" spans="1:8">
      <c r="A11" s="18">
        <v>5</v>
      </c>
      <c r="B11" s="4" t="s">
        <v>6</v>
      </c>
      <c r="C11" s="4" t="s">
        <v>3</v>
      </c>
      <c r="D11" s="22">
        <f>SUMIFS(Peaje_NT!F:F,Peaje_NT!B:B,Peaje_Acumulado!A11,Peaje_NT!C:C,Peaje_Acumulado!B11,Peaje_NT!D:D,Peaje_Acumulado!C11)</f>
        <v>4.7600000000000003E-2</v>
      </c>
      <c r="E11" s="22">
        <f>SUMIFS(Peaje_NT!N:N,Peaje_NT!I:I,Peaje_Acumulado!A11,Peaje_NT!J:J,Peaje_Acumulado!B11,Peaje_NT!K:K,Peaje_Acumulado!C11)</f>
        <v>1.5299999999999999E-2</v>
      </c>
      <c r="F11" s="27">
        <f>SUMIFS(Peaje_NT!O:O,Peaje_NT!I:I,Peaje_Acumulado!A11,Peaje_NT!J:J,Peaje_Acumulado!B11,Peaje_NT!K:K,Peaje_Acumulado!C11)</f>
        <v>1.5299999999999999E-2</v>
      </c>
      <c r="G11" s="22">
        <f t="shared" si="0"/>
        <v>6.2899999999999998E-2</v>
      </c>
      <c r="H11" s="22">
        <f t="shared" si="1"/>
        <v>6.2899999999999998E-2</v>
      </c>
    </row>
    <row r="12" spans="1:8">
      <c r="A12" s="18">
        <v>5</v>
      </c>
      <c r="B12" s="19" t="s">
        <v>6</v>
      </c>
      <c r="C12" s="19" t="s">
        <v>4</v>
      </c>
      <c r="D12" s="23">
        <f>SUMIFS(Peaje_NT!F:F,Peaje_NT!B:B,Peaje_Acumulado!A12,Peaje_NT!C:C,Peaje_Acumulado!B12,Peaje_NT!D:D,Peaje_Acumulado!C12)</f>
        <v>0.1115</v>
      </c>
      <c r="E12" s="23">
        <f>SUMIFS(Peaje_NT!N:N,Peaje_NT!I:I,Peaje_Acumulado!A12,Peaje_NT!J:J,Peaje_Acumulado!B12,Peaje_NT!K:K,Peaje_Acumulado!C12)</f>
        <v>3.1199999999999999E-2</v>
      </c>
      <c r="F12" s="28">
        <f>SUMIFS(Peaje_NT!O:O,Peaje_NT!I:I,Peaje_Acumulado!A12,Peaje_NT!J:J,Peaje_Acumulado!B12,Peaje_NT!K:K,Peaje_Acumulado!C12)</f>
        <v>3.1199999999999999E-2</v>
      </c>
      <c r="G12" s="23">
        <f t="shared" si="0"/>
        <v>0.14269999999999999</v>
      </c>
      <c r="H12" s="23">
        <f t="shared" si="1"/>
        <v>0.14269999999999999</v>
      </c>
    </row>
    <row r="13" spans="1:8">
      <c r="A13" s="18">
        <v>5</v>
      </c>
      <c r="B13" s="20" t="s">
        <v>6</v>
      </c>
      <c r="C13" s="20" t="s">
        <v>5</v>
      </c>
      <c r="D13" s="26">
        <f>SUMIFS(Peaje_NT!F:F,Peaje_NT!B:B,Peaje_Acumulado!A13,Peaje_NT!C:C,Peaje_Acumulado!B13,Peaje_NT!D:D,Peaje_Acumulado!C13)</f>
        <v>0.1174</v>
      </c>
      <c r="E13" s="26">
        <f>SUMIFS(Peaje_NT!N:N,Peaje_NT!I:I,Peaje_Acumulado!A13,Peaje_NT!J:J,Peaje_Acumulado!B13,Peaje_NT!K:K,Peaje_Acumulado!C13)</f>
        <v>4.6100000000000002E-2</v>
      </c>
      <c r="F13" s="29">
        <f>SUMIFS(Peaje_NT!O:O,Peaje_NT!I:I,Peaje_Acumulado!A13,Peaje_NT!J:J,Peaje_Acumulado!B13,Peaje_NT!K:K,Peaje_Acumulado!C13)</f>
        <v>4.6100000000000002E-2</v>
      </c>
      <c r="G13" s="26">
        <f t="shared" si="0"/>
        <v>0.16350000000000001</v>
      </c>
      <c r="H13" s="26">
        <f t="shared" si="1"/>
        <v>0.16350000000000001</v>
      </c>
    </row>
    <row r="14" spans="1:8">
      <c r="A14" s="18">
        <v>6</v>
      </c>
      <c r="B14" s="4" t="s">
        <v>6</v>
      </c>
      <c r="C14" s="4" t="s">
        <v>3</v>
      </c>
      <c r="D14" s="22">
        <f>SUMIFS(Peaje_NT!F:F,Peaje_NT!B:B,Peaje_Acumulado!A14,Peaje_NT!C:C,Peaje_Acumulado!B14,Peaje_NT!D:D,Peaje_Acumulado!C14)</f>
        <v>9.1999999999999998E-3</v>
      </c>
      <c r="E14" s="22">
        <f>SUMIFS(Peaje_NT!N:N,Peaje_NT!I:I,Peaje_Acumulado!A14,Peaje_NT!J:J,Peaje_Acumulado!B14,Peaje_NT!K:K,Peaje_Acumulado!C14)</f>
        <v>2E-3</v>
      </c>
      <c r="F14" s="27">
        <f>SUMIFS(Peaje_NT!O:O,Peaje_NT!I:I,Peaje_Acumulado!A14,Peaje_NT!J:J,Peaje_Acumulado!B14,Peaje_NT!K:K,Peaje_Acumulado!C14)</f>
        <v>2E-3</v>
      </c>
      <c r="G14" s="22">
        <f t="shared" si="0"/>
        <v>1.12E-2</v>
      </c>
      <c r="H14" s="22">
        <f t="shared" si="1"/>
        <v>1.12E-2</v>
      </c>
    </row>
    <row r="15" spans="1:8">
      <c r="A15" s="18">
        <v>6</v>
      </c>
      <c r="B15" s="19" t="s">
        <v>6</v>
      </c>
      <c r="C15" s="19" t="s">
        <v>4</v>
      </c>
      <c r="D15" s="23">
        <f>SUMIFS(Peaje_NT!F:F,Peaje_NT!B:B,Peaje_Acumulado!A15,Peaje_NT!C:C,Peaje_Acumulado!B15,Peaje_NT!D:D,Peaje_Acumulado!C15)</f>
        <v>5.4799999999999995E-2</v>
      </c>
      <c r="E15" s="23">
        <f>SUMIFS(Peaje_NT!N:N,Peaje_NT!I:I,Peaje_Acumulado!A15,Peaje_NT!J:J,Peaje_Acumulado!B15,Peaje_NT!K:K,Peaje_Acumulado!C15)</f>
        <v>4.2099999999999999E-2</v>
      </c>
      <c r="F15" s="28">
        <f>SUMIFS(Peaje_NT!O:O,Peaje_NT!I:I,Peaje_Acumulado!A15,Peaje_NT!J:J,Peaje_Acumulado!B15,Peaje_NT!K:K,Peaje_Acumulado!C15)</f>
        <v>4.2099999999999999E-2</v>
      </c>
      <c r="G15" s="23">
        <f t="shared" si="0"/>
        <v>9.6899999999999986E-2</v>
      </c>
      <c r="H15" s="23">
        <f t="shared" si="1"/>
        <v>9.6899999999999986E-2</v>
      </c>
    </row>
    <row r="16" spans="1:8">
      <c r="A16" s="18">
        <v>6</v>
      </c>
      <c r="B16" s="20" t="s">
        <v>6</v>
      </c>
      <c r="C16" s="20" t="s">
        <v>5</v>
      </c>
      <c r="D16" s="26">
        <f>SUMIFS(Peaje_NT!F:F,Peaje_NT!B:B,Peaje_Acumulado!A16,Peaje_NT!C:C,Peaje_Acumulado!B16,Peaje_NT!D:D,Peaje_Acumulado!C16)</f>
        <v>5.4799999999999995E-2</v>
      </c>
      <c r="E16" s="26">
        <f>SUMIFS(Peaje_NT!N:N,Peaje_NT!I:I,Peaje_Acumulado!A16,Peaje_NT!J:J,Peaje_Acumulado!B16,Peaje_NT!K:K,Peaje_Acumulado!C16)</f>
        <v>4.2200000000000001E-2</v>
      </c>
      <c r="F16" s="29">
        <f>SUMIFS(Peaje_NT!O:O,Peaje_NT!I:I,Peaje_Acumulado!A16,Peaje_NT!J:J,Peaje_Acumulado!B16,Peaje_NT!K:K,Peaje_Acumulado!C16)</f>
        <v>4.2200000000000001E-2</v>
      </c>
      <c r="G16" s="26">
        <f t="shared" si="0"/>
        <v>9.7000000000000003E-2</v>
      </c>
      <c r="H16" s="26">
        <f t="shared" si="1"/>
        <v>9.7000000000000003E-2</v>
      </c>
    </row>
    <row r="17" spans="1:8">
      <c r="A17" s="18">
        <v>7</v>
      </c>
      <c r="B17" s="4" t="s">
        <v>6</v>
      </c>
      <c r="C17" s="4" t="s">
        <v>3</v>
      </c>
      <c r="D17" s="22">
        <f>SUMIFS(Peaje_NT!F:F,Peaje_NT!B:B,Peaje_Acumulado!A17,Peaje_NT!C:C,Peaje_Acumulado!B17,Peaje_NT!D:D,Peaje_Acumulado!C17)</f>
        <v>7.3000000000000001E-3</v>
      </c>
      <c r="E17" s="22">
        <f>SUMIFS(Peaje_NT!N:N,Peaje_NT!I:I,Peaje_Acumulado!A17,Peaje_NT!J:J,Peaje_Acumulado!B17,Peaje_NT!K:K,Peaje_Acumulado!C17)</f>
        <v>0</v>
      </c>
      <c r="F17" s="27">
        <f>SUMIFS(Peaje_NT!O:O,Peaje_NT!I:I,Peaje_Acumulado!A17,Peaje_NT!J:J,Peaje_Acumulado!B17,Peaje_NT!K:K,Peaje_Acumulado!C17)</f>
        <v>0</v>
      </c>
      <c r="G17" s="22">
        <f t="shared" si="0"/>
        <v>7.3000000000000001E-3</v>
      </c>
      <c r="H17" s="22">
        <f t="shared" si="1"/>
        <v>7.3000000000000001E-3</v>
      </c>
    </row>
    <row r="18" spans="1:8">
      <c r="A18" s="18">
        <v>7</v>
      </c>
      <c r="B18" s="19" t="s">
        <v>6</v>
      </c>
      <c r="C18" s="19" t="s">
        <v>4</v>
      </c>
      <c r="D18" s="23">
        <f>SUMIFS(Peaje_NT!F:F,Peaje_NT!B:B,Peaje_Acumulado!A18,Peaje_NT!C:C,Peaje_Acumulado!B18,Peaje_NT!D:D,Peaje_Acumulado!C18)</f>
        <v>1.6799999999999999E-2</v>
      </c>
      <c r="E18" s="23">
        <f>SUMIFS(Peaje_NT!N:N,Peaje_NT!I:I,Peaje_Acumulado!A18,Peaje_NT!J:J,Peaje_Acumulado!B18,Peaje_NT!K:K,Peaje_Acumulado!C18)</f>
        <v>1.38E-2</v>
      </c>
      <c r="F18" s="28">
        <f>SUMIFS(Peaje_NT!O:O,Peaje_NT!I:I,Peaje_Acumulado!A18,Peaje_NT!J:J,Peaje_Acumulado!B18,Peaje_NT!K:K,Peaje_Acumulado!C18)</f>
        <v>1.38E-2</v>
      </c>
      <c r="G18" s="23">
        <f t="shared" si="0"/>
        <v>3.0599999999999999E-2</v>
      </c>
      <c r="H18" s="23">
        <f t="shared" si="1"/>
        <v>3.0599999999999999E-2</v>
      </c>
    </row>
    <row r="19" spans="1:8">
      <c r="A19" s="18">
        <v>7</v>
      </c>
      <c r="B19" s="20" t="s">
        <v>6</v>
      </c>
      <c r="C19" s="20" t="s">
        <v>5</v>
      </c>
      <c r="D19" s="26">
        <f>SUMIFS(Peaje_NT!F:F,Peaje_NT!B:B,Peaje_Acumulado!A19,Peaje_NT!C:C,Peaje_Acumulado!B19,Peaje_NT!D:D,Peaje_Acumulado!C19)</f>
        <v>1.6799999999999999E-2</v>
      </c>
      <c r="E19" s="26">
        <f>SUMIFS(Peaje_NT!N:N,Peaje_NT!I:I,Peaje_Acumulado!A19,Peaje_NT!J:J,Peaje_Acumulado!B19,Peaje_NT!K:K,Peaje_Acumulado!C19)</f>
        <v>1.38E-2</v>
      </c>
      <c r="F19" s="29">
        <f>SUMIFS(Peaje_NT!O:O,Peaje_NT!I:I,Peaje_Acumulado!A19,Peaje_NT!J:J,Peaje_Acumulado!B19,Peaje_NT!K:K,Peaje_Acumulado!C19)</f>
        <v>1.38E-2</v>
      </c>
      <c r="G19" s="26">
        <f t="shared" si="0"/>
        <v>3.0599999999999999E-2</v>
      </c>
      <c r="H19" s="26">
        <f t="shared" si="1"/>
        <v>3.0599999999999999E-2</v>
      </c>
    </row>
    <row r="20" spans="1:8">
      <c r="A20" s="18">
        <v>8</v>
      </c>
      <c r="B20" s="4" t="s">
        <v>6</v>
      </c>
      <c r="C20" s="4" t="s">
        <v>3</v>
      </c>
      <c r="D20" s="22">
        <f>SUMIFS(Peaje_NT!F:F,Peaje_NT!B:B,Peaje_Acumulado!A20,Peaje_NT!C:C,Peaje_Acumulado!B20,Peaje_NT!D:D,Peaje_Acumulado!C20)</f>
        <v>5.2900000000000003E-2</v>
      </c>
      <c r="E20" s="22">
        <f>SUMIFS(Peaje_NT!N:N,Peaje_NT!I:I,Peaje_Acumulado!A20,Peaje_NT!J:J,Peaje_Acumulado!B20,Peaje_NT!K:K,Peaje_Acumulado!C20)</f>
        <v>2.2100000000000002E-2</v>
      </c>
      <c r="F20" s="27">
        <f>SUMIFS(Peaje_NT!O:O,Peaje_NT!I:I,Peaje_Acumulado!A20,Peaje_NT!J:J,Peaje_Acumulado!B20,Peaje_NT!K:K,Peaje_Acumulado!C20)</f>
        <v>2.2100000000000002E-2</v>
      </c>
      <c r="G20" s="22">
        <f t="shared" si="0"/>
        <v>7.5000000000000011E-2</v>
      </c>
      <c r="H20" s="22">
        <f t="shared" si="1"/>
        <v>7.5000000000000011E-2</v>
      </c>
    </row>
    <row r="21" spans="1:8">
      <c r="A21" s="18">
        <v>8</v>
      </c>
      <c r="B21" s="19" t="s">
        <v>6</v>
      </c>
      <c r="C21" s="19" t="s">
        <v>4</v>
      </c>
      <c r="D21" s="23">
        <f>SUMIFS(Peaje_NT!F:F,Peaje_NT!B:B,Peaje_Acumulado!A21,Peaje_NT!C:C,Peaje_Acumulado!B21,Peaje_NT!D:D,Peaje_Acumulado!C21)</f>
        <v>0.52980000000000005</v>
      </c>
      <c r="E21" s="23">
        <f>SUMIFS(Peaje_NT!N:N,Peaje_NT!I:I,Peaje_Acumulado!A21,Peaje_NT!J:J,Peaje_Acumulado!B21,Peaje_NT!K:K,Peaje_Acumulado!C21)</f>
        <v>0.223</v>
      </c>
      <c r="F21" s="28">
        <f>SUMIFS(Peaje_NT!O:O,Peaje_NT!I:I,Peaje_Acumulado!A21,Peaje_NT!J:J,Peaje_Acumulado!B21,Peaje_NT!K:K,Peaje_Acumulado!C21)</f>
        <v>0.223</v>
      </c>
      <c r="G21" s="23">
        <f t="shared" si="0"/>
        <v>0.75280000000000002</v>
      </c>
      <c r="H21" s="23">
        <f t="shared" si="1"/>
        <v>0.75280000000000002</v>
      </c>
    </row>
    <row r="22" spans="1:8">
      <c r="A22" s="18">
        <v>8</v>
      </c>
      <c r="B22" s="20" t="s">
        <v>6</v>
      </c>
      <c r="C22" s="20" t="s">
        <v>5</v>
      </c>
      <c r="D22" s="26">
        <f>SUMIFS(Peaje_NT!F:F,Peaje_NT!B:B,Peaje_Acumulado!A22,Peaje_NT!C:C,Peaje_Acumulado!B22,Peaje_NT!D:D,Peaje_Acumulado!C22)</f>
        <v>0.52980000000000005</v>
      </c>
      <c r="E22" s="26">
        <f>SUMIFS(Peaje_NT!N:N,Peaje_NT!I:I,Peaje_Acumulado!A22,Peaje_NT!J:J,Peaje_Acumulado!B22,Peaje_NT!K:K,Peaje_Acumulado!C22)</f>
        <v>0.223</v>
      </c>
      <c r="F22" s="29">
        <f>SUMIFS(Peaje_NT!O:O,Peaje_NT!I:I,Peaje_Acumulado!A22,Peaje_NT!J:J,Peaje_Acumulado!B22,Peaje_NT!K:K,Peaje_Acumulado!C22)</f>
        <v>0.223</v>
      </c>
      <c r="G22" s="26">
        <f t="shared" si="0"/>
        <v>0.75280000000000002</v>
      </c>
      <c r="H22" s="26">
        <f t="shared" si="1"/>
        <v>0.75280000000000002</v>
      </c>
    </row>
    <row r="23" spans="1:8">
      <c r="A23" s="18">
        <v>9</v>
      </c>
      <c r="B23" s="4" t="s">
        <v>6</v>
      </c>
      <c r="C23" s="4" t="s">
        <v>3</v>
      </c>
      <c r="D23" s="22">
        <f>SUMIFS(Peaje_NT!F:F,Peaje_NT!B:B,Peaje_Acumulado!A23,Peaje_NT!C:C,Peaje_Acumulado!B23,Peaje_NT!D:D,Peaje_Acumulado!C23)</f>
        <v>4.1999999999999997E-3</v>
      </c>
      <c r="E23" s="22">
        <f>SUMIFS(Peaje_NT!N:N,Peaje_NT!I:I,Peaje_Acumulado!A23,Peaje_NT!J:J,Peaje_Acumulado!B23,Peaje_NT!K:K,Peaje_Acumulado!C23)</f>
        <v>2.0999999999999999E-3</v>
      </c>
      <c r="F23" s="27">
        <f>SUMIFS(Peaje_NT!O:O,Peaje_NT!I:I,Peaje_Acumulado!A23,Peaje_NT!J:J,Peaje_Acumulado!B23,Peaje_NT!K:K,Peaje_Acumulado!C23)</f>
        <v>2.0999999999999999E-3</v>
      </c>
      <c r="G23" s="22">
        <f t="shared" si="0"/>
        <v>6.3E-3</v>
      </c>
      <c r="H23" s="22">
        <f t="shared" si="1"/>
        <v>6.3E-3</v>
      </c>
    </row>
    <row r="24" spans="1:8">
      <c r="A24" s="18">
        <v>9</v>
      </c>
      <c r="B24" s="19" t="s">
        <v>6</v>
      </c>
      <c r="C24" s="19" t="s">
        <v>4</v>
      </c>
      <c r="D24" s="23">
        <f>SUMIFS(Peaje_NT!F:F,Peaje_NT!B:B,Peaje_Acumulado!A24,Peaje_NT!C:C,Peaje_Acumulado!B24,Peaje_NT!D:D,Peaje_Acumulado!C24)</f>
        <v>1.6400000000000001E-2</v>
      </c>
      <c r="E24" s="23">
        <f>SUMIFS(Peaje_NT!N:N,Peaje_NT!I:I,Peaje_Acumulado!A24,Peaje_NT!J:J,Peaje_Acumulado!B24,Peaje_NT!K:K,Peaje_Acumulado!C24)</f>
        <v>8.0999999999999996E-3</v>
      </c>
      <c r="F24" s="28">
        <f>SUMIFS(Peaje_NT!O:O,Peaje_NT!I:I,Peaje_Acumulado!A24,Peaje_NT!J:J,Peaje_Acumulado!B24,Peaje_NT!K:K,Peaje_Acumulado!C24)</f>
        <v>8.0999999999999996E-3</v>
      </c>
      <c r="G24" s="23">
        <f t="shared" si="0"/>
        <v>2.4500000000000001E-2</v>
      </c>
      <c r="H24" s="23">
        <f t="shared" si="1"/>
        <v>2.4500000000000001E-2</v>
      </c>
    </row>
    <row r="25" spans="1:8">
      <c r="A25" s="18">
        <v>9</v>
      </c>
      <c r="B25" s="20" t="s">
        <v>6</v>
      </c>
      <c r="C25" s="20" t="s">
        <v>5</v>
      </c>
      <c r="D25" s="26">
        <f>SUMIFS(Peaje_NT!F:F,Peaje_NT!B:B,Peaje_Acumulado!A25,Peaje_NT!C:C,Peaje_Acumulado!B25,Peaje_NT!D:D,Peaje_Acumulado!C25)</f>
        <v>1.6400000000000001E-2</v>
      </c>
      <c r="E25" s="26">
        <f>SUMIFS(Peaje_NT!N:N,Peaje_NT!I:I,Peaje_Acumulado!A25,Peaje_NT!J:J,Peaje_Acumulado!B25,Peaje_NT!K:K,Peaje_Acumulado!C25)</f>
        <v>8.0999999999999996E-3</v>
      </c>
      <c r="F25" s="29">
        <f>SUMIFS(Peaje_NT!O:O,Peaje_NT!I:I,Peaje_Acumulado!A25,Peaje_NT!J:J,Peaje_Acumulado!B25,Peaje_NT!K:K,Peaje_Acumulado!C25)</f>
        <v>8.0999999999999996E-3</v>
      </c>
      <c r="G25" s="26">
        <f t="shared" si="0"/>
        <v>2.4500000000000001E-2</v>
      </c>
      <c r="H25" s="26">
        <f t="shared" si="1"/>
        <v>2.4500000000000001E-2</v>
      </c>
    </row>
    <row r="26" spans="1:8">
      <c r="A26" s="18">
        <v>10</v>
      </c>
      <c r="B26" s="4" t="s">
        <v>6</v>
      </c>
      <c r="C26" s="4" t="s">
        <v>3</v>
      </c>
      <c r="D26" s="22">
        <f>SUMIFS(Peaje_NT!F:F,Peaje_NT!B:B,Peaje_Acumulado!A26,Peaje_NT!C:C,Peaje_Acumulado!B26,Peaje_NT!D:D,Peaje_Acumulado!C26)</f>
        <v>1.8499999999999999E-2</v>
      </c>
      <c r="E26" s="22">
        <f>SUMIFS(Peaje_NT!N:N,Peaje_NT!I:I,Peaje_Acumulado!A26,Peaje_NT!J:J,Peaje_Acumulado!B26,Peaje_NT!K:K,Peaje_Acumulado!C26)</f>
        <v>1.83E-2</v>
      </c>
      <c r="F26" s="27">
        <f>SUMIFS(Peaje_NT!O:O,Peaje_NT!I:I,Peaje_Acumulado!A26,Peaje_NT!J:J,Peaje_Acumulado!B26,Peaje_NT!K:K,Peaje_Acumulado!C26)</f>
        <v>1.83E-2</v>
      </c>
      <c r="G26" s="22">
        <f t="shared" si="0"/>
        <v>3.6799999999999999E-2</v>
      </c>
      <c r="H26" s="22">
        <f t="shared" si="1"/>
        <v>3.6799999999999999E-2</v>
      </c>
    </row>
    <row r="27" spans="1:8">
      <c r="A27" s="18">
        <v>10</v>
      </c>
      <c r="B27" s="19" t="s">
        <v>6</v>
      </c>
      <c r="C27" s="19" t="s">
        <v>4</v>
      </c>
      <c r="D27" s="23">
        <f>SUMIFS(Peaje_NT!F:F,Peaje_NT!B:B,Peaje_Acumulado!A27,Peaje_NT!C:C,Peaje_Acumulado!B27,Peaje_NT!D:D,Peaje_Acumulado!C27)</f>
        <v>0.22699999999999998</v>
      </c>
      <c r="E27" s="23">
        <f>SUMIFS(Peaje_NT!N:N,Peaje_NT!I:I,Peaje_Acumulado!A27,Peaje_NT!J:J,Peaje_Acumulado!B27,Peaje_NT!K:K,Peaje_Acumulado!C27)</f>
        <v>5.1399999999999994E-2</v>
      </c>
      <c r="F27" s="28">
        <f>SUMIFS(Peaje_NT!O:O,Peaje_NT!I:I,Peaje_Acumulado!A27,Peaje_NT!J:J,Peaje_Acumulado!B27,Peaje_NT!K:K,Peaje_Acumulado!C27)</f>
        <v>5.1399999999999994E-2</v>
      </c>
      <c r="G27" s="23">
        <f t="shared" si="0"/>
        <v>0.27839999999999998</v>
      </c>
      <c r="H27" s="23">
        <f t="shared" si="1"/>
        <v>0.27839999999999998</v>
      </c>
    </row>
    <row r="28" spans="1:8">
      <c r="A28" s="18">
        <v>10</v>
      </c>
      <c r="B28" s="20" t="s">
        <v>6</v>
      </c>
      <c r="C28" s="20" t="s">
        <v>5</v>
      </c>
      <c r="D28" s="26">
        <f>SUMIFS(Peaje_NT!F:F,Peaje_NT!B:B,Peaje_Acumulado!A28,Peaje_NT!C:C,Peaje_Acumulado!B28,Peaje_NT!D:D,Peaje_Acumulado!C28)</f>
        <v>0.26139999999999997</v>
      </c>
      <c r="E28" s="26">
        <f>SUMIFS(Peaje_NT!N:N,Peaje_NT!I:I,Peaje_Acumulado!A28,Peaje_NT!J:J,Peaje_Acumulado!B28,Peaje_NT!K:K,Peaje_Acumulado!C28)</f>
        <v>8.5499999999999993E-2</v>
      </c>
      <c r="F28" s="29">
        <f>SUMIFS(Peaje_NT!O:O,Peaje_NT!I:I,Peaje_Acumulado!A28,Peaje_NT!J:J,Peaje_Acumulado!B28,Peaje_NT!K:K,Peaje_Acumulado!C28)</f>
        <v>8.5499999999999993E-2</v>
      </c>
      <c r="G28" s="26">
        <f t="shared" si="0"/>
        <v>0.34689999999999999</v>
      </c>
      <c r="H28" s="26">
        <f t="shared" si="1"/>
        <v>0.34689999999999999</v>
      </c>
    </row>
    <row r="29" spans="1:8">
      <c r="A29" s="18">
        <v>11</v>
      </c>
      <c r="B29" s="4" t="s">
        <v>6</v>
      </c>
      <c r="C29" s="4" t="s">
        <v>3</v>
      </c>
      <c r="D29" s="22">
        <f>SUMIFS(Peaje_NT!F:F,Peaje_NT!B:B,Peaje_Acumulado!A29,Peaje_NT!C:C,Peaje_Acumulado!B29,Peaje_NT!D:D,Peaje_Acumulado!C29)</f>
        <v>0.11840000000000001</v>
      </c>
      <c r="E29" s="22">
        <f>SUMIFS(Peaje_NT!N:N,Peaje_NT!I:I,Peaje_Acumulado!A29,Peaje_NT!J:J,Peaje_Acumulado!B29,Peaje_NT!K:K,Peaje_Acumulado!C29)</f>
        <v>9.1999999999999998E-3</v>
      </c>
      <c r="F29" s="27">
        <f>SUMIFS(Peaje_NT!O:O,Peaje_NT!I:I,Peaje_Acumulado!A29,Peaje_NT!J:J,Peaje_Acumulado!B29,Peaje_NT!K:K,Peaje_Acumulado!C29)</f>
        <v>9.1999999999999998E-3</v>
      </c>
      <c r="G29" s="22">
        <f t="shared" si="0"/>
        <v>0.12759999999999999</v>
      </c>
      <c r="H29" s="22">
        <f t="shared" si="1"/>
        <v>0.12759999999999999</v>
      </c>
    </row>
    <row r="30" spans="1:8">
      <c r="A30" s="18">
        <v>11</v>
      </c>
      <c r="B30" s="19" t="s">
        <v>6</v>
      </c>
      <c r="C30" s="19" t="s">
        <v>4</v>
      </c>
      <c r="D30" s="23">
        <f>SUMIFS(Peaje_NT!F:F,Peaje_NT!B:B,Peaje_Acumulado!A30,Peaje_NT!C:C,Peaje_Acumulado!B30,Peaje_NT!D:D,Peaje_Acumulado!C30)</f>
        <v>0.5343</v>
      </c>
      <c r="E30" s="23">
        <f>SUMIFS(Peaje_NT!N:N,Peaje_NT!I:I,Peaje_Acumulado!A30,Peaje_NT!J:J,Peaje_Acumulado!B30,Peaje_NT!K:K,Peaje_Acumulado!C30)</f>
        <v>0.22540000000000002</v>
      </c>
      <c r="F30" s="28">
        <f>SUMIFS(Peaje_NT!O:O,Peaje_NT!I:I,Peaje_Acumulado!A30,Peaje_NT!J:J,Peaje_Acumulado!B30,Peaje_NT!K:K,Peaje_Acumulado!C30)</f>
        <v>0.22540000000000002</v>
      </c>
      <c r="G30" s="23">
        <f t="shared" si="0"/>
        <v>0.75970000000000004</v>
      </c>
      <c r="H30" s="23">
        <f t="shared" si="1"/>
        <v>0.75970000000000004</v>
      </c>
    </row>
    <row r="31" spans="1:8">
      <c r="A31" s="18">
        <v>11</v>
      </c>
      <c r="B31" s="20" t="s">
        <v>6</v>
      </c>
      <c r="C31" s="20" t="s">
        <v>5</v>
      </c>
      <c r="D31" s="26">
        <f>SUMIFS(Peaje_NT!F:F,Peaje_NT!B:B,Peaje_Acumulado!A31,Peaje_NT!C:C,Peaje_Acumulado!B31,Peaje_NT!D:D,Peaje_Acumulado!C31)</f>
        <v>0.88490000000000002</v>
      </c>
      <c r="E31" s="26">
        <f>SUMIFS(Peaje_NT!N:N,Peaje_NT!I:I,Peaje_Acumulado!A31,Peaje_NT!J:J,Peaje_Acumulado!B31,Peaje_NT!K:K,Peaje_Acumulado!C31)</f>
        <v>0.36930000000000002</v>
      </c>
      <c r="F31" s="29">
        <f>SUMIFS(Peaje_NT!O:O,Peaje_NT!I:I,Peaje_Acumulado!A31,Peaje_NT!J:J,Peaje_Acumulado!B31,Peaje_NT!K:K,Peaje_Acumulado!C31)</f>
        <v>0.36930000000000002</v>
      </c>
      <c r="G31" s="26">
        <f t="shared" si="0"/>
        <v>1.2542</v>
      </c>
      <c r="H31" s="26">
        <f t="shared" si="1"/>
        <v>1.2542</v>
      </c>
    </row>
    <row r="32" spans="1:8">
      <c r="A32" s="18">
        <v>15</v>
      </c>
      <c r="B32" s="4" t="s">
        <v>6</v>
      </c>
      <c r="C32" s="4" t="s">
        <v>3</v>
      </c>
      <c r="D32" s="22">
        <f>SUMIFS(Peaje_NT!F:F,Peaje_NT!B:B,Peaje_Acumulado!A32,Peaje_NT!C:C,Peaje_Acumulado!B32,Peaje_NT!D:D,Peaje_Acumulado!C32)</f>
        <v>5.9700000000000003E-2</v>
      </c>
      <c r="E32" s="22">
        <f>SUMIFS(Peaje_NT!N:N,Peaje_NT!I:I,Peaje_Acumulado!A32,Peaje_NT!J:J,Peaje_Acumulado!B32,Peaje_NT!K:K,Peaje_Acumulado!C32)</f>
        <v>2.1700000000000001E-2</v>
      </c>
      <c r="F32" s="27">
        <f>SUMIFS(Peaje_NT!O:O,Peaje_NT!I:I,Peaje_Acumulado!A32,Peaje_NT!J:J,Peaje_Acumulado!B32,Peaje_NT!K:K,Peaje_Acumulado!C32)</f>
        <v>2.1700000000000001E-2</v>
      </c>
      <c r="G32" s="22">
        <f t="shared" si="0"/>
        <v>8.14E-2</v>
      </c>
      <c r="H32" s="22">
        <f t="shared" si="1"/>
        <v>8.14E-2</v>
      </c>
    </row>
    <row r="33" spans="1:8">
      <c r="A33" s="18">
        <v>15</v>
      </c>
      <c r="B33" s="19" t="s">
        <v>6</v>
      </c>
      <c r="C33" s="19" t="s">
        <v>4</v>
      </c>
      <c r="D33" s="23">
        <f>SUMIFS(Peaje_NT!F:F,Peaje_NT!B:B,Peaje_Acumulado!A33,Peaje_NT!C:C,Peaje_Acumulado!B33,Peaje_NT!D:D,Peaje_Acumulado!C33)</f>
        <v>5.9700000000000003E-2</v>
      </c>
      <c r="E33" s="23">
        <f>SUMIFS(Peaje_NT!N:N,Peaje_NT!I:I,Peaje_Acumulado!A33,Peaje_NT!J:J,Peaje_Acumulado!B33,Peaje_NT!K:K,Peaje_Acumulado!C33)</f>
        <v>2.1700000000000001E-2</v>
      </c>
      <c r="F33" s="28">
        <f>SUMIFS(Peaje_NT!O:O,Peaje_NT!I:I,Peaje_Acumulado!A33,Peaje_NT!J:J,Peaje_Acumulado!B33,Peaje_NT!K:K,Peaje_Acumulado!C33)</f>
        <v>2.1700000000000001E-2</v>
      </c>
      <c r="G33" s="23">
        <f t="shared" si="0"/>
        <v>8.14E-2</v>
      </c>
      <c r="H33" s="23">
        <f t="shared" si="1"/>
        <v>8.14E-2</v>
      </c>
    </row>
    <row r="34" spans="1:8">
      <c r="A34" s="18">
        <v>15</v>
      </c>
      <c r="B34" s="20" t="s">
        <v>6</v>
      </c>
      <c r="C34" s="20" t="s">
        <v>5</v>
      </c>
      <c r="D34" s="26">
        <f>SUMIFS(Peaje_NT!F:F,Peaje_NT!B:B,Peaje_Acumulado!A34,Peaje_NT!C:C,Peaje_Acumulado!B34,Peaje_NT!D:D,Peaje_Acumulado!C34)</f>
        <v>5.9700000000000003E-2</v>
      </c>
      <c r="E34" s="26">
        <f>SUMIFS(Peaje_NT!N:N,Peaje_NT!I:I,Peaje_Acumulado!A34,Peaje_NT!J:J,Peaje_Acumulado!B34,Peaje_NT!K:K,Peaje_Acumulado!C34)</f>
        <v>2.1700000000000001E-2</v>
      </c>
      <c r="F34" s="29">
        <f>SUMIFS(Peaje_NT!O:O,Peaje_NT!I:I,Peaje_Acumulado!A34,Peaje_NT!J:J,Peaje_Acumulado!B34,Peaje_NT!K:K,Peaje_Acumulado!C34)</f>
        <v>2.1700000000000001E-2</v>
      </c>
      <c r="G34" s="26">
        <f t="shared" si="0"/>
        <v>8.14E-2</v>
      </c>
      <c r="H34" s="26">
        <f t="shared" si="1"/>
        <v>8.14E-2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O36"/>
  <sheetViews>
    <sheetView workbookViewId="0">
      <selection activeCell="I12" sqref="I12"/>
    </sheetView>
  </sheetViews>
  <sheetFormatPr baseColWidth="10" defaultRowHeight="15"/>
  <cols>
    <col min="1" max="1" width="5.85546875" customWidth="1"/>
  </cols>
  <sheetData>
    <row r="3" spans="2:15">
      <c r="B3" s="4" t="s">
        <v>1</v>
      </c>
      <c r="C3" s="5" t="s">
        <v>0</v>
      </c>
      <c r="D3" s="7">
        <v>41760</v>
      </c>
      <c r="E3" s="7">
        <v>41791</v>
      </c>
      <c r="F3" s="7">
        <v>41821</v>
      </c>
      <c r="G3" s="7">
        <v>41852</v>
      </c>
      <c r="H3" s="7">
        <v>41883</v>
      </c>
      <c r="I3" s="7">
        <v>41913</v>
      </c>
      <c r="J3" s="7">
        <v>41944</v>
      </c>
      <c r="K3" s="7">
        <v>41974</v>
      </c>
      <c r="L3" s="7">
        <v>42005</v>
      </c>
      <c r="M3" s="7">
        <v>42036</v>
      </c>
      <c r="N3" s="7">
        <v>42064</v>
      </c>
      <c r="O3" s="7">
        <v>42095</v>
      </c>
    </row>
    <row r="4" spans="2:15">
      <c r="B4" s="8">
        <v>1</v>
      </c>
      <c r="C4" s="9" t="s">
        <v>3</v>
      </c>
      <c r="D4" s="11">
        <f>(Demanda_Libres!I5*Peaje_Acumulado!$G2+Demanda_Regulados!I5*Peaje_Acumulado!$H2)*10</f>
        <v>5575.6573800000006</v>
      </c>
      <c r="E4" s="11">
        <f>(Demanda_Libres!J5*Peaje_Acumulado!$G2+Demanda_Regulados!J5*Peaje_Acumulado!$H2)*10</f>
        <v>5307.8215499999997</v>
      </c>
      <c r="F4" s="11">
        <f>(Demanda_Libres!K5*Peaje_Acumulado!$G2+Demanda_Regulados!K5*Peaje_Acumulado!$H2)*10</f>
        <v>5709.2782200000001</v>
      </c>
      <c r="G4" s="11">
        <f>(Demanda_Libres!L5*Peaje_Acumulado!$G2+Demanda_Regulados!L5*Peaje_Acumulado!$H2)*10</f>
        <v>5681.8284899999999</v>
      </c>
      <c r="H4" s="11">
        <f>(Demanda_Libres!M5*Peaje_Acumulado!$G2+Demanda_Regulados!M5*Peaje_Acumulado!$H2)*10</f>
        <v>5645.8509599999998</v>
      </c>
      <c r="I4" s="11">
        <f>(Demanda_Libres!N5*Peaje_Acumulado!$G2+Demanda_Regulados!N5*Peaje_Acumulado!$H2)*10</f>
        <v>5727.59202</v>
      </c>
      <c r="J4" s="11">
        <f>(Demanda_Libres!O5*Peaje_Acumulado!$G2+Demanda_Regulados!O5*Peaje_Acumulado!$H2)*10</f>
        <v>5488.7437200000004</v>
      </c>
      <c r="K4" s="11">
        <f>(Demanda_Libres!P5*Peaje_Acumulado!$G2+Demanda_Regulados!P5*Peaje_Acumulado!$H2)*10</f>
        <v>5712.9689400000007</v>
      </c>
      <c r="L4" s="11">
        <f>(Demanda_Libres!Q5*Peaje_Acumulado!$G2+Demanda_Regulados!Q5*Peaje_Acumulado!$H2)*10</f>
        <v>5912.1070499999996</v>
      </c>
      <c r="M4" s="11">
        <f>(Demanda_Libres!R5*Peaje_Acumulado!$G2+Demanda_Regulados!R5*Peaje_Acumulado!$H2)*10</f>
        <v>5333.6496000000006</v>
      </c>
      <c r="N4" s="11">
        <f>(Demanda_Libres!S5*Peaje_Acumulado!$G2+Demanda_Regulados!S5*Peaje_Acumulado!$H2)*10</f>
        <v>5820.7757100000017</v>
      </c>
      <c r="O4" s="11">
        <f>(Demanda_Libres!T5*Peaje_Acumulado!$G2+Demanda_Regulados!T5*Peaje_Acumulado!$H2)*10</f>
        <v>5722.1887500000003</v>
      </c>
    </row>
    <row r="5" spans="2:15">
      <c r="B5" s="12">
        <v>1</v>
      </c>
      <c r="C5" s="13" t="s">
        <v>4</v>
      </c>
      <c r="D5" s="11">
        <f>(Demanda_Libres!I6*Peaje_Acumulado!$G3+Demanda_Regulados!I6*Peaje_Acumulado!$H3)*10</f>
        <v>48440.295960927368</v>
      </c>
      <c r="E5" s="11">
        <f>(Demanda_Libres!J6*Peaje_Acumulado!$G3+Demanda_Regulados!J6*Peaje_Acumulado!$H3)*10</f>
        <v>38205.461944454932</v>
      </c>
      <c r="F5" s="11">
        <f>(Demanda_Libres!K6*Peaje_Acumulado!$G3+Demanda_Regulados!K6*Peaje_Acumulado!$H3)*10</f>
        <v>37841.485179413205</v>
      </c>
      <c r="G5" s="11">
        <f>(Demanda_Libres!L6*Peaje_Acumulado!$G3+Demanda_Regulados!L6*Peaje_Acumulado!$H3)*10</f>
        <v>37207.867183827053</v>
      </c>
      <c r="H5" s="11">
        <f>(Demanda_Libres!M6*Peaje_Acumulado!$G3+Demanda_Regulados!M6*Peaje_Acumulado!$H3)*10</f>
        <v>36166.942862795549</v>
      </c>
      <c r="I5" s="11">
        <f>(Demanda_Libres!N6*Peaje_Acumulado!$G3+Demanda_Regulados!N6*Peaje_Acumulado!$H3)*10</f>
        <v>31352.204016011059</v>
      </c>
      <c r="J5" s="11">
        <f>(Demanda_Libres!O6*Peaje_Acumulado!$G3+Demanda_Regulados!O6*Peaje_Acumulado!$H3)*10</f>
        <v>38506.322201531169</v>
      </c>
      <c r="K5" s="11">
        <f>(Demanda_Libres!P6*Peaje_Acumulado!$G3+Demanda_Regulados!P6*Peaje_Acumulado!$H3)*10</f>
        <v>38810.564798580686</v>
      </c>
      <c r="L5" s="11">
        <f>(Demanda_Libres!Q6*Peaje_Acumulado!$G3+Demanda_Regulados!Q6*Peaje_Acumulado!$H3)*10</f>
        <v>43777.095985780412</v>
      </c>
      <c r="M5" s="11">
        <f>(Demanda_Libres!R6*Peaje_Acumulado!$G3+Demanda_Regulados!R6*Peaje_Acumulado!$H3)*10</f>
        <v>42919.720079040228</v>
      </c>
      <c r="N5" s="11">
        <f>(Demanda_Libres!S6*Peaje_Acumulado!$G3+Demanda_Regulados!S6*Peaje_Acumulado!$H3)*10</f>
        <v>46848.280589825066</v>
      </c>
      <c r="O5" s="11">
        <f>(Demanda_Libres!T6*Peaje_Acumulado!$G3+Demanda_Regulados!T6*Peaje_Acumulado!$H3)*10</f>
        <v>44768.025410268252</v>
      </c>
    </row>
    <row r="6" spans="2:15">
      <c r="B6" s="15">
        <v>1</v>
      </c>
      <c r="C6" s="16" t="s">
        <v>5</v>
      </c>
      <c r="D6" s="11">
        <f>(Demanda_Libres!I7*Peaje_Acumulado!$G4+Demanda_Regulados!I7*Peaje_Acumulado!$H4)*10</f>
        <v>342507.05632360047</v>
      </c>
      <c r="E6" s="11">
        <f>(Demanda_Libres!J7*Peaje_Acumulado!$G4+Demanda_Regulados!J7*Peaje_Acumulado!$H4)*10</f>
        <v>333698.10101950046</v>
      </c>
      <c r="F6" s="11">
        <f>(Demanda_Libres!K7*Peaje_Acumulado!$G4+Demanda_Regulados!K7*Peaje_Acumulado!$H4)*10</f>
        <v>332216.79265987076</v>
      </c>
      <c r="G6" s="11">
        <f>(Demanda_Libres!L7*Peaje_Acumulado!$G4+Demanda_Regulados!L7*Peaje_Acumulado!$H4)*10</f>
        <v>330787.82537882245</v>
      </c>
      <c r="H6" s="11">
        <f>(Demanda_Libres!M7*Peaje_Acumulado!$G4+Demanda_Regulados!M7*Peaje_Acumulado!$H4)*10</f>
        <v>336300.88970246672</v>
      </c>
      <c r="I6" s="11">
        <f>(Demanda_Libres!N7*Peaje_Acumulado!$G4+Demanda_Regulados!N7*Peaje_Acumulado!$H4)*10</f>
        <v>352082.546921256</v>
      </c>
      <c r="J6" s="11">
        <f>(Demanda_Libres!O7*Peaje_Acumulado!$G4+Demanda_Regulados!O7*Peaje_Acumulado!$H4)*10</f>
        <v>351689.39530347293</v>
      </c>
      <c r="K6" s="11">
        <f>(Demanda_Libres!P7*Peaje_Acumulado!$G4+Demanda_Regulados!P7*Peaje_Acumulado!$H4)*10</f>
        <v>390875.94001978438</v>
      </c>
      <c r="L6" s="11">
        <f>(Demanda_Libres!Q7*Peaje_Acumulado!$G4+Demanda_Regulados!Q7*Peaje_Acumulado!$H4)*10</f>
        <v>394754.69996332104</v>
      </c>
      <c r="M6" s="11">
        <f>(Demanda_Libres!R7*Peaje_Acumulado!$G4+Demanda_Regulados!R7*Peaje_Acumulado!$H4)*10</f>
        <v>403388.70368141035</v>
      </c>
      <c r="N6" s="11">
        <f>(Demanda_Libres!S7*Peaje_Acumulado!$G4+Demanda_Regulados!S7*Peaje_Acumulado!$H4)*10</f>
        <v>374895.16574234585</v>
      </c>
      <c r="O6" s="11">
        <f>(Demanda_Libres!T7*Peaje_Acumulado!$G4+Demanda_Regulados!T7*Peaje_Acumulado!$H4)*10</f>
        <v>379825.00122064422</v>
      </c>
    </row>
    <row r="7" spans="2:15">
      <c r="B7" s="8">
        <v>2</v>
      </c>
      <c r="C7" s="9" t="s">
        <v>3</v>
      </c>
      <c r="D7" s="11">
        <f>(Demanda_Libres!I8*Peaje_Acumulado!$G5+Demanda_Regulados!I8*Peaje_Acumulado!$H5)*10</f>
        <v>0</v>
      </c>
      <c r="E7" s="11">
        <f>(Demanda_Libres!J8*Peaje_Acumulado!$G5+Demanda_Regulados!J8*Peaje_Acumulado!$H5)*10</f>
        <v>0</v>
      </c>
      <c r="F7" s="11">
        <f>(Demanda_Libres!K8*Peaje_Acumulado!$G5+Demanda_Regulados!K8*Peaje_Acumulado!$H5)*10</f>
        <v>0</v>
      </c>
      <c r="G7" s="11">
        <f>(Demanda_Libres!L8*Peaje_Acumulado!$G5+Demanda_Regulados!L8*Peaje_Acumulado!$H5)*10</f>
        <v>0</v>
      </c>
      <c r="H7" s="11">
        <f>(Demanda_Libres!M8*Peaje_Acumulado!$G5+Demanda_Regulados!M8*Peaje_Acumulado!$H5)*10</f>
        <v>0</v>
      </c>
      <c r="I7" s="11">
        <f>(Demanda_Libres!N8*Peaje_Acumulado!$G5+Demanda_Regulados!N8*Peaje_Acumulado!$H5)*10</f>
        <v>0</v>
      </c>
      <c r="J7" s="11">
        <f>(Demanda_Libres!O8*Peaje_Acumulado!$G5+Demanda_Regulados!O8*Peaje_Acumulado!$H5)*10</f>
        <v>0</v>
      </c>
      <c r="K7" s="11">
        <f>(Demanda_Libres!P8*Peaje_Acumulado!$G5+Demanda_Regulados!P8*Peaje_Acumulado!$H5)*10</f>
        <v>0</v>
      </c>
      <c r="L7" s="11">
        <f>(Demanda_Libres!Q8*Peaje_Acumulado!$G5+Demanda_Regulados!Q8*Peaje_Acumulado!$H5)*10</f>
        <v>0</v>
      </c>
      <c r="M7" s="11">
        <f>(Demanda_Libres!R8*Peaje_Acumulado!$G5+Demanda_Regulados!R8*Peaje_Acumulado!$H5)*10</f>
        <v>0</v>
      </c>
      <c r="N7" s="11">
        <f>(Demanda_Libres!S8*Peaje_Acumulado!$G5+Demanda_Regulados!S8*Peaje_Acumulado!$H5)*10</f>
        <v>0</v>
      </c>
      <c r="O7" s="11">
        <f>(Demanda_Libres!T8*Peaje_Acumulado!$G5+Demanda_Regulados!T8*Peaje_Acumulado!$H5)*10</f>
        <v>0</v>
      </c>
    </row>
    <row r="8" spans="2:15">
      <c r="B8" s="12">
        <v>2</v>
      </c>
      <c r="C8" s="13" t="s">
        <v>4</v>
      </c>
      <c r="D8" s="11">
        <f>(Demanda_Libres!I9*Peaje_Acumulado!$G6+Demanda_Regulados!I9*Peaje_Acumulado!$H6)*10</f>
        <v>0</v>
      </c>
      <c r="E8" s="11">
        <f>(Demanda_Libres!J9*Peaje_Acumulado!$G6+Demanda_Regulados!J9*Peaje_Acumulado!$H6)*10</f>
        <v>0</v>
      </c>
      <c r="F8" s="11">
        <f>(Demanda_Libres!K9*Peaje_Acumulado!$G6+Demanda_Regulados!K9*Peaje_Acumulado!$H6)*10</f>
        <v>0</v>
      </c>
      <c r="G8" s="11">
        <f>(Demanda_Libres!L9*Peaje_Acumulado!$G6+Demanda_Regulados!L9*Peaje_Acumulado!$H6)*10</f>
        <v>0</v>
      </c>
      <c r="H8" s="11">
        <f>(Demanda_Libres!M9*Peaje_Acumulado!$G6+Demanda_Regulados!M9*Peaje_Acumulado!$H6)*10</f>
        <v>0</v>
      </c>
      <c r="I8" s="11">
        <f>(Demanda_Libres!N9*Peaje_Acumulado!$G6+Demanda_Regulados!N9*Peaje_Acumulado!$H6)*10</f>
        <v>0</v>
      </c>
      <c r="J8" s="11">
        <f>(Demanda_Libres!O9*Peaje_Acumulado!$G6+Demanda_Regulados!O9*Peaje_Acumulado!$H6)*10</f>
        <v>0</v>
      </c>
      <c r="K8" s="11">
        <f>(Demanda_Libres!P9*Peaje_Acumulado!$G6+Demanda_Regulados!P9*Peaje_Acumulado!$H6)*10</f>
        <v>0</v>
      </c>
      <c r="L8" s="11">
        <f>(Demanda_Libres!Q9*Peaje_Acumulado!$G6+Demanda_Regulados!Q9*Peaje_Acumulado!$H6)*10</f>
        <v>0</v>
      </c>
      <c r="M8" s="11">
        <f>(Demanda_Libres!R9*Peaje_Acumulado!$G6+Demanda_Regulados!R9*Peaje_Acumulado!$H6)*10</f>
        <v>0</v>
      </c>
      <c r="N8" s="11">
        <f>(Demanda_Libres!S9*Peaje_Acumulado!$G6+Demanda_Regulados!S9*Peaje_Acumulado!$H6)*10</f>
        <v>0</v>
      </c>
      <c r="O8" s="11">
        <f>(Demanda_Libres!T9*Peaje_Acumulado!$G6+Demanda_Regulados!T9*Peaje_Acumulado!$H6)*10</f>
        <v>0</v>
      </c>
    </row>
    <row r="9" spans="2:15">
      <c r="B9" s="15">
        <v>2</v>
      </c>
      <c r="C9" s="16" t="s">
        <v>5</v>
      </c>
      <c r="D9" s="11">
        <f>(Demanda_Libres!I10*Peaje_Acumulado!$G7+Demanda_Regulados!I10*Peaje_Acumulado!$H7)*10</f>
        <v>221831.01779045007</v>
      </c>
      <c r="E9" s="11">
        <f>(Demanda_Libres!J10*Peaje_Acumulado!$G7+Demanda_Regulados!J10*Peaje_Acumulado!$H7)*10</f>
        <v>218926.17878450733</v>
      </c>
      <c r="F9" s="11">
        <f>(Demanda_Libres!K10*Peaje_Acumulado!$G7+Demanda_Regulados!K10*Peaje_Acumulado!$H7)*10</f>
        <v>225744.68104478379</v>
      </c>
      <c r="G9" s="11">
        <f>(Demanda_Libres!L10*Peaje_Acumulado!$G7+Demanda_Regulados!L10*Peaje_Acumulado!$H7)*10</f>
        <v>230282.49958191259</v>
      </c>
      <c r="H9" s="11">
        <f>(Demanda_Libres!M10*Peaje_Acumulado!$G7+Demanda_Regulados!M10*Peaje_Acumulado!$H7)*10</f>
        <v>228766.71890855461</v>
      </c>
      <c r="I9" s="11">
        <f>(Demanda_Libres!N10*Peaje_Acumulado!$G7+Demanda_Regulados!N10*Peaje_Acumulado!$H7)*10</f>
        <v>232338.98948331788</v>
      </c>
      <c r="J9" s="11">
        <f>(Demanda_Libres!O10*Peaje_Acumulado!$G7+Demanda_Regulados!O10*Peaje_Acumulado!$H7)*10</f>
        <v>231183.61473051467</v>
      </c>
      <c r="K9" s="11">
        <f>(Demanda_Libres!P10*Peaje_Acumulado!$G7+Demanda_Regulados!P10*Peaje_Acumulado!$H7)*10</f>
        <v>239600.90556247774</v>
      </c>
      <c r="L9" s="11">
        <f>(Demanda_Libres!Q10*Peaje_Acumulado!$G7+Demanda_Regulados!Q10*Peaje_Acumulado!$H7)*10</f>
        <v>257200.86072954914</v>
      </c>
      <c r="M9" s="11">
        <f>(Demanda_Libres!R10*Peaje_Acumulado!$G7+Demanda_Regulados!R10*Peaje_Acumulado!$H7)*10</f>
        <v>237183.23604281744</v>
      </c>
      <c r="N9" s="11">
        <f>(Demanda_Libres!S10*Peaje_Acumulado!$G7+Demanda_Regulados!S10*Peaje_Acumulado!$H7)*10</f>
        <v>244411.37343004459</v>
      </c>
      <c r="O9" s="11">
        <f>(Demanda_Libres!T10*Peaje_Acumulado!$G7+Demanda_Regulados!T10*Peaje_Acumulado!$H7)*10</f>
        <v>243820.72469135339</v>
      </c>
    </row>
    <row r="10" spans="2:15">
      <c r="B10" s="8">
        <v>3</v>
      </c>
      <c r="C10" s="9" t="s">
        <v>3</v>
      </c>
      <c r="D10" s="11">
        <f>(Demanda_Libres!I11*Peaje_Acumulado!$G8+Demanda_Regulados!I11*Peaje_Acumulado!$H8)*10</f>
        <v>17511.602164000004</v>
      </c>
      <c r="E10" s="11">
        <f>(Demanda_Libres!J11*Peaje_Acumulado!$G8+Demanda_Regulados!J11*Peaje_Acumulado!$H8)*10</f>
        <v>17088.437904000006</v>
      </c>
      <c r="F10" s="11">
        <f>(Demanda_Libres!K11*Peaje_Acumulado!$G8+Demanda_Regulados!K11*Peaje_Acumulado!$H8)*10</f>
        <v>16575.689962</v>
      </c>
      <c r="G10" s="11">
        <f>(Demanda_Libres!L11*Peaje_Acumulado!$G8+Demanda_Regulados!L11*Peaje_Acumulado!$H8)*10</f>
        <v>17930.892252199999</v>
      </c>
      <c r="H10" s="11">
        <f>(Demanda_Libres!M11*Peaje_Acumulado!$G8+Demanda_Regulados!M11*Peaje_Acumulado!$H8)*10</f>
        <v>15964.644706800002</v>
      </c>
      <c r="I10" s="11">
        <f>(Demanda_Libres!N11*Peaje_Acumulado!$G8+Demanda_Regulados!N11*Peaje_Acumulado!$H8)*10</f>
        <v>17420.297101200002</v>
      </c>
      <c r="J10" s="11">
        <f>(Demanda_Libres!O11*Peaje_Acumulado!$G8+Demanda_Regulados!O11*Peaje_Acumulado!$H8)*10</f>
        <v>17692.741766000003</v>
      </c>
      <c r="K10" s="11">
        <f>(Demanda_Libres!P11*Peaje_Acumulado!$G8+Demanda_Regulados!P11*Peaje_Acumulado!$H8)*10</f>
        <v>17685.684749400003</v>
      </c>
      <c r="L10" s="11">
        <f>(Demanda_Libres!Q11*Peaje_Acumulado!$G8+Demanda_Regulados!Q11*Peaje_Acumulado!$H8)*10</f>
        <v>14193.7603638</v>
      </c>
      <c r="M10" s="11">
        <f>(Demanda_Libres!R11*Peaje_Acumulado!$G8+Demanda_Regulados!R11*Peaje_Acumulado!$H8)*10</f>
        <v>15243.8242926</v>
      </c>
      <c r="N10" s="11">
        <f>(Demanda_Libres!S11*Peaje_Acumulado!$G8+Demanda_Regulados!S11*Peaje_Acumulado!$H8)*10</f>
        <v>16955.827284800002</v>
      </c>
      <c r="O10" s="11">
        <f>(Demanda_Libres!T11*Peaje_Acumulado!$G8+Demanda_Regulados!T11*Peaje_Acumulado!$H8)*10</f>
        <v>15215.222936600003</v>
      </c>
    </row>
    <row r="11" spans="2:15">
      <c r="B11" s="12">
        <v>3</v>
      </c>
      <c r="C11" s="13" t="s">
        <v>4</v>
      </c>
      <c r="D11" s="11">
        <f>(Demanda_Libres!I12*Peaje_Acumulado!$G9+Demanda_Regulados!I12*Peaje_Acumulado!$H9)*10</f>
        <v>138935.81238107249</v>
      </c>
      <c r="E11" s="11">
        <f>(Demanda_Libres!J12*Peaje_Acumulado!$G9+Demanda_Regulados!J12*Peaje_Acumulado!$H9)*10</f>
        <v>127108.78985739188</v>
      </c>
      <c r="F11" s="11">
        <f>(Demanda_Libres!K12*Peaje_Acumulado!$G9+Demanda_Regulados!K12*Peaje_Acumulado!$H9)*10</f>
        <v>130423.76321503418</v>
      </c>
      <c r="G11" s="11">
        <f>(Demanda_Libres!L12*Peaje_Acumulado!$G9+Demanda_Regulados!L12*Peaje_Acumulado!$H9)*10</f>
        <v>127854.18391711687</v>
      </c>
      <c r="H11" s="11">
        <f>(Demanda_Libres!M12*Peaje_Acumulado!$G9+Demanda_Regulados!M12*Peaje_Acumulado!$H9)*10</f>
        <v>124737.71437774341</v>
      </c>
      <c r="I11" s="11">
        <f>(Demanda_Libres!N12*Peaje_Acumulado!$G9+Demanda_Regulados!N12*Peaje_Acumulado!$H9)*10</f>
        <v>127914.60320648491</v>
      </c>
      <c r="J11" s="11">
        <f>(Demanda_Libres!O12*Peaje_Acumulado!$G9+Demanda_Regulados!O12*Peaje_Acumulado!$H9)*10</f>
        <v>130351.93145551746</v>
      </c>
      <c r="K11" s="11">
        <f>(Demanda_Libres!P12*Peaje_Acumulado!$G9+Demanda_Regulados!P12*Peaje_Acumulado!$H9)*10</f>
        <v>135443.91182430877</v>
      </c>
      <c r="L11" s="11">
        <f>(Demanda_Libres!Q12*Peaje_Acumulado!$G9+Demanda_Regulados!Q12*Peaje_Acumulado!$H9)*10</f>
        <v>138780.78839999414</v>
      </c>
      <c r="M11" s="11">
        <f>(Demanda_Libres!R12*Peaje_Acumulado!$G9+Demanda_Regulados!R12*Peaje_Acumulado!$H9)*10</f>
        <v>115311.4921386076</v>
      </c>
      <c r="N11" s="11">
        <f>(Demanda_Libres!S12*Peaje_Acumulado!$G9+Demanda_Regulados!S12*Peaje_Acumulado!$H9)*10</f>
        <v>123209.68721756728</v>
      </c>
      <c r="O11" s="11">
        <f>(Demanda_Libres!T12*Peaje_Acumulado!$G9+Demanda_Regulados!T12*Peaje_Acumulado!$H9)*10</f>
        <v>134733.69940002967</v>
      </c>
    </row>
    <row r="12" spans="2:15">
      <c r="B12" s="15">
        <v>3</v>
      </c>
      <c r="C12" s="16" t="s">
        <v>5</v>
      </c>
      <c r="D12" s="11">
        <f>(Demanda_Libres!I13*Peaje_Acumulado!$G10+Demanda_Regulados!I13*Peaje_Acumulado!$H10)*10</f>
        <v>456271.68152147974</v>
      </c>
      <c r="E12" s="11">
        <f>(Demanda_Libres!J13*Peaje_Acumulado!$G10+Demanda_Regulados!J13*Peaje_Acumulado!$H10)*10</f>
        <v>440739.78415852354</v>
      </c>
      <c r="F12" s="11">
        <f>(Demanda_Libres!K13*Peaje_Acumulado!$G10+Demanda_Regulados!K13*Peaje_Acumulado!$H10)*10</f>
        <v>443982.40022931888</v>
      </c>
      <c r="G12" s="11">
        <f>(Demanda_Libres!L13*Peaje_Acumulado!$G10+Demanda_Regulados!L13*Peaje_Acumulado!$H10)*10</f>
        <v>433770.84368705057</v>
      </c>
      <c r="H12" s="11">
        <f>(Demanda_Libres!M13*Peaje_Acumulado!$G10+Demanda_Regulados!M13*Peaje_Acumulado!$H10)*10</f>
        <v>419090.97537107498</v>
      </c>
      <c r="I12" s="11">
        <f>(Demanda_Libres!N13*Peaje_Acumulado!$G10+Demanda_Regulados!N13*Peaje_Acumulado!$H10)*10</f>
        <v>434760.33399958193</v>
      </c>
      <c r="J12" s="11">
        <f>(Demanda_Libres!O13*Peaje_Acumulado!$G10+Demanda_Regulados!O13*Peaje_Acumulado!$H10)*10</f>
        <v>462496.58038132236</v>
      </c>
      <c r="K12" s="11">
        <f>(Demanda_Libres!P13*Peaje_Acumulado!$G10+Demanda_Regulados!P13*Peaje_Acumulado!$H10)*10</f>
        <v>482184.93882707541</v>
      </c>
      <c r="L12" s="11">
        <f>(Demanda_Libres!Q13*Peaje_Acumulado!$G10+Demanda_Regulados!Q13*Peaje_Acumulado!$H10)*10</f>
        <v>478248.57278806122</v>
      </c>
      <c r="M12" s="11">
        <f>(Demanda_Libres!R13*Peaje_Acumulado!$G10+Demanda_Regulados!R13*Peaje_Acumulado!$H10)*10</f>
        <v>436118.99974145589</v>
      </c>
      <c r="N12" s="11">
        <f>(Demanda_Libres!S13*Peaje_Acumulado!$G10+Demanda_Regulados!S13*Peaje_Acumulado!$H10)*10</f>
        <v>475203.79735258844</v>
      </c>
      <c r="O12" s="11">
        <f>(Demanda_Libres!T13*Peaje_Acumulado!$G10+Demanda_Regulados!T13*Peaje_Acumulado!$H10)*10</f>
        <v>451335.35139805998</v>
      </c>
    </row>
    <row r="13" spans="2:15">
      <c r="B13" s="8">
        <v>5</v>
      </c>
      <c r="C13" s="9" t="s">
        <v>3</v>
      </c>
      <c r="D13" s="11">
        <f>(Demanda_Libres!I14*Peaje_Acumulado!$G11+Demanda_Regulados!I14*Peaje_Acumulado!$H11)*10</f>
        <v>25805.424870323623</v>
      </c>
      <c r="E13" s="11">
        <f>(Demanda_Libres!J14*Peaje_Acumulado!$G11+Demanda_Regulados!J14*Peaje_Acumulado!$H11)*10</f>
        <v>27918.76469397976</v>
      </c>
      <c r="F13" s="11">
        <f>(Demanda_Libres!K14*Peaje_Acumulado!$G11+Demanda_Regulados!K14*Peaje_Acumulado!$H11)*10</f>
        <v>28271.123697075716</v>
      </c>
      <c r="G13" s="11">
        <f>(Demanda_Libres!L14*Peaje_Acumulado!$G11+Demanda_Regulados!L14*Peaje_Acumulado!$H11)*10</f>
        <v>30414.752386284992</v>
      </c>
      <c r="H13" s="11">
        <f>(Demanda_Libres!M14*Peaje_Acumulado!$G11+Demanda_Regulados!M14*Peaje_Acumulado!$H11)*10</f>
        <v>29575.196308154693</v>
      </c>
      <c r="I13" s="11">
        <f>(Demanda_Libres!N14*Peaje_Acumulado!$G11+Demanda_Regulados!N14*Peaje_Acumulado!$H11)*10</f>
        <v>29804.623372907186</v>
      </c>
      <c r="J13" s="11">
        <f>(Demanda_Libres!O14*Peaje_Acumulado!$G11+Demanda_Regulados!O14*Peaje_Acumulado!$H11)*10</f>
        <v>30462.180121413272</v>
      </c>
      <c r="K13" s="11">
        <f>(Demanda_Libres!P14*Peaje_Acumulado!$G11+Demanda_Regulados!P14*Peaje_Acumulado!$H11)*10</f>
        <v>32793.955621711</v>
      </c>
      <c r="L13" s="11">
        <f>(Demanda_Libres!Q14*Peaje_Acumulado!$G11+Demanda_Regulados!Q14*Peaje_Acumulado!$H11)*10</f>
        <v>26016.580224392899</v>
      </c>
      <c r="M13" s="11">
        <f>(Demanda_Libres!R14*Peaje_Acumulado!$G11+Demanda_Regulados!R14*Peaje_Acumulado!$H11)*10</f>
        <v>25347.658621318544</v>
      </c>
      <c r="N13" s="11">
        <f>(Demanda_Libres!S14*Peaje_Acumulado!$G11+Demanda_Regulados!S14*Peaje_Acumulado!$H11)*10</f>
        <v>26919.476585555854</v>
      </c>
      <c r="O13" s="11">
        <f>(Demanda_Libres!T14*Peaje_Acumulado!$G11+Demanda_Regulados!T14*Peaje_Acumulado!$H11)*10</f>
        <v>25283.042578606637</v>
      </c>
    </row>
    <row r="14" spans="2:15">
      <c r="B14" s="12">
        <v>5</v>
      </c>
      <c r="C14" s="13" t="s">
        <v>4</v>
      </c>
      <c r="D14" s="11">
        <f>(Demanda_Libres!I15*Peaje_Acumulado!$G12+Demanda_Regulados!I15*Peaje_Acumulado!$H12)*10</f>
        <v>143233.57080310537</v>
      </c>
      <c r="E14" s="11">
        <f>(Demanda_Libres!J15*Peaje_Acumulado!$G12+Demanda_Regulados!J15*Peaje_Acumulado!$H12)*10</f>
        <v>152362.55124224821</v>
      </c>
      <c r="F14" s="11">
        <f>(Demanda_Libres!K15*Peaje_Acumulado!$G12+Demanda_Regulados!K15*Peaje_Acumulado!$H12)*10</f>
        <v>154234.93445008548</v>
      </c>
      <c r="G14" s="11">
        <f>(Demanda_Libres!L15*Peaje_Acumulado!$G12+Demanda_Regulados!L15*Peaje_Acumulado!$H12)*10</f>
        <v>142824.57648563309</v>
      </c>
      <c r="H14" s="11">
        <f>(Demanda_Libres!M15*Peaje_Acumulado!$G12+Demanda_Regulados!M15*Peaje_Acumulado!$H12)*10</f>
        <v>147108.16014704941</v>
      </c>
      <c r="I14" s="11">
        <f>(Demanda_Libres!N15*Peaje_Acumulado!$G12+Demanda_Regulados!N15*Peaje_Acumulado!$H12)*10</f>
        <v>147727.57125664581</v>
      </c>
      <c r="J14" s="11">
        <f>(Demanda_Libres!O15*Peaje_Acumulado!$G12+Demanda_Regulados!O15*Peaje_Acumulado!$H12)*10</f>
        <v>148919.53196153944</v>
      </c>
      <c r="K14" s="11">
        <f>(Demanda_Libres!P15*Peaje_Acumulado!$G12+Demanda_Regulados!P15*Peaje_Acumulado!$H12)*10</f>
        <v>143886.81580417219</v>
      </c>
      <c r="L14" s="11">
        <f>(Demanda_Libres!Q15*Peaje_Acumulado!$G12+Demanda_Regulados!Q15*Peaje_Acumulado!$H12)*10</f>
        <v>113188.91227493207</v>
      </c>
      <c r="M14" s="11">
        <f>(Demanda_Libres!R15*Peaje_Acumulado!$G12+Demanda_Regulados!R15*Peaje_Acumulado!$H12)*10</f>
        <v>110524.86754991185</v>
      </c>
      <c r="N14" s="11">
        <f>(Demanda_Libres!S15*Peaje_Acumulado!$G12+Demanda_Regulados!S15*Peaje_Acumulado!$H12)*10</f>
        <v>133951.11931127051</v>
      </c>
      <c r="O14" s="11">
        <f>(Demanda_Libres!T15*Peaje_Acumulado!$G12+Demanda_Regulados!T15*Peaje_Acumulado!$H12)*10</f>
        <v>136342.68538873352</v>
      </c>
    </row>
    <row r="15" spans="2:15">
      <c r="B15" s="15">
        <v>5</v>
      </c>
      <c r="C15" s="16" t="s">
        <v>5</v>
      </c>
      <c r="D15" s="11">
        <f>(Demanda_Libres!I16*Peaje_Acumulado!$G13+Demanda_Regulados!I16*Peaje_Acumulado!$H13)*10</f>
        <v>168633.8149953559</v>
      </c>
      <c r="E15" s="11">
        <f>(Demanda_Libres!J16*Peaje_Acumulado!$G13+Demanda_Regulados!J16*Peaje_Acumulado!$H13)*10</f>
        <v>166904.34161096258</v>
      </c>
      <c r="F15" s="11">
        <f>(Demanda_Libres!K16*Peaje_Acumulado!$G13+Demanda_Regulados!K16*Peaje_Acumulado!$H13)*10</f>
        <v>171259.23034012265</v>
      </c>
      <c r="G15" s="11">
        <f>(Demanda_Libres!L16*Peaje_Acumulado!$G13+Demanda_Regulados!L16*Peaje_Acumulado!$H13)*10</f>
        <v>175498.79734346643</v>
      </c>
      <c r="H15" s="11">
        <f>(Demanda_Libres!M16*Peaje_Acumulado!$G13+Demanda_Regulados!M16*Peaje_Acumulado!$H13)*10</f>
        <v>174573.74471676783</v>
      </c>
      <c r="I15" s="11">
        <f>(Demanda_Libres!N16*Peaje_Acumulado!$G13+Demanda_Regulados!N16*Peaje_Acumulado!$H13)*10</f>
        <v>179134.22493762779</v>
      </c>
      <c r="J15" s="11">
        <f>(Demanda_Libres!O16*Peaje_Acumulado!$G13+Demanda_Regulados!O16*Peaje_Acumulado!$H13)*10</f>
        <v>170711.35854509729</v>
      </c>
      <c r="K15" s="11">
        <f>(Demanda_Libres!P16*Peaje_Acumulado!$G13+Demanda_Regulados!P16*Peaje_Acumulado!$H13)*10</f>
        <v>173472.01404296979</v>
      </c>
      <c r="L15" s="11">
        <f>(Demanda_Libres!Q16*Peaje_Acumulado!$G13+Demanda_Regulados!Q16*Peaje_Acumulado!$H13)*10</f>
        <v>168786.45053982022</v>
      </c>
      <c r="M15" s="11">
        <f>(Demanda_Libres!R16*Peaje_Acumulado!$G13+Demanda_Regulados!R16*Peaje_Acumulado!$H13)*10</f>
        <v>154332.82846126601</v>
      </c>
      <c r="N15" s="11">
        <f>(Demanda_Libres!S16*Peaje_Acumulado!$G13+Demanda_Regulados!S16*Peaje_Acumulado!$H13)*10</f>
        <v>166278.83622138764</v>
      </c>
      <c r="O15" s="11">
        <f>(Demanda_Libres!T16*Peaje_Acumulado!$G13+Demanda_Regulados!T16*Peaje_Acumulado!$H13)*10</f>
        <v>171601.7471893999</v>
      </c>
    </row>
    <row r="16" spans="2:15">
      <c r="B16" s="8">
        <v>6</v>
      </c>
      <c r="C16" s="9" t="s">
        <v>3</v>
      </c>
      <c r="D16" s="11">
        <f>(Demanda_Libres!I17*Peaje_Acumulado!$G14+Demanda_Regulados!I17*Peaje_Acumulado!$H14)*10</f>
        <v>0</v>
      </c>
      <c r="E16" s="11">
        <f>(Demanda_Libres!J17*Peaje_Acumulado!$G14+Demanda_Regulados!J17*Peaje_Acumulado!$H14)*10</f>
        <v>0</v>
      </c>
      <c r="F16" s="11">
        <f>(Demanda_Libres!K17*Peaje_Acumulado!$G14+Demanda_Regulados!K17*Peaje_Acumulado!$H14)*10</f>
        <v>0</v>
      </c>
      <c r="G16" s="11">
        <f>(Demanda_Libres!L17*Peaje_Acumulado!$G14+Demanda_Regulados!L17*Peaje_Acumulado!$H14)*10</f>
        <v>0</v>
      </c>
      <c r="H16" s="11">
        <f>(Demanda_Libres!M17*Peaje_Acumulado!$G14+Demanda_Regulados!M17*Peaje_Acumulado!$H14)*10</f>
        <v>0</v>
      </c>
      <c r="I16" s="11">
        <f>(Demanda_Libres!N17*Peaje_Acumulado!$G14+Demanda_Regulados!N17*Peaje_Acumulado!$H14)*10</f>
        <v>0</v>
      </c>
      <c r="J16" s="11">
        <f>(Demanda_Libres!O17*Peaje_Acumulado!$G14+Demanda_Regulados!O17*Peaje_Acumulado!$H14)*10</f>
        <v>0</v>
      </c>
      <c r="K16" s="11">
        <f>(Demanda_Libres!P17*Peaje_Acumulado!$G14+Demanda_Regulados!P17*Peaje_Acumulado!$H14)*10</f>
        <v>0</v>
      </c>
      <c r="L16" s="11">
        <f>(Demanda_Libres!Q17*Peaje_Acumulado!$G14+Demanda_Regulados!Q17*Peaje_Acumulado!$H14)*10</f>
        <v>0</v>
      </c>
      <c r="M16" s="11">
        <f>(Demanda_Libres!R17*Peaje_Acumulado!$G14+Demanda_Regulados!R17*Peaje_Acumulado!$H14)*10</f>
        <v>0</v>
      </c>
      <c r="N16" s="11">
        <f>(Demanda_Libres!S17*Peaje_Acumulado!$G14+Demanda_Regulados!S17*Peaje_Acumulado!$H14)*10</f>
        <v>0</v>
      </c>
      <c r="O16" s="11">
        <f>(Demanda_Libres!T17*Peaje_Acumulado!$G14+Demanda_Regulados!T17*Peaje_Acumulado!$H14)*10</f>
        <v>0</v>
      </c>
    </row>
    <row r="17" spans="2:15">
      <c r="B17" s="12">
        <v>6</v>
      </c>
      <c r="C17" s="13" t="s">
        <v>4</v>
      </c>
      <c r="D17" s="11">
        <f>(Demanda_Libres!I18*Peaje_Acumulado!$G15+Demanda_Regulados!I18*Peaje_Acumulado!$H15)*10</f>
        <v>35540.694206999986</v>
      </c>
      <c r="E17" s="11">
        <f>(Demanda_Libres!J18*Peaje_Acumulado!$G15+Demanda_Regulados!J18*Peaje_Acumulado!$H15)*10</f>
        <v>34529.85046139999</v>
      </c>
      <c r="F17" s="11">
        <f>(Demanda_Libres!K18*Peaje_Acumulado!$G15+Demanda_Regulados!K18*Peaje_Acumulado!$H15)*10</f>
        <v>34796.140285499998</v>
      </c>
      <c r="G17" s="11">
        <f>(Demanda_Libres!L18*Peaje_Acumulado!$G15+Demanda_Regulados!L18*Peaje_Acumulado!$H15)*10</f>
        <v>34929.235342499989</v>
      </c>
      <c r="H17" s="11">
        <f>(Demanda_Libres!M18*Peaje_Acumulado!$G15+Demanda_Regulados!M18*Peaje_Acumulado!$H15)*10</f>
        <v>34032.689410499996</v>
      </c>
      <c r="I17" s="11">
        <f>(Demanda_Libres!N18*Peaje_Acumulado!$G15+Demanda_Regulados!N18*Peaje_Acumulado!$H15)*10</f>
        <v>34902.534159899988</v>
      </c>
      <c r="J17" s="11">
        <f>(Demanda_Libres!O18*Peaje_Acumulado!$G15+Demanda_Regulados!O18*Peaje_Acumulado!$H15)*10</f>
        <v>34227.023910899996</v>
      </c>
      <c r="K17" s="11">
        <f>(Demanda_Libres!P18*Peaje_Acumulado!$G15+Demanda_Regulados!P18*Peaje_Acumulado!$H15)*10</f>
        <v>35227.910309399987</v>
      </c>
      <c r="L17" s="11">
        <f>(Demanda_Libres!Q18*Peaje_Acumulado!$G15+Demanda_Regulados!Q18*Peaje_Acumulado!$H15)*10</f>
        <v>35239.806625499994</v>
      </c>
      <c r="M17" s="11">
        <f>(Demanda_Libres!R18*Peaje_Acumulado!$G15+Demanda_Regulados!R18*Peaje_Acumulado!$H15)*10</f>
        <v>27386.338662599996</v>
      </c>
      <c r="N17" s="11">
        <f>(Demanda_Libres!S18*Peaje_Acumulado!$G15+Demanda_Regulados!S18*Peaje_Acumulado!$H15)*10</f>
        <v>36079.415764799996</v>
      </c>
      <c r="O17" s="11">
        <f>(Demanda_Libres!T18*Peaje_Acumulado!$G15+Demanda_Regulados!T18*Peaje_Acumulado!$H15)*10</f>
        <v>33945.288711299996</v>
      </c>
    </row>
    <row r="18" spans="2:15">
      <c r="B18" s="15">
        <v>6</v>
      </c>
      <c r="C18" s="16" t="s">
        <v>5</v>
      </c>
      <c r="D18" s="11">
        <f>(Demanda_Libres!I19*Peaje_Acumulado!$G16+Demanda_Regulados!I19*Peaje_Acumulado!$H16)*10</f>
        <v>655443.87935664412</v>
      </c>
      <c r="E18" s="11">
        <f>(Demanda_Libres!J19*Peaje_Acumulado!$G16+Demanda_Regulados!J19*Peaje_Acumulado!$H16)*10</f>
        <v>635738.12936674</v>
      </c>
      <c r="F18" s="11">
        <f>(Demanda_Libres!K19*Peaje_Acumulado!$G16+Demanda_Regulados!K19*Peaje_Acumulado!$H16)*10</f>
        <v>615340.72689256119</v>
      </c>
      <c r="G18" s="11">
        <f>(Demanda_Libres!L19*Peaje_Acumulado!$G16+Demanda_Regulados!L19*Peaje_Acumulado!$H16)*10</f>
        <v>635414.98015791771</v>
      </c>
      <c r="H18" s="11">
        <f>(Demanda_Libres!M19*Peaje_Acumulado!$G16+Demanda_Regulados!M19*Peaje_Acumulado!$H16)*10</f>
        <v>614212.47852644103</v>
      </c>
      <c r="I18" s="11">
        <f>(Demanda_Libres!N19*Peaje_Acumulado!$G16+Demanda_Regulados!N19*Peaje_Acumulado!$H16)*10</f>
        <v>642934.87136249302</v>
      </c>
      <c r="J18" s="11">
        <f>(Demanda_Libres!O19*Peaje_Acumulado!$G16+Demanda_Regulados!O19*Peaje_Acumulado!$H16)*10</f>
        <v>639834.62869493267</v>
      </c>
      <c r="K18" s="11">
        <f>(Demanda_Libres!P19*Peaje_Acumulado!$G16+Demanda_Regulados!P19*Peaje_Acumulado!$H16)*10</f>
        <v>623392.02954940789</v>
      </c>
      <c r="L18" s="11">
        <f>(Demanda_Libres!Q19*Peaje_Acumulado!$G16+Demanda_Regulados!Q19*Peaje_Acumulado!$H16)*10</f>
        <v>669110.8797462869</v>
      </c>
      <c r="M18" s="11">
        <f>(Demanda_Libres!R19*Peaje_Acumulado!$G16+Demanda_Regulados!R19*Peaje_Acumulado!$H16)*10</f>
        <v>653388.00019489997</v>
      </c>
      <c r="N18" s="11">
        <f>(Demanda_Libres!S19*Peaje_Acumulado!$G16+Demanda_Regulados!S19*Peaje_Acumulado!$H16)*10</f>
        <v>664474.89968248643</v>
      </c>
      <c r="O18" s="11">
        <f>(Demanda_Libres!T19*Peaje_Acumulado!$G16+Demanda_Regulados!T19*Peaje_Acumulado!$H16)*10</f>
        <v>674904.26748289319</v>
      </c>
    </row>
    <row r="19" spans="2:15">
      <c r="B19" s="8">
        <v>7</v>
      </c>
      <c r="C19" s="9" t="s">
        <v>3</v>
      </c>
      <c r="D19" s="11">
        <f>(Demanda_Libres!I20*Peaje_Acumulado!$G17+Demanda_Regulados!I20*Peaje_Acumulado!$H17)*10</f>
        <v>8613.1568499999994</v>
      </c>
      <c r="E19" s="11">
        <f>(Demanda_Libres!J20*Peaje_Acumulado!$G17+Demanda_Regulados!J20*Peaje_Acumulado!$H17)*10</f>
        <v>8193.2666900000022</v>
      </c>
      <c r="F19" s="11">
        <f>(Demanda_Libres!K20*Peaje_Acumulado!$G17+Demanda_Regulados!K20*Peaje_Acumulado!$H17)*10</f>
        <v>8614.8124900000003</v>
      </c>
      <c r="G19" s="11">
        <f>(Demanda_Libres!L20*Peaje_Acumulado!$G17+Demanda_Regulados!L20*Peaje_Acumulado!$H17)*10</f>
        <v>8448.6498899999988</v>
      </c>
      <c r="H19" s="11">
        <f>(Demanda_Libres!M20*Peaje_Acumulado!$G17+Demanda_Regulados!M20*Peaje_Acumulado!$H17)*10</f>
        <v>8361.6754999999994</v>
      </c>
      <c r="I19" s="11">
        <f>(Demanda_Libres!N20*Peaje_Acumulado!$G17+Demanda_Regulados!N20*Peaje_Acumulado!$H17)*10</f>
        <v>8577.8847100000003</v>
      </c>
      <c r="J19" s="11">
        <f>(Demanda_Libres!O20*Peaje_Acumulado!$G17+Demanda_Regulados!O20*Peaje_Acumulado!$H17)*10</f>
        <v>7569.707989999999</v>
      </c>
      <c r="K19" s="11">
        <f>(Demanda_Libres!P20*Peaje_Acumulado!$G17+Demanda_Regulados!P20*Peaje_Acumulado!$H17)*10</f>
        <v>8579.4571299999989</v>
      </c>
      <c r="L19" s="11">
        <f>(Demanda_Libres!Q20*Peaje_Acumulado!$G17+Demanda_Regulados!Q20*Peaje_Acumulado!$H17)*10</f>
        <v>8460.3831800000007</v>
      </c>
      <c r="M19" s="11">
        <f>(Demanda_Libres!R20*Peaje_Acumulado!$G17+Demanda_Regulados!R20*Peaje_Acumulado!$H17)*10</f>
        <v>7705.9741700000004</v>
      </c>
      <c r="N19" s="11">
        <f>(Demanda_Libres!S20*Peaje_Acumulado!$G17+Demanda_Regulados!S20*Peaje_Acumulado!$H17)*10</f>
        <v>8689.3987800000014</v>
      </c>
      <c r="O19" s="11">
        <f>(Demanda_Libres!T20*Peaje_Acumulado!$G17+Demanda_Regulados!T20*Peaje_Acumulado!$H17)*10</f>
        <v>7852.2114200000015</v>
      </c>
    </row>
    <row r="20" spans="2:15">
      <c r="B20" s="12">
        <v>7</v>
      </c>
      <c r="C20" s="13" t="s">
        <v>4</v>
      </c>
      <c r="D20" s="11">
        <f>(Demanda_Libres!I21*Peaje_Acumulado!$G18+Demanda_Regulados!I21*Peaje_Acumulado!$H18)*10</f>
        <v>8013.582192599999</v>
      </c>
      <c r="E20" s="11">
        <f>(Demanda_Libres!J21*Peaje_Acumulado!$G18+Demanda_Regulados!J21*Peaje_Acumulado!$H18)*10</f>
        <v>6808.0751495999993</v>
      </c>
      <c r="F20" s="11">
        <f>(Demanda_Libres!K21*Peaje_Acumulado!$G18+Demanda_Regulados!K21*Peaje_Acumulado!$H18)*10</f>
        <v>9256.9829904000017</v>
      </c>
      <c r="G20" s="11">
        <f>(Demanda_Libres!L21*Peaje_Acumulado!$G18+Demanda_Regulados!L21*Peaje_Acumulado!$H18)*10</f>
        <v>10659.382336800001</v>
      </c>
      <c r="H20" s="11">
        <f>(Demanda_Libres!M21*Peaje_Acumulado!$G18+Demanda_Regulados!M21*Peaje_Acumulado!$H18)*10</f>
        <v>10573.551723599998</v>
      </c>
      <c r="I20" s="11">
        <f>(Demanda_Libres!N21*Peaje_Acumulado!$G18+Demanda_Regulados!N21*Peaje_Acumulado!$H18)*10</f>
        <v>11148.474376800001</v>
      </c>
      <c r="J20" s="11">
        <f>(Demanda_Libres!O21*Peaje_Acumulado!$G18+Demanda_Regulados!O21*Peaje_Acumulado!$H18)*10</f>
        <v>9325.9598885999985</v>
      </c>
      <c r="K20" s="11">
        <f>(Demanda_Libres!P21*Peaje_Acumulado!$G18+Demanda_Regulados!P21*Peaje_Acumulado!$H18)*10</f>
        <v>7462.4670432000003</v>
      </c>
      <c r="L20" s="11">
        <f>(Demanda_Libres!Q21*Peaje_Acumulado!$G18+Demanda_Regulados!Q21*Peaje_Acumulado!$H18)*10</f>
        <v>8508.1152492000019</v>
      </c>
      <c r="M20" s="11">
        <f>(Demanda_Libres!R21*Peaje_Acumulado!$G18+Demanda_Regulados!R21*Peaje_Acumulado!$H18)*10</f>
        <v>6437.1671946000006</v>
      </c>
      <c r="N20" s="11">
        <f>(Demanda_Libres!S21*Peaje_Acumulado!$G18+Demanda_Regulados!S21*Peaje_Acumulado!$H18)*10</f>
        <v>8081.2904759999983</v>
      </c>
      <c r="O20" s="11">
        <f>(Demanda_Libres!T21*Peaje_Acumulado!$G18+Demanda_Regulados!T21*Peaje_Acumulado!$H18)*10</f>
        <v>7952.7534624</v>
      </c>
    </row>
    <row r="21" spans="2:15">
      <c r="B21" s="15">
        <v>7</v>
      </c>
      <c r="C21" s="16" t="s">
        <v>5</v>
      </c>
      <c r="D21" s="11">
        <f>(Demanda_Libres!I22*Peaje_Acumulado!$G19+Demanda_Regulados!I22*Peaje_Acumulado!$H19)*10</f>
        <v>212765.6708836435</v>
      </c>
      <c r="E21" s="11">
        <f>(Demanda_Libres!J22*Peaje_Acumulado!$G19+Demanda_Regulados!J22*Peaje_Acumulado!$H19)*10</f>
        <v>212821.38203027597</v>
      </c>
      <c r="F21" s="11">
        <f>(Demanda_Libres!K22*Peaje_Acumulado!$G19+Demanda_Regulados!K22*Peaje_Acumulado!$H19)*10</f>
        <v>209085.68360008358</v>
      </c>
      <c r="G21" s="11">
        <f>(Demanda_Libres!L22*Peaje_Acumulado!$G19+Demanda_Regulados!L22*Peaje_Acumulado!$H19)*10</f>
        <v>217078.34425428041</v>
      </c>
      <c r="H21" s="11">
        <f>(Demanda_Libres!M22*Peaje_Acumulado!$G19+Demanda_Regulados!M22*Peaje_Acumulado!$H19)*10</f>
        <v>215178.99221952262</v>
      </c>
      <c r="I21" s="11">
        <f>(Demanda_Libres!N22*Peaje_Acumulado!$G19+Demanda_Regulados!N22*Peaje_Acumulado!$H19)*10</f>
        <v>213828.74858804673</v>
      </c>
      <c r="J21" s="11">
        <f>(Demanda_Libres!O22*Peaje_Acumulado!$G19+Demanda_Regulados!O22*Peaje_Acumulado!$H19)*10</f>
        <v>214842.46269682454</v>
      </c>
      <c r="K21" s="11">
        <f>(Demanda_Libres!P22*Peaje_Acumulado!$G19+Demanda_Regulados!P22*Peaje_Acumulado!$H19)*10</f>
        <v>218999.77711171139</v>
      </c>
      <c r="L21" s="11">
        <f>(Demanda_Libres!Q22*Peaje_Acumulado!$G19+Demanda_Regulados!Q22*Peaje_Acumulado!$H19)*10</f>
        <v>227276.34085277328</v>
      </c>
      <c r="M21" s="11">
        <f>(Demanda_Libres!R22*Peaje_Acumulado!$G19+Demanda_Regulados!R22*Peaje_Acumulado!$H19)*10</f>
        <v>234968.45607889997</v>
      </c>
      <c r="N21" s="11">
        <f>(Demanda_Libres!S22*Peaje_Acumulado!$G19+Demanda_Regulados!S22*Peaje_Acumulado!$H19)*10</f>
        <v>223619.26013998437</v>
      </c>
      <c r="O21" s="11">
        <f>(Demanda_Libres!T22*Peaje_Acumulado!$G19+Demanda_Regulados!T22*Peaje_Acumulado!$H19)*10</f>
        <v>230700.21945949417</v>
      </c>
    </row>
    <row r="22" spans="2:15">
      <c r="B22" s="8">
        <v>8</v>
      </c>
      <c r="C22" s="9" t="s">
        <v>3</v>
      </c>
      <c r="D22" s="11">
        <f>(Demanda_Libres!I23*Peaje_Acumulado!$G20+Demanda_Regulados!I23*Peaje_Acumulado!$H20)*10</f>
        <v>55166.980500000005</v>
      </c>
      <c r="E22" s="11">
        <f>(Demanda_Libres!J23*Peaje_Acumulado!$G20+Demanda_Regulados!J23*Peaje_Acumulado!$H20)*10</f>
        <v>54534.431250000009</v>
      </c>
      <c r="F22" s="11">
        <f>(Demanda_Libres!K23*Peaje_Acumulado!$G20+Demanda_Regulados!K23*Peaje_Acumulado!$H20)*10</f>
        <v>54919.7235</v>
      </c>
      <c r="G22" s="11">
        <f>(Demanda_Libres!L23*Peaje_Acumulado!$G20+Demanda_Regulados!L23*Peaje_Acumulado!$H20)*10</f>
        <v>54334.509000000005</v>
      </c>
      <c r="H22" s="11">
        <f>(Demanda_Libres!M23*Peaje_Acumulado!$G20+Demanda_Regulados!M23*Peaje_Acumulado!$H20)*10</f>
        <v>51473.257275000011</v>
      </c>
      <c r="I22" s="11">
        <f>(Demanda_Libres!N23*Peaje_Acumulado!$G20+Demanda_Regulados!N23*Peaje_Acumulado!$H20)*10</f>
        <v>50903.252250000005</v>
      </c>
      <c r="J22" s="11">
        <f>(Demanda_Libres!O23*Peaje_Acumulado!$G20+Demanda_Regulados!O23*Peaje_Acumulado!$H20)*10</f>
        <v>52149.995325000018</v>
      </c>
      <c r="K22" s="11">
        <f>(Demanda_Libres!P23*Peaje_Acumulado!$G20+Demanda_Regulados!P23*Peaje_Acumulado!$H20)*10</f>
        <v>55479.411000000007</v>
      </c>
      <c r="L22" s="11">
        <f>(Demanda_Libres!Q23*Peaje_Acumulado!$G20+Demanda_Regulados!Q23*Peaje_Acumulado!$H20)*10</f>
        <v>51822.813750000016</v>
      </c>
      <c r="M22" s="11">
        <f>(Demanda_Libres!R23*Peaje_Acumulado!$G20+Demanda_Regulados!R23*Peaje_Acumulado!$H20)*10</f>
        <v>48014.69025</v>
      </c>
      <c r="N22" s="11">
        <f>(Demanda_Libres!S23*Peaje_Acumulado!$G20+Demanda_Regulados!S23*Peaje_Acumulado!$H20)*10</f>
        <v>53543.903250000003</v>
      </c>
      <c r="O22" s="11">
        <f>(Demanda_Libres!T23*Peaje_Acumulado!$G20+Demanda_Regulados!T23*Peaje_Acumulado!$H20)*10</f>
        <v>49638.435750000004</v>
      </c>
    </row>
    <row r="23" spans="2:15">
      <c r="B23" s="12">
        <v>8</v>
      </c>
      <c r="C23" s="13" t="s">
        <v>4</v>
      </c>
      <c r="D23" s="11">
        <f>(Demanda_Libres!I24*Peaje_Acumulado!$G21+Demanda_Regulados!I24*Peaje_Acumulado!$H21)*10</f>
        <v>24500.11620197037</v>
      </c>
      <c r="E23" s="11">
        <f>(Demanda_Libres!J24*Peaje_Acumulado!$G21+Demanda_Regulados!J24*Peaje_Acumulado!$H21)*10</f>
        <v>24771.827747617535</v>
      </c>
      <c r="F23" s="11">
        <f>(Demanda_Libres!K24*Peaje_Acumulado!$G21+Demanda_Regulados!K24*Peaje_Acumulado!$H21)*10</f>
        <v>25679.071172634984</v>
      </c>
      <c r="G23" s="11">
        <f>(Demanda_Libres!L24*Peaje_Acumulado!$G21+Demanda_Regulados!L24*Peaje_Acumulado!$H21)*10</f>
        <v>21206.269126945073</v>
      </c>
      <c r="H23" s="11">
        <f>(Demanda_Libres!M24*Peaje_Acumulado!$G21+Demanda_Regulados!M24*Peaje_Acumulado!$H21)*10</f>
        <v>20398.686079443498</v>
      </c>
      <c r="I23" s="11">
        <f>(Demanda_Libres!N24*Peaje_Acumulado!$G21+Demanda_Regulados!N24*Peaje_Acumulado!$H21)*10</f>
        <v>26035.016842638463</v>
      </c>
      <c r="J23" s="11">
        <f>(Demanda_Libres!O24*Peaje_Acumulado!$G21+Demanda_Regulados!O24*Peaje_Acumulado!$H21)*10</f>
        <v>24191.020556864976</v>
      </c>
      <c r="K23" s="11">
        <f>(Demanda_Libres!P24*Peaje_Acumulado!$G21+Demanda_Regulados!P24*Peaje_Acumulado!$H21)*10</f>
        <v>25083.383615346989</v>
      </c>
      <c r="L23" s="11">
        <f>(Demanda_Libres!Q24*Peaje_Acumulado!$G21+Demanda_Regulados!Q24*Peaje_Acumulado!$H21)*10</f>
        <v>24005.212672083504</v>
      </c>
      <c r="M23" s="11">
        <f>(Demanda_Libres!R24*Peaje_Acumulado!$G21+Demanda_Regulados!R24*Peaje_Acumulado!$H21)*10</f>
        <v>21266.51316677453</v>
      </c>
      <c r="N23" s="11">
        <f>(Demanda_Libres!S24*Peaje_Acumulado!$G21+Demanda_Regulados!S24*Peaje_Acumulado!$H21)*10</f>
        <v>25006.241088005328</v>
      </c>
      <c r="O23" s="11">
        <f>(Demanda_Libres!T24*Peaje_Acumulado!$G21+Demanda_Regulados!T24*Peaje_Acumulado!$H21)*10</f>
        <v>25003.209976596983</v>
      </c>
    </row>
    <row r="24" spans="2:15">
      <c r="B24" s="15">
        <v>8</v>
      </c>
      <c r="C24" s="16" t="s">
        <v>5</v>
      </c>
      <c r="D24" s="11">
        <f>(Demanda_Libres!I25*Peaje_Acumulado!$G22+Demanda_Regulados!I25*Peaje_Acumulado!$H22)*10</f>
        <v>933070.21294218081</v>
      </c>
      <c r="E24" s="11">
        <f>(Demanda_Libres!J25*Peaje_Acumulado!$G22+Demanda_Regulados!J25*Peaje_Acumulado!$H22)*10</f>
        <v>862982.58952245675</v>
      </c>
      <c r="F24" s="11">
        <f>(Demanda_Libres!K25*Peaje_Acumulado!$G22+Demanda_Regulados!K25*Peaje_Acumulado!$H22)*10</f>
        <v>848168.97531460447</v>
      </c>
      <c r="G24" s="11">
        <f>(Demanda_Libres!L25*Peaje_Acumulado!$G22+Demanda_Regulados!L25*Peaje_Acumulado!$H22)*10</f>
        <v>753331.60574089782</v>
      </c>
      <c r="H24" s="11">
        <f>(Demanda_Libres!M25*Peaje_Acumulado!$G22+Demanda_Regulados!M25*Peaje_Acumulado!$H22)*10</f>
        <v>803244.26018033002</v>
      </c>
      <c r="I24" s="11">
        <f>(Demanda_Libres!N25*Peaje_Acumulado!$G22+Demanda_Regulados!N25*Peaje_Acumulado!$H22)*10</f>
        <v>949858.92878531257</v>
      </c>
      <c r="J24" s="11">
        <f>(Demanda_Libres!O25*Peaje_Acumulado!$G22+Demanda_Regulados!O25*Peaje_Acumulado!$H22)*10</f>
        <v>972162.87519071891</v>
      </c>
      <c r="K24" s="11">
        <f>(Demanda_Libres!P25*Peaje_Acumulado!$G22+Demanda_Regulados!P25*Peaje_Acumulado!$H22)*10</f>
        <v>935097.75053249672</v>
      </c>
      <c r="L24" s="11">
        <f>(Demanda_Libres!Q25*Peaje_Acumulado!$G22+Demanda_Regulados!Q25*Peaje_Acumulado!$H22)*10</f>
        <v>990394.67772997939</v>
      </c>
      <c r="M24" s="11">
        <f>(Demanda_Libres!R25*Peaje_Acumulado!$G22+Demanda_Regulados!R25*Peaje_Acumulado!$H22)*10</f>
        <v>908429.04217711347</v>
      </c>
      <c r="N24" s="11">
        <f>(Demanda_Libres!S25*Peaje_Acumulado!$G22+Demanda_Regulados!S25*Peaje_Acumulado!$H22)*10</f>
        <v>997313.27551725612</v>
      </c>
      <c r="O24" s="11">
        <f>(Demanda_Libres!T25*Peaje_Acumulado!$G22+Demanda_Regulados!T25*Peaje_Acumulado!$H22)*10</f>
        <v>932846.04102976259</v>
      </c>
    </row>
    <row r="25" spans="2:15">
      <c r="B25" s="8">
        <v>9</v>
      </c>
      <c r="C25" s="9" t="s">
        <v>3</v>
      </c>
      <c r="D25" s="11">
        <f>(Demanda_Libres!I26*Peaje_Acumulado!$G23+Demanda_Regulados!I26*Peaje_Acumulado!$H23)*10</f>
        <v>7253.2797119999996</v>
      </c>
      <c r="E25" s="11">
        <f>(Demanda_Libres!J26*Peaje_Acumulado!$G23+Demanda_Regulados!J26*Peaje_Acumulado!$H23)*10</f>
        <v>7346.7309509999995</v>
      </c>
      <c r="F25" s="11">
        <f>(Demanda_Libres!K26*Peaje_Acumulado!$G23+Demanda_Regulados!K26*Peaje_Acumulado!$H23)*10</f>
        <v>7443.2690640000001</v>
      </c>
      <c r="G25" s="11">
        <f>(Demanda_Libres!L26*Peaje_Acumulado!$G23+Demanda_Regulados!L26*Peaje_Acumulado!$H23)*10</f>
        <v>7458.9278400000003</v>
      </c>
      <c r="H25" s="11">
        <f>(Demanda_Libres!M26*Peaje_Acumulado!$G23+Demanda_Regulados!M26*Peaje_Acumulado!$H23)*10</f>
        <v>7450.9683570000007</v>
      </c>
      <c r="I25" s="11">
        <f>(Demanda_Libres!N26*Peaje_Acumulado!$G23+Demanda_Regulados!N26*Peaje_Acumulado!$H23)*10</f>
        <v>7756.9860690000005</v>
      </c>
      <c r="J25" s="11">
        <f>(Demanda_Libres!O26*Peaje_Acumulado!$G23+Demanda_Regulados!O26*Peaje_Acumulado!$H23)*10</f>
        <v>7376.1135209999993</v>
      </c>
      <c r="K25" s="11">
        <f>(Demanda_Libres!P26*Peaje_Acumulado!$G23+Demanda_Regulados!P26*Peaje_Acumulado!$H23)*10</f>
        <v>7966.0288889999993</v>
      </c>
      <c r="L25" s="11">
        <f>(Demanda_Libres!Q26*Peaje_Acumulado!$G23+Demanda_Regulados!Q26*Peaje_Acumulado!$H23)*10</f>
        <v>6975.5249339999991</v>
      </c>
      <c r="M25" s="11">
        <f>(Demanda_Libres!R26*Peaje_Acumulado!$G23+Demanda_Regulados!R26*Peaje_Acumulado!$H23)*10</f>
        <v>6501.6110250000011</v>
      </c>
      <c r="N25" s="11">
        <f>(Demanda_Libres!S26*Peaje_Acumulado!$G23+Demanda_Regulados!S26*Peaje_Acumulado!$H23)*10</f>
        <v>6929.780256</v>
      </c>
      <c r="O25" s="11">
        <f>(Demanda_Libres!T26*Peaje_Acumulado!$G23+Demanda_Regulados!T26*Peaje_Acumulado!$H23)*10</f>
        <v>7532.4913020000004</v>
      </c>
    </row>
    <row r="26" spans="2:15">
      <c r="B26" s="12">
        <v>9</v>
      </c>
      <c r="C26" s="13" t="s">
        <v>4</v>
      </c>
      <c r="D26" s="11">
        <f>(Demanda_Libres!I27*Peaje_Acumulado!$G24+Demanda_Regulados!I27*Peaje_Acumulado!$H24)*10</f>
        <v>9143.3528518163785</v>
      </c>
      <c r="E26" s="11">
        <f>(Demanda_Libres!J27*Peaje_Acumulado!$G24+Demanda_Regulados!J27*Peaje_Acumulado!$H24)*10</f>
        <v>8730.609371233526</v>
      </c>
      <c r="F26" s="11">
        <f>(Demanda_Libres!K27*Peaje_Acumulado!$G24+Demanda_Regulados!K27*Peaje_Acumulado!$H24)*10</f>
        <v>8935.9296008457459</v>
      </c>
      <c r="G26" s="11">
        <f>(Demanda_Libres!L27*Peaje_Acumulado!$G24+Demanda_Regulados!L27*Peaje_Acumulado!$H24)*10</f>
        <v>8730.3755857490232</v>
      </c>
      <c r="H26" s="11">
        <f>(Demanda_Libres!M27*Peaje_Acumulado!$G24+Demanda_Regulados!M27*Peaje_Acumulado!$H24)*10</f>
        <v>8561.7129804132564</v>
      </c>
      <c r="I26" s="11">
        <f>(Demanda_Libres!N27*Peaje_Acumulado!$G24+Demanda_Regulados!N27*Peaje_Acumulado!$H24)*10</f>
        <v>8488.2019750426189</v>
      </c>
      <c r="J26" s="11">
        <f>(Demanda_Libres!O27*Peaje_Acumulado!$G24+Demanda_Regulados!O27*Peaje_Acumulado!$H24)*10</f>
        <v>8515.5021936993653</v>
      </c>
      <c r="K26" s="11">
        <f>(Demanda_Libres!P27*Peaje_Acumulado!$G24+Demanda_Regulados!P27*Peaje_Acumulado!$H24)*10</f>
        <v>9147.9398339444251</v>
      </c>
      <c r="L26" s="11">
        <f>(Demanda_Libres!Q27*Peaje_Acumulado!$G24+Demanda_Regulados!Q27*Peaje_Acumulado!$H24)*10</f>
        <v>9267.3126573714562</v>
      </c>
      <c r="M26" s="11">
        <f>(Demanda_Libres!R27*Peaje_Acumulado!$G24+Demanda_Regulados!R27*Peaje_Acumulado!$H24)*10</f>
        <v>7888.3653053494236</v>
      </c>
      <c r="N26" s="11">
        <f>(Demanda_Libres!S27*Peaje_Acumulado!$G24+Demanda_Regulados!S27*Peaje_Acumulado!$H24)*10</f>
        <v>9004.693669729666</v>
      </c>
      <c r="O26" s="11">
        <f>(Demanda_Libres!T27*Peaje_Acumulado!$G24+Demanda_Regulados!T27*Peaje_Acumulado!$H24)*10</f>
        <v>9635.1978806343595</v>
      </c>
    </row>
    <row r="27" spans="2:15">
      <c r="B27" s="15">
        <v>9</v>
      </c>
      <c r="C27" s="16" t="s">
        <v>5</v>
      </c>
      <c r="D27" s="11">
        <f>(Demanda_Libres!I28*Peaje_Acumulado!$G25+Demanda_Regulados!I28*Peaje_Acumulado!$H25)*10</f>
        <v>21477.921402253822</v>
      </c>
      <c r="E27" s="11">
        <f>(Demanda_Libres!J28*Peaje_Acumulado!$G25+Demanda_Regulados!J28*Peaje_Acumulado!$H25)*10</f>
        <v>20992.262797184761</v>
      </c>
      <c r="F27" s="11">
        <f>(Demanda_Libres!K28*Peaje_Acumulado!$G25+Demanda_Regulados!K28*Peaje_Acumulado!$H25)*10</f>
        <v>21797.086409149641</v>
      </c>
      <c r="G27" s="11">
        <f>(Demanda_Libres!L28*Peaje_Acumulado!$G25+Demanda_Regulados!L28*Peaje_Acumulado!$H25)*10</f>
        <v>21673.175422525172</v>
      </c>
      <c r="H27" s="11">
        <f>(Demanda_Libres!M28*Peaje_Acumulado!$G25+Demanda_Regulados!M28*Peaje_Acumulado!$H25)*10</f>
        <v>21166.507269247842</v>
      </c>
      <c r="I27" s="11">
        <f>(Demanda_Libres!N28*Peaje_Acumulado!$G25+Demanda_Regulados!N28*Peaje_Acumulado!$H25)*10</f>
        <v>22028.597494111436</v>
      </c>
      <c r="J27" s="11">
        <f>(Demanda_Libres!O28*Peaje_Acumulado!$G25+Demanda_Regulados!O28*Peaje_Acumulado!$H25)*10</f>
        <v>21191.472597026288</v>
      </c>
      <c r="K27" s="11">
        <f>(Demanda_Libres!P28*Peaje_Acumulado!$G25+Demanda_Regulados!P28*Peaje_Acumulado!$H25)*10</f>
        <v>22160.188680312389</v>
      </c>
      <c r="L27" s="11">
        <f>(Demanda_Libres!Q28*Peaje_Acumulado!$G25+Demanda_Regulados!Q28*Peaje_Acumulado!$H25)*10</f>
        <v>22828.02371963322</v>
      </c>
      <c r="M27" s="11">
        <f>(Demanda_Libres!R28*Peaje_Acumulado!$G25+Demanda_Regulados!R28*Peaje_Acumulado!$H25)*10</f>
        <v>20241.703726365587</v>
      </c>
      <c r="N27" s="11">
        <f>(Demanda_Libres!S28*Peaje_Acumulado!$G25+Demanda_Regulados!S28*Peaje_Acumulado!$H25)*10</f>
        <v>22448.752469547908</v>
      </c>
      <c r="O27" s="11">
        <f>(Demanda_Libres!T28*Peaje_Acumulado!$G25+Demanda_Regulados!T28*Peaje_Acumulado!$H25)*10</f>
        <v>22241.693478214384</v>
      </c>
    </row>
    <row r="28" spans="2:15">
      <c r="B28" s="8">
        <v>10</v>
      </c>
      <c r="C28" s="9" t="s">
        <v>3</v>
      </c>
      <c r="D28" s="11">
        <f>(Demanda_Libres!I29*Peaje_Acumulado!$G26+Demanda_Regulados!I29*Peaje_Acumulado!$H26)*10</f>
        <v>28828.144947200002</v>
      </c>
      <c r="E28" s="11">
        <f>(Demanda_Libres!J29*Peaje_Acumulado!$G26+Demanda_Regulados!J29*Peaje_Acumulado!$H26)*10</f>
        <v>27547.229609599999</v>
      </c>
      <c r="F28" s="11">
        <f>(Demanda_Libres!K29*Peaje_Acumulado!$G26+Demanda_Regulados!K29*Peaje_Acumulado!$H26)*10</f>
        <v>28714.5926224</v>
      </c>
      <c r="G28" s="11">
        <f>(Demanda_Libres!L29*Peaje_Acumulado!$G26+Demanda_Regulados!L29*Peaje_Acumulado!$H26)*10</f>
        <v>27857.1657968</v>
      </c>
      <c r="H28" s="11">
        <f>(Demanda_Libres!M29*Peaje_Acumulado!$G26+Demanda_Regulados!M29*Peaje_Acumulado!$H26)*10</f>
        <v>28311.263444799995</v>
      </c>
      <c r="I28" s="11">
        <f>(Demanda_Libres!N29*Peaje_Acumulado!$G26+Demanda_Regulados!N29*Peaje_Acumulado!$H26)*10</f>
        <v>27502.231084800002</v>
      </c>
      <c r="J28" s="11">
        <f>(Demanda_Libres!O29*Peaje_Acumulado!$G26+Demanda_Regulados!O29*Peaje_Acumulado!$H26)*10</f>
        <v>26368.754947199999</v>
      </c>
      <c r="K28" s="11">
        <f>(Demanda_Libres!P29*Peaje_Acumulado!$G26+Demanda_Regulados!P29*Peaje_Acumulado!$H26)*10</f>
        <v>27154.518924800002</v>
      </c>
      <c r="L28" s="11">
        <f>(Demanda_Libres!Q29*Peaje_Acumulado!$G26+Demanda_Regulados!Q29*Peaje_Acumulado!$H26)*10</f>
        <v>25535.450006399995</v>
      </c>
      <c r="M28" s="11">
        <f>(Demanda_Libres!R29*Peaje_Acumulado!$G26+Demanda_Regulados!R29*Peaje_Acumulado!$H26)*10</f>
        <v>24399.9730528</v>
      </c>
      <c r="N28" s="11">
        <f>(Demanda_Libres!S29*Peaje_Acumulado!$G26+Demanda_Regulados!S29*Peaje_Acumulado!$H26)*10</f>
        <v>28167.707233599995</v>
      </c>
      <c r="O28" s="11">
        <f>(Demanda_Libres!T29*Peaje_Acumulado!$G26+Demanda_Regulados!T29*Peaje_Acumulado!$H26)*10</f>
        <v>20573.296091199994</v>
      </c>
    </row>
    <row r="29" spans="2:15">
      <c r="B29" s="12">
        <v>10</v>
      </c>
      <c r="C29" s="13" t="s">
        <v>4</v>
      </c>
      <c r="D29" s="11">
        <f>(Demanda_Libres!I30*Peaje_Acumulado!$G27+Demanda_Regulados!I30*Peaje_Acumulado!$H27)*10</f>
        <v>23971.746700800002</v>
      </c>
      <c r="E29" s="11">
        <f>(Demanda_Libres!J30*Peaje_Acumulado!$G27+Demanda_Regulados!J30*Peaje_Acumulado!$H27)*10</f>
        <v>24494.587468799997</v>
      </c>
      <c r="F29" s="11">
        <f>(Demanda_Libres!K30*Peaje_Acumulado!$G27+Demanda_Regulados!K30*Peaje_Acumulado!$H27)*10</f>
        <v>25015.438790400003</v>
      </c>
      <c r="G29" s="11">
        <f>(Demanda_Libres!L30*Peaje_Acumulado!$G27+Demanda_Regulados!L30*Peaje_Acumulado!$H27)*10</f>
        <v>25135.021056000001</v>
      </c>
      <c r="H29" s="11">
        <f>(Demanda_Libres!M30*Peaje_Acumulado!$G27+Demanda_Regulados!M30*Peaje_Acumulado!$H27)*10</f>
        <v>23322.766511999998</v>
      </c>
      <c r="I29" s="11">
        <f>(Demanda_Libres!N30*Peaje_Acumulado!$G27+Demanda_Regulados!N30*Peaje_Acumulado!$H27)*10</f>
        <v>24607.231449599996</v>
      </c>
      <c r="J29" s="11">
        <f>(Demanda_Libres!O30*Peaje_Acumulado!$G27+Demanda_Regulados!O30*Peaje_Acumulado!$H27)*10</f>
        <v>24672.805228799996</v>
      </c>
      <c r="K29" s="11">
        <f>(Demanda_Libres!P30*Peaje_Acumulado!$G27+Demanda_Regulados!P30*Peaje_Acumulado!$H27)*10</f>
        <v>24934.116201600002</v>
      </c>
      <c r="L29" s="11">
        <f>(Demanda_Libres!Q30*Peaje_Acumulado!$G27+Demanda_Regulados!Q30*Peaje_Acumulado!$H27)*10</f>
        <v>20753.924889599999</v>
      </c>
      <c r="M29" s="11">
        <f>(Demanda_Libres!R30*Peaje_Acumulado!$G27+Demanda_Regulados!R30*Peaje_Acumulado!$H27)*10</f>
        <v>18679.347667199996</v>
      </c>
      <c r="N29" s="11">
        <f>(Demanda_Libres!S30*Peaje_Acumulado!$G27+Demanda_Regulados!S30*Peaje_Acumulado!$H27)*10</f>
        <v>24108.248726399997</v>
      </c>
      <c r="O29" s="11">
        <f>(Demanda_Libres!T30*Peaje_Acumulado!$G27+Demanda_Regulados!T30*Peaje_Acumulado!$H27)*10</f>
        <v>22422.8674656</v>
      </c>
    </row>
    <row r="30" spans="2:15">
      <c r="B30" s="15">
        <v>10</v>
      </c>
      <c r="C30" s="16" t="s">
        <v>5</v>
      </c>
      <c r="D30" s="11">
        <f>(Demanda_Libres!I31*Peaje_Acumulado!$G28+Demanda_Regulados!I31*Peaje_Acumulado!$H28)*10</f>
        <v>163065.35336847173</v>
      </c>
      <c r="E30" s="11">
        <f>(Demanda_Libres!J31*Peaje_Acumulado!$G28+Demanda_Regulados!J31*Peaje_Acumulado!$H28)*10</f>
        <v>167254.51265880361</v>
      </c>
      <c r="F30" s="11">
        <f>(Demanda_Libres!K31*Peaje_Acumulado!$G28+Demanda_Regulados!K31*Peaje_Acumulado!$H28)*10</f>
        <v>166423.94945260341</v>
      </c>
      <c r="G30" s="11">
        <f>(Demanda_Libres!L31*Peaje_Acumulado!$G28+Demanda_Regulados!L31*Peaje_Acumulado!$H28)*10</f>
        <v>170800.94595115454</v>
      </c>
      <c r="H30" s="11">
        <f>(Demanda_Libres!M31*Peaje_Acumulado!$G28+Demanda_Regulados!M31*Peaje_Acumulado!$H28)*10</f>
        <v>173788.71768618852</v>
      </c>
      <c r="I30" s="11">
        <f>(Demanda_Libres!N31*Peaje_Acumulado!$G28+Demanda_Regulados!N31*Peaje_Acumulado!$H28)*10</f>
        <v>173196.73106153251</v>
      </c>
      <c r="J30" s="11">
        <f>(Demanda_Libres!O31*Peaje_Acumulado!$G28+Demanda_Regulados!O31*Peaje_Acumulado!$H28)*10</f>
        <v>169573.36713936256</v>
      </c>
      <c r="K30" s="11">
        <f>(Demanda_Libres!P31*Peaje_Acumulado!$G28+Demanda_Regulados!P31*Peaje_Acumulado!$H28)*10</f>
        <v>167628.49279890186</v>
      </c>
      <c r="L30" s="11">
        <f>(Demanda_Libres!Q31*Peaje_Acumulado!$G28+Demanda_Regulados!Q31*Peaje_Acumulado!$H28)*10</f>
        <v>171717.19725001833</v>
      </c>
      <c r="M30" s="11">
        <f>(Demanda_Libres!R31*Peaje_Acumulado!$G28+Demanda_Regulados!R31*Peaje_Acumulado!$H28)*10</f>
        <v>163806.04024668591</v>
      </c>
      <c r="N30" s="11">
        <f>(Demanda_Libres!S31*Peaje_Acumulado!$G28+Demanda_Regulados!S31*Peaje_Acumulado!$H28)*10</f>
        <v>155620.65878668934</v>
      </c>
      <c r="O30" s="11">
        <f>(Demanda_Libres!T31*Peaje_Acumulado!$G28+Demanda_Regulados!T31*Peaje_Acumulado!$H28)*10</f>
        <v>176413.58363558428</v>
      </c>
    </row>
    <row r="31" spans="2:15">
      <c r="B31" s="8">
        <v>11</v>
      </c>
      <c r="C31" s="9" t="s">
        <v>3</v>
      </c>
      <c r="D31" s="11">
        <f>(Demanda_Libres!I32*Peaje_Acumulado!$G29+Demanda_Regulados!I32*Peaje_Acumulado!$H29)*10</f>
        <v>13336.785303599998</v>
      </c>
      <c r="E31" s="11">
        <f>(Demanda_Libres!J32*Peaje_Acumulado!$G29+Demanda_Regulados!J32*Peaje_Acumulado!$H29)*10</f>
        <v>13620.145219999997</v>
      </c>
      <c r="F31" s="11">
        <f>(Demanda_Libres!K32*Peaje_Acumulado!$G29+Demanda_Regulados!K32*Peaje_Acumulado!$H29)*10</f>
        <v>13972.024549999998</v>
      </c>
      <c r="G31" s="11">
        <f>(Demanda_Libres!L32*Peaje_Acumulado!$G29+Demanda_Regulados!L32*Peaje_Acumulado!$H29)*10</f>
        <v>14226.012349999999</v>
      </c>
      <c r="H31" s="11">
        <f>(Demanda_Libres!M32*Peaje_Acumulado!$G29+Demanda_Regulados!M32*Peaje_Acumulado!$H29)*10</f>
        <v>14316.86355</v>
      </c>
      <c r="I31" s="11">
        <f>(Demanda_Libres!N32*Peaje_Acumulado!$G29+Demanda_Regulados!N32*Peaje_Acumulado!$H29)*10</f>
        <v>14804.6482364</v>
      </c>
      <c r="J31" s="11">
        <f>(Demanda_Libres!O32*Peaje_Acumulado!$G29+Demanda_Regulados!O32*Peaje_Acumulado!$H29)*10</f>
        <v>14709.083619999998</v>
      </c>
      <c r="K31" s="11">
        <f>(Demanda_Libres!P32*Peaje_Acumulado!$G29+Demanda_Regulados!P32*Peaje_Acumulado!$H29)*10</f>
        <v>14777.673723999998</v>
      </c>
      <c r="L31" s="11">
        <f>(Demanda_Libres!Q32*Peaje_Acumulado!$G29+Demanda_Regulados!Q32*Peaje_Acumulado!$H29)*10</f>
        <v>13145.919819999999</v>
      </c>
      <c r="M31" s="11">
        <f>(Demanda_Libres!R32*Peaje_Acumulado!$G29+Demanda_Regulados!R32*Peaje_Acumulado!$H29)*10</f>
        <v>12476.641870000001</v>
      </c>
      <c r="N31" s="11">
        <f>(Demanda_Libres!S32*Peaje_Acumulado!$G29+Demanda_Regulados!S32*Peaje_Acumulado!$H29)*10</f>
        <v>13325.98575</v>
      </c>
      <c r="O31" s="11">
        <f>(Demanda_Libres!T32*Peaje_Acumulado!$G29+Demanda_Regulados!T32*Peaje_Acumulado!$H29)*10</f>
        <v>13456.172839999999</v>
      </c>
    </row>
    <row r="32" spans="2:15">
      <c r="B32" s="12">
        <v>11</v>
      </c>
      <c r="C32" s="13" t="s">
        <v>4</v>
      </c>
      <c r="D32" s="11">
        <f>(Demanda_Libres!I33*Peaje_Acumulado!$G30+Demanda_Regulados!I33*Peaje_Acumulado!$H30)*10</f>
        <v>46322.935409999998</v>
      </c>
      <c r="E32" s="11">
        <f>(Demanda_Libres!J33*Peaje_Acumulado!$G30+Demanda_Regulados!J33*Peaje_Acumulado!$H30)*10</f>
        <v>42866.148470000007</v>
      </c>
      <c r="F32" s="11">
        <f>(Demanda_Libres!K33*Peaje_Acumulado!$G30+Demanda_Regulados!K33*Peaje_Acumulado!$H30)*10</f>
        <v>46468.341990000001</v>
      </c>
      <c r="G32" s="11">
        <f>(Demanda_Libres!L33*Peaje_Acumulado!$G30+Demanda_Regulados!L33*Peaje_Acumulado!$H30)*10</f>
        <v>48436.876630000006</v>
      </c>
      <c r="H32" s="11">
        <f>(Demanda_Libres!M33*Peaje_Acumulado!$G30+Demanda_Regulados!M33*Peaje_Acumulado!$H30)*10</f>
        <v>45332.438549999999</v>
      </c>
      <c r="I32" s="11">
        <f>(Demanda_Libres!N33*Peaje_Acumulado!$G30+Demanda_Regulados!N33*Peaje_Acumulado!$H30)*10</f>
        <v>45241.350520000007</v>
      </c>
      <c r="J32" s="11">
        <f>(Demanda_Libres!O33*Peaje_Acumulado!$G30+Demanda_Regulados!O33*Peaje_Acumulado!$H30)*10</f>
        <v>43875.485889999996</v>
      </c>
      <c r="K32" s="11">
        <f>(Demanda_Libres!P33*Peaje_Acumulado!$G30+Demanda_Regulados!P33*Peaje_Acumulado!$H30)*10</f>
        <v>50324.579189999997</v>
      </c>
      <c r="L32" s="11">
        <f>(Demanda_Libres!Q33*Peaje_Acumulado!$G30+Demanda_Regulados!Q33*Peaje_Acumulado!$H30)*10</f>
        <v>47590.089180200004</v>
      </c>
      <c r="M32" s="11">
        <f>(Demanda_Libres!R33*Peaje_Acumulado!$G30+Demanda_Regulados!R33*Peaje_Acumulado!$H30)*10</f>
        <v>43104.435212300006</v>
      </c>
      <c r="N32" s="11">
        <f>(Demanda_Libres!S33*Peaje_Acumulado!$G30+Demanda_Regulados!S33*Peaje_Acumulado!$H30)*10</f>
        <v>46415.038399199999</v>
      </c>
      <c r="O32" s="11">
        <f>(Demanda_Libres!T33*Peaje_Acumulado!$G30+Demanda_Regulados!T33*Peaje_Acumulado!$H30)*10</f>
        <v>46331.415181400007</v>
      </c>
    </row>
    <row r="33" spans="2:15">
      <c r="B33" s="15">
        <v>11</v>
      </c>
      <c r="C33" s="16" t="s">
        <v>5</v>
      </c>
      <c r="D33" s="11">
        <f>(Demanda_Libres!I34*Peaje_Acumulado!$G31+Demanda_Regulados!I34*Peaje_Acumulado!$H31)*10</f>
        <v>368838.14887651033</v>
      </c>
      <c r="E33" s="11">
        <f>(Demanda_Libres!J34*Peaje_Acumulado!$G31+Demanda_Regulados!J34*Peaje_Acumulado!$H31)*10</f>
        <v>379810.49728225911</v>
      </c>
      <c r="F33" s="11">
        <f>(Demanda_Libres!K34*Peaje_Acumulado!$G31+Demanda_Regulados!K34*Peaje_Acumulado!$H31)*10</f>
        <v>377754.37793264433</v>
      </c>
      <c r="G33" s="11">
        <f>(Demanda_Libres!L34*Peaje_Acumulado!$G31+Demanda_Regulados!L34*Peaje_Acumulado!$H31)*10</f>
        <v>374652.68511922267</v>
      </c>
      <c r="H33" s="11">
        <f>(Demanda_Libres!M34*Peaje_Acumulado!$G31+Demanda_Regulados!M34*Peaje_Acumulado!$H31)*10</f>
        <v>385889.33734406187</v>
      </c>
      <c r="I33" s="11">
        <f>(Demanda_Libres!N34*Peaje_Acumulado!$G31+Demanda_Regulados!N34*Peaje_Acumulado!$H31)*10</f>
        <v>371814.30693167215</v>
      </c>
      <c r="J33" s="11">
        <f>(Demanda_Libres!O34*Peaje_Acumulado!$G31+Demanda_Regulados!O34*Peaje_Acumulado!$H31)*10</f>
        <v>375009.23598872038</v>
      </c>
      <c r="K33" s="11">
        <f>(Demanda_Libres!P34*Peaje_Acumulado!$G31+Demanda_Regulados!P34*Peaje_Acumulado!$H31)*10</f>
        <v>374914.35685306496</v>
      </c>
      <c r="L33" s="11">
        <f>(Demanda_Libres!Q34*Peaje_Acumulado!$G31+Demanda_Regulados!Q34*Peaje_Acumulado!$H31)*10</f>
        <v>393413.58743027557</v>
      </c>
      <c r="M33" s="11">
        <f>(Demanda_Libres!R34*Peaje_Acumulado!$G31+Demanda_Regulados!R34*Peaje_Acumulado!$H31)*10</f>
        <v>382766.38817396294</v>
      </c>
      <c r="N33" s="11">
        <f>(Demanda_Libres!S34*Peaje_Acumulado!$G31+Demanda_Regulados!S34*Peaje_Acumulado!$H31)*10</f>
        <v>376480.04855915817</v>
      </c>
      <c r="O33" s="11">
        <f>(Demanda_Libres!T34*Peaje_Acumulado!$G31+Demanda_Regulados!T34*Peaje_Acumulado!$H31)*10</f>
        <v>409012.63464384252</v>
      </c>
    </row>
    <row r="34" spans="2:15">
      <c r="B34" s="8">
        <v>15</v>
      </c>
      <c r="C34" s="9" t="s">
        <v>3</v>
      </c>
      <c r="D34" s="11">
        <f>(Demanda_Libres!I35*Peaje_Acumulado!$G32+Demanda_Regulados!I35*Peaje_Acumulado!$H32)*10</f>
        <v>462180.32672553649</v>
      </c>
      <c r="E34" s="11">
        <f>(Demanda_Libres!J35*Peaje_Acumulado!$G32+Demanda_Regulados!J35*Peaje_Acumulado!$H32)*10</f>
        <v>455363.88701136212</v>
      </c>
      <c r="F34" s="11">
        <f>(Demanda_Libres!K35*Peaje_Acumulado!$G32+Demanda_Regulados!K35*Peaje_Acumulado!$H32)*10</f>
        <v>462520.77183176856</v>
      </c>
      <c r="G34" s="11">
        <f>(Demanda_Libres!L35*Peaje_Acumulado!$G32+Demanda_Regulados!L35*Peaje_Acumulado!$H32)*10</f>
        <v>469011.24530581583</v>
      </c>
      <c r="H34" s="11">
        <f>(Demanda_Libres!M35*Peaje_Acumulado!$G32+Demanda_Regulados!M35*Peaje_Acumulado!$H32)*10</f>
        <v>453495.88162541203</v>
      </c>
      <c r="I34" s="11">
        <f>(Demanda_Libres!N35*Peaje_Acumulado!$G32+Demanda_Regulados!N35*Peaje_Acumulado!$H32)*10</f>
        <v>466500.15703022107</v>
      </c>
      <c r="J34" s="11">
        <f>(Demanda_Libres!O35*Peaje_Acumulado!$G32+Demanda_Regulados!O35*Peaje_Acumulado!$H32)*10</f>
        <v>451256.72142800555</v>
      </c>
      <c r="K34" s="11">
        <f>(Demanda_Libres!P35*Peaje_Acumulado!$G32+Demanda_Regulados!P35*Peaje_Acumulado!$H32)*10</f>
        <v>478771.80751712003</v>
      </c>
      <c r="L34" s="11">
        <f>(Demanda_Libres!Q35*Peaje_Acumulado!$G32+Demanda_Regulados!Q35*Peaje_Acumulado!$H32)*10</f>
        <v>427499.31971830846</v>
      </c>
      <c r="M34" s="11">
        <f>(Demanda_Libres!R35*Peaje_Acumulado!$G32+Demanda_Regulados!R35*Peaje_Acumulado!$H32)*10</f>
        <v>410372.30333507113</v>
      </c>
      <c r="N34" s="11">
        <f>(Demanda_Libres!S35*Peaje_Acumulado!$G32+Demanda_Regulados!S35*Peaje_Acumulado!$H32)*10</f>
        <v>454162.56795535469</v>
      </c>
      <c r="O34" s="11">
        <f>(Demanda_Libres!T35*Peaje_Acumulado!$G32+Demanda_Regulados!T35*Peaje_Acumulado!$H32)*10</f>
        <v>419450.19868711446</v>
      </c>
    </row>
    <row r="35" spans="2:15">
      <c r="B35" s="12">
        <v>15</v>
      </c>
      <c r="C35" s="13" t="s">
        <v>4</v>
      </c>
      <c r="D35" s="11">
        <f>(Demanda_Libres!I36*Peaje_Acumulado!$G33+Demanda_Regulados!I36*Peaje_Acumulado!$H33)*10</f>
        <v>238852.29866556707</v>
      </c>
      <c r="E35" s="11">
        <f>(Demanda_Libres!J36*Peaje_Acumulado!$G33+Demanda_Regulados!J36*Peaje_Acumulado!$H33)*10</f>
        <v>231729.65940842527</v>
      </c>
      <c r="F35" s="11">
        <f>(Demanda_Libres!K36*Peaje_Acumulado!$G33+Demanda_Regulados!K36*Peaje_Acumulado!$H33)*10</f>
        <v>241930.19614289541</v>
      </c>
      <c r="G35" s="11">
        <f>(Demanda_Libres!L36*Peaje_Acumulado!$G33+Demanda_Regulados!L36*Peaje_Acumulado!$H33)*10</f>
        <v>237280.77529992146</v>
      </c>
      <c r="H35" s="11">
        <f>(Demanda_Libres!M36*Peaje_Acumulado!$G33+Demanda_Regulados!M36*Peaje_Acumulado!$H33)*10</f>
        <v>235876.23376734502</v>
      </c>
      <c r="I35" s="11">
        <f>(Demanda_Libres!N36*Peaje_Acumulado!$G33+Demanda_Regulados!N36*Peaje_Acumulado!$H33)*10</f>
        <v>239137.94281436541</v>
      </c>
      <c r="J35" s="11">
        <f>(Demanda_Libres!O36*Peaje_Acumulado!$G33+Demanda_Regulados!O36*Peaje_Acumulado!$H33)*10</f>
        <v>236808.3232980149</v>
      </c>
      <c r="K35" s="11">
        <f>(Demanda_Libres!P36*Peaje_Acumulado!$G33+Demanda_Regulados!P36*Peaje_Acumulado!$H33)*10</f>
        <v>234654.17966000352</v>
      </c>
      <c r="L35" s="11">
        <f>(Demanda_Libres!Q36*Peaje_Acumulado!$G33+Demanda_Regulados!Q36*Peaje_Acumulado!$H33)*10</f>
        <v>221112.53120957976</v>
      </c>
      <c r="M35" s="11">
        <f>(Demanda_Libres!R36*Peaje_Acumulado!$G33+Demanda_Regulados!R36*Peaje_Acumulado!$H33)*10</f>
        <v>193048.61292163722</v>
      </c>
      <c r="N35" s="11">
        <f>(Demanda_Libres!S36*Peaje_Acumulado!$G33+Demanda_Regulados!S36*Peaje_Acumulado!$H33)*10</f>
        <v>227902.38561265322</v>
      </c>
      <c r="O35" s="11">
        <f>(Demanda_Libres!T36*Peaje_Acumulado!$G33+Demanda_Regulados!T36*Peaje_Acumulado!$H33)*10</f>
        <v>232261.45679774531</v>
      </c>
    </row>
    <row r="36" spans="2:15">
      <c r="B36" s="15">
        <v>15</v>
      </c>
      <c r="C36" s="16" t="s">
        <v>5</v>
      </c>
      <c r="D36" s="11">
        <f>(Demanda_Libres!I37*Peaje_Acumulado!$G34+Demanda_Regulados!I37*Peaje_Acumulado!$H34)*10</f>
        <v>1734004.0527644309</v>
      </c>
      <c r="E36" s="11">
        <f>(Demanda_Libres!J37*Peaje_Acumulado!$G34+Demanda_Regulados!J37*Peaje_Acumulado!$H34)*10</f>
        <v>1700965.5705115292</v>
      </c>
      <c r="F36" s="11">
        <f>(Demanda_Libres!K37*Peaje_Acumulado!$G34+Demanda_Regulados!K37*Peaje_Acumulado!$H34)*10</f>
        <v>1679323.8605726694</v>
      </c>
      <c r="G36" s="11">
        <f>(Demanda_Libres!L37*Peaje_Acumulado!$G34+Demanda_Regulados!L37*Peaje_Acumulado!$H34)*10</f>
        <v>1706995.7873952417</v>
      </c>
      <c r="H36" s="11">
        <f>(Demanda_Libres!M37*Peaje_Acumulado!$G34+Demanda_Regulados!M37*Peaje_Acumulado!$H34)*10</f>
        <v>1684764.4251364006</v>
      </c>
      <c r="I36" s="11">
        <f>(Demanda_Libres!N37*Peaje_Acumulado!$G34+Demanda_Regulados!N37*Peaje_Acumulado!$H34)*10</f>
        <v>1735461.3821872817</v>
      </c>
      <c r="J36" s="11">
        <f>(Demanda_Libres!O37*Peaje_Acumulado!$G34+Demanda_Regulados!O37*Peaje_Acumulado!$H34)*10</f>
        <v>1739505.7651625422</v>
      </c>
      <c r="K36" s="11">
        <f>(Demanda_Libres!P37*Peaje_Acumulado!$G34+Demanda_Regulados!P37*Peaje_Acumulado!$H34)*10</f>
        <v>1755605.8850992157</v>
      </c>
      <c r="L36" s="11">
        <f>(Demanda_Libres!Q37*Peaje_Acumulado!$G34+Demanda_Regulados!Q37*Peaje_Acumulado!$H34)*10</f>
        <v>1828152.5324794974</v>
      </c>
      <c r="M36" s="11">
        <f>(Demanda_Libres!R37*Peaje_Acumulado!$G34+Demanda_Regulados!R37*Peaje_Acumulado!$H34)*10</f>
        <v>1790719.6086650277</v>
      </c>
      <c r="N36" s="11">
        <f>(Demanda_Libres!S37*Peaje_Acumulado!$G34+Demanda_Regulados!S37*Peaje_Acumulado!$H34)*10</f>
        <v>1798606.878988531</v>
      </c>
      <c r="O36" s="11">
        <f>(Demanda_Libres!T37*Peaje_Acumulado!$G34+Demanda_Regulados!T37*Peaje_Acumulado!$H34)*10</f>
        <v>1821035.8738202774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3:E15"/>
  <sheetViews>
    <sheetView topLeftCell="A4" workbookViewId="0">
      <selection activeCell="D15" sqref="D15"/>
    </sheetView>
  </sheetViews>
  <sheetFormatPr baseColWidth="10" defaultRowHeight="15"/>
  <cols>
    <col min="1" max="1" width="20.7109375" bestFit="1" customWidth="1"/>
    <col min="3" max="3" width="14.42578125" customWidth="1"/>
    <col min="4" max="5" width="25.7109375" customWidth="1"/>
  </cols>
  <sheetData>
    <row r="3" spans="1:5">
      <c r="D3" t="s">
        <v>17</v>
      </c>
      <c r="E3" t="s">
        <v>18</v>
      </c>
    </row>
    <row r="4" spans="1:5">
      <c r="A4" t="s">
        <v>21</v>
      </c>
      <c r="B4" t="s">
        <v>19</v>
      </c>
      <c r="D4" s="30">
        <v>1057757</v>
      </c>
      <c r="E4" s="30">
        <v>2117332</v>
      </c>
    </row>
    <row r="5" spans="1:5">
      <c r="A5" t="s">
        <v>21</v>
      </c>
      <c r="B5" t="s">
        <v>20</v>
      </c>
      <c r="D5" s="30">
        <v>17077615</v>
      </c>
      <c r="E5" s="30">
        <v>39189858</v>
      </c>
    </row>
    <row r="7" spans="1:5">
      <c r="B7" t="s">
        <v>22</v>
      </c>
      <c r="C7" s="30">
        <f>D7+E7</f>
        <v>59442562</v>
      </c>
      <c r="D7" s="30">
        <f>SUM(D4:D5)</f>
        <v>18135372</v>
      </c>
      <c r="E7" s="30">
        <f>SUM(E4:E5)</f>
        <v>41307190</v>
      </c>
    </row>
    <row r="8" spans="1:5">
      <c r="C8" s="30"/>
    </row>
    <row r="9" spans="1:5">
      <c r="A9" t="s">
        <v>23</v>
      </c>
      <c r="C9" s="30">
        <f>D9+E9</f>
        <v>-2318767</v>
      </c>
      <c r="D9" s="30">
        <v>1398226</v>
      </c>
      <c r="E9" s="30">
        <v>-3716993</v>
      </c>
    </row>
    <row r="11" spans="1:5">
      <c r="A11" t="s">
        <v>24</v>
      </c>
      <c r="C11" s="30">
        <v>22869678</v>
      </c>
    </row>
    <row r="13" spans="1:5">
      <c r="A13" t="s">
        <v>25</v>
      </c>
      <c r="C13" s="30">
        <f>C11+C9</f>
        <v>20550911</v>
      </c>
    </row>
    <row r="15" spans="1:5">
      <c r="C15" s="30">
        <f>C7-C13</f>
        <v>38891651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Ingresos_Estimados_SinSaldo</vt:lpstr>
      <vt:lpstr>Demanda_Libres</vt:lpstr>
      <vt:lpstr>Demanda_Regulados</vt:lpstr>
      <vt:lpstr>Peaje_NT</vt:lpstr>
      <vt:lpstr>Peaje_Acumulado</vt:lpstr>
      <vt:lpstr>Ingresos_Estimados_Saldo</vt:lpstr>
      <vt:lpstr>Comprobación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Román Alejos Garcia</dc:creator>
  <cp:lastModifiedBy>econislla</cp:lastModifiedBy>
  <dcterms:created xsi:type="dcterms:W3CDTF">2014-04-08T00:30:36Z</dcterms:created>
  <dcterms:modified xsi:type="dcterms:W3CDTF">2014-04-08T16:53:54Z</dcterms:modified>
</cp:coreProperties>
</file>