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0" yWindow="195" windowWidth="12225" windowHeight="9255" tabRatio="913" firstSheet="2" activeTab="15"/>
  </bookViews>
  <sheets>
    <sheet name="FlujoMantto" sheetId="2" r:id="rId1"/>
    <sheet name="Servicios Especialistas" sheetId="27" r:id="rId2"/>
    <sheet name="COSTOS" sheetId="3" r:id="rId3"/>
    <sheet name="WPSSOP3500" sheetId="29" r:id="rId4"/>
    <sheet name="CMN" sheetId="4" r:id="rId5"/>
    <sheet name="COMBUSTOR MAYOR" sheetId="5" r:id="rId6"/>
    <sheet name="GASES CALIENTES" sheetId="8" r:id="rId7"/>
    <sheet name="OVERHAUL" sheetId="9" r:id="rId8"/>
    <sheet name="Mantto-Elect" sheetId="12" r:id="rId9"/>
    <sheet name="Resumen " sheetId="15" r:id="rId10"/>
    <sheet name="CMY+70%P" sheetId="6" r:id="rId11"/>
    <sheet name="GC70%" sheetId="7" r:id="rId12"/>
    <sheet name="OVERHAUL100%" sheetId="10" r:id="rId13"/>
    <sheet name="C-Operativos" sheetId="11" r:id="rId14"/>
    <sheet name="CFNC GN" sheetId="30" r:id="rId15"/>
    <sheet name="CFNC DUAL" sheetId="24" r:id="rId16"/>
    <sheet name="HEO" sheetId="21" r:id="rId17"/>
    <sheet name="HOD" sheetId="23" r:id="rId18"/>
  </sheets>
  <externalReferences>
    <externalReference r:id="rId19"/>
  </externalReferences>
  <definedNames>
    <definedName name="_xlnm._FilterDatabase" localSheetId="4" hidden="1">CMN!$A$1:$G$54</definedName>
    <definedName name="_xlnm._FilterDatabase" localSheetId="5" hidden="1">'COMBUSTOR MAYOR'!$A$1:$H$145</definedName>
    <definedName name="_xlnm._FilterDatabase" localSheetId="2" hidden="1">COSTOS!$A$1:$Q$666</definedName>
    <definedName name="_xlnm._FilterDatabase" localSheetId="6" hidden="1">'GASES CALIENTES'!$A$1:$H$447</definedName>
    <definedName name="_xlnm._FilterDatabase" localSheetId="7" hidden="1">OVERHAUL!$A$1:$H$545</definedName>
    <definedName name="_r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xlnm.Print_Area" localSheetId="4">CMN!$A$1:$G$46</definedName>
    <definedName name="_xlnm.Print_Area" localSheetId="5">'COMBUSTOR MAYOR'!$A$2:$H$114,'COMBUSTOR MAYOR'!$A$116:$P$138</definedName>
    <definedName name="_xlnm.Print_Area" localSheetId="13">'C-Operativos'!$I$6:$K$11</definedName>
    <definedName name="_xlnm.Print_Area" localSheetId="2">COSTOS!$A$1:$Q$689</definedName>
    <definedName name="_xlnm.Print_Area" localSheetId="11">'GC70%'!$A$2:$K$444</definedName>
    <definedName name="content" localSheetId="3">WPSSOP3500!$B$66</definedName>
    <definedName name="e">WPSSOP3500!$B$17:$O$32</definedName>
    <definedName name="MES">WPSSOP3500!$C$15:$N$16</definedName>
    <definedName name="w">WPSSOP3500!$C$15:$N$16</definedName>
    <definedName name="WPSSOP3500">WPSSOP3500!$B$17:$O$32</definedName>
    <definedName name="wrn.Tarifas." localSheetId="14" hidden="1">{"vista1",#N/A,FALSE,"Tarifas_Teoricas_May_97";"vista2",#N/A,FALSE,"Tarifas_Teoricas_May_97";"vista1",#N/A,FALSE,"Tarifas_Barra_May_97";"vista2",#N/A,FALSE,"Tarifas_Barra_May_97"}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</definedNames>
  <calcPr calcId="145621"/>
</workbook>
</file>

<file path=xl/calcChain.xml><?xml version="1.0" encoding="utf-8"?>
<calcChain xmlns="http://schemas.openxmlformats.org/spreadsheetml/2006/main">
  <c r="I13" i="27" l="1"/>
  <c r="D5" i="24"/>
  <c r="D5" i="30"/>
  <c r="G7" i="29" l="1"/>
  <c r="D13" i="30"/>
  <c r="D14" i="30"/>
  <c r="D15" i="30" s="1"/>
  <c r="D16" i="30" s="1"/>
  <c r="D17" i="30" s="1"/>
  <c r="D18" i="30" s="1"/>
  <c r="D19" i="30" s="1"/>
  <c r="D20" i="30" s="1"/>
  <c r="D21" i="30" s="1"/>
  <c r="D22" i="30" s="1"/>
  <c r="D23" i="30" s="1"/>
  <c r="D24" i="30" s="1"/>
  <c r="D25" i="30" s="1"/>
  <c r="D26" i="30" s="1"/>
  <c r="D27" i="30" s="1"/>
  <c r="D28" i="30" s="1"/>
  <c r="D29" i="30" s="1"/>
  <c r="D30" i="30" s="1"/>
  <c r="D31" i="30" s="1"/>
  <c r="D32" i="30" s="1"/>
  <c r="I12" i="27"/>
  <c r="C49" i="15"/>
  <c r="C50" i="15"/>
  <c r="C51" i="15"/>
  <c r="C14" i="30"/>
  <c r="C15" i="30" s="1"/>
  <c r="C16" i="30" s="1"/>
  <c r="C17" i="30" s="1"/>
  <c r="C18" i="30" s="1"/>
  <c r="C19" i="30" s="1"/>
  <c r="C20" i="30" s="1"/>
  <c r="C21" i="30" s="1"/>
  <c r="C22" i="30" s="1"/>
  <c r="C23" i="30" s="1"/>
  <c r="C24" i="30" s="1"/>
  <c r="C25" i="30" s="1"/>
  <c r="C26" i="30" s="1"/>
  <c r="C27" i="30" s="1"/>
  <c r="C28" i="30" s="1"/>
  <c r="C29" i="30" s="1"/>
  <c r="C30" i="30" s="1"/>
  <c r="C31" i="30" s="1"/>
  <c r="C32" i="30" s="1"/>
  <c r="D49" i="15"/>
  <c r="D51" i="15"/>
  <c r="A1" i="6"/>
  <c r="A1" i="7" s="1"/>
  <c r="E49" i="15"/>
  <c r="E50" i="15"/>
  <c r="E51" i="15"/>
  <c r="F51" i="15"/>
  <c r="G49" i="15"/>
  <c r="G50" i="15"/>
  <c r="G51" i="15"/>
  <c r="C1" i="8"/>
  <c r="H49" i="15"/>
  <c r="H51" i="15"/>
  <c r="I49" i="15"/>
  <c r="I50" i="15"/>
  <c r="I51" i="15"/>
  <c r="I171" i="8"/>
  <c r="K49" i="15"/>
  <c r="K50" i="15"/>
  <c r="K51" i="15"/>
  <c r="L49" i="15"/>
  <c r="L51" i="15"/>
  <c r="M49" i="15"/>
  <c r="M50" i="15"/>
  <c r="M51" i="15"/>
  <c r="N51" i="15"/>
  <c r="O49" i="15"/>
  <c r="O50" i="15"/>
  <c r="O51" i="15"/>
  <c r="P49" i="15"/>
  <c r="P51" i="15"/>
  <c r="Q49" i="15"/>
  <c r="Q50" i="15"/>
  <c r="Q51" i="15"/>
  <c r="S49" i="15"/>
  <c r="S50" i="15"/>
  <c r="S51" i="15"/>
  <c r="T49" i="15"/>
  <c r="T51" i="15"/>
  <c r="U49" i="15"/>
  <c r="U50" i="15"/>
  <c r="U51" i="15"/>
  <c r="V51" i="15"/>
  <c r="D43" i="30"/>
  <c r="E47" i="30"/>
  <c r="E51" i="30"/>
  <c r="B63" i="30"/>
  <c r="B96" i="30" s="1"/>
  <c r="B129" i="30" s="1"/>
  <c r="D63" i="30"/>
  <c r="D96" i="30"/>
  <c r="D129" i="30" s="1"/>
  <c r="B65" i="30"/>
  <c r="B98" i="30"/>
  <c r="B99" i="30"/>
  <c r="B100" i="30" s="1"/>
  <c r="B101" i="30" s="1"/>
  <c r="B102" i="30" s="1"/>
  <c r="B103" i="30" s="1"/>
  <c r="B104" i="30" s="1"/>
  <c r="B105" i="30" s="1"/>
  <c r="B106" i="30" s="1"/>
  <c r="B107" i="30" s="1"/>
  <c r="B108" i="30" s="1"/>
  <c r="B109" i="30" s="1"/>
  <c r="B110" i="30" s="1"/>
  <c r="B111" i="30" s="1"/>
  <c r="B112" i="30" s="1"/>
  <c r="B113" i="30" s="1"/>
  <c r="B114" i="30" s="1"/>
  <c r="B115" i="30" s="1"/>
  <c r="B116" i="30" s="1"/>
  <c r="B117" i="30" s="1"/>
  <c r="B118" i="30" s="1"/>
  <c r="B119" i="30" s="1"/>
  <c r="B120" i="30" s="1"/>
  <c r="B121" i="30" s="1"/>
  <c r="B122" i="30" s="1"/>
  <c r="B123" i="30" s="1"/>
  <c r="B124" i="30" s="1"/>
  <c r="B125" i="30" s="1"/>
  <c r="B126" i="30" s="1"/>
  <c r="B131" i="30"/>
  <c r="B132" i="30" s="1"/>
  <c r="B133" i="30" s="1"/>
  <c r="B134" i="30" s="1"/>
  <c r="B135" i="30" s="1"/>
  <c r="B136" i="30" s="1"/>
  <c r="B137" i="30" s="1"/>
  <c r="B138" i="30" s="1"/>
  <c r="B139" i="30" s="1"/>
  <c r="B140" i="30" s="1"/>
  <c r="B141" i="30" s="1"/>
  <c r="B142" i="30" s="1"/>
  <c r="B143" i="30" s="1"/>
  <c r="B144" i="30" s="1"/>
  <c r="B145" i="30" s="1"/>
  <c r="B146" i="30" s="1"/>
  <c r="B147" i="30" s="1"/>
  <c r="B148" i="30" s="1"/>
  <c r="B149" i="30" s="1"/>
  <c r="B150" i="30" s="1"/>
  <c r="B151" i="30" s="1"/>
  <c r="B152" i="30" s="1"/>
  <c r="B153" i="30" s="1"/>
  <c r="B154" i="30" s="1"/>
  <c r="B155" i="30" s="1"/>
  <c r="B156" i="30" s="1"/>
  <c r="B157" i="30" s="1"/>
  <c r="B158" i="30" s="1"/>
  <c r="B159" i="30" s="1"/>
  <c r="H4" i="29"/>
  <c r="H3" i="29"/>
  <c r="O34" i="11"/>
  <c r="S30" i="11"/>
  <c r="O39" i="11"/>
  <c r="M8" i="11"/>
  <c r="M9" i="11" s="1"/>
  <c r="M10" i="11" s="1"/>
  <c r="M11" i="11" s="1"/>
  <c r="M12" i="11" s="1"/>
  <c r="M13" i="11" s="1"/>
  <c r="M14" i="11" s="1"/>
  <c r="M15" i="11" s="1"/>
  <c r="M16" i="11" s="1"/>
  <c r="M17" i="11" s="1"/>
  <c r="M18" i="11" s="1"/>
  <c r="M19" i="11" s="1"/>
  <c r="M20" i="11" s="1"/>
  <c r="N513" i="10"/>
  <c r="N512" i="10"/>
  <c r="N511" i="10"/>
  <c r="N510" i="10"/>
  <c r="N509" i="10"/>
  <c r="N508" i="10"/>
  <c r="N506" i="10"/>
  <c r="N505" i="10"/>
  <c r="N405" i="10"/>
  <c r="N404" i="10"/>
  <c r="N340" i="10"/>
  <c r="N339" i="10"/>
  <c r="N338" i="10"/>
  <c r="N337" i="10"/>
  <c r="N325" i="10"/>
  <c r="N324" i="10"/>
  <c r="N309" i="10"/>
  <c r="N308" i="10"/>
  <c r="N298" i="10"/>
  <c r="N297" i="10"/>
  <c r="N289" i="10"/>
  <c r="N288" i="10"/>
  <c r="N287" i="10"/>
  <c r="N281" i="10"/>
  <c r="N272" i="10"/>
  <c r="N270" i="10"/>
  <c r="N262" i="10"/>
  <c r="N248" i="10"/>
  <c r="N246" i="10"/>
  <c r="N245" i="10"/>
  <c r="N242" i="10"/>
  <c r="N241" i="10"/>
  <c r="N240" i="10"/>
  <c r="N239" i="10"/>
  <c r="N238" i="10"/>
  <c r="N228" i="10"/>
  <c r="N227" i="10"/>
  <c r="N226" i="10"/>
  <c r="N225" i="10"/>
  <c r="N219" i="10"/>
  <c r="N218" i="10"/>
  <c r="N217" i="10"/>
  <c r="N216" i="10"/>
  <c r="N215" i="10"/>
  <c r="N214" i="10"/>
  <c r="N213" i="10"/>
  <c r="N212" i="10"/>
  <c r="N211" i="10"/>
  <c r="N210" i="10"/>
  <c r="N209" i="10"/>
  <c r="N208" i="10"/>
  <c r="N207" i="10"/>
  <c r="N201" i="10"/>
  <c r="N200" i="10"/>
  <c r="N199" i="10"/>
  <c r="N197" i="10"/>
  <c r="N196" i="10"/>
  <c r="N195" i="10"/>
  <c r="N194" i="10"/>
  <c r="N131" i="10"/>
  <c r="N130" i="10"/>
  <c r="N129" i="10"/>
  <c r="N91" i="10"/>
  <c r="N90" i="10"/>
  <c r="N56" i="10"/>
  <c r="N55" i="10"/>
  <c r="N54" i="10"/>
  <c r="N53" i="10"/>
  <c r="N52" i="10"/>
  <c r="N51" i="10"/>
  <c r="N50" i="10"/>
  <c r="N49" i="10"/>
  <c r="N31" i="10"/>
  <c r="N28" i="10"/>
  <c r="N374" i="7"/>
  <c r="N373" i="7"/>
  <c r="N310" i="7"/>
  <c r="N309" i="7"/>
  <c r="N308" i="7"/>
  <c r="N307" i="7"/>
  <c r="N299" i="7"/>
  <c r="N298" i="7"/>
  <c r="N281" i="7"/>
  <c r="N280" i="7"/>
  <c r="N272" i="7"/>
  <c r="N271" i="7"/>
  <c r="N270" i="7"/>
  <c r="N264" i="7"/>
  <c r="N255" i="7"/>
  <c r="N253" i="7"/>
  <c r="N245" i="7"/>
  <c r="N231" i="7"/>
  <c r="N229" i="7"/>
  <c r="N228" i="7"/>
  <c r="N225" i="7"/>
  <c r="N224" i="7"/>
  <c r="N223" i="7"/>
  <c r="N222" i="7"/>
  <c r="N221" i="7"/>
  <c r="N213" i="7"/>
  <c r="N212" i="7"/>
  <c r="N206" i="7"/>
  <c r="N205" i="7"/>
  <c r="N204" i="7"/>
  <c r="N202" i="7"/>
  <c r="N201" i="7"/>
  <c r="N200" i="7"/>
  <c r="N199" i="7"/>
  <c r="N190" i="7"/>
  <c r="N189" i="7"/>
  <c r="N188" i="7"/>
  <c r="N187" i="7"/>
  <c r="N186" i="7"/>
  <c r="N185" i="7"/>
  <c r="N184" i="7"/>
  <c r="N183" i="7"/>
  <c r="N182" i="7"/>
  <c r="N181" i="7"/>
  <c r="N180" i="7"/>
  <c r="N179" i="7"/>
  <c r="N178" i="7"/>
  <c r="N115" i="7"/>
  <c r="N114" i="7"/>
  <c r="N113" i="7"/>
  <c r="N72" i="7"/>
  <c r="N71" i="7"/>
  <c r="N32" i="7"/>
  <c r="N29" i="7"/>
  <c r="C1" i="29"/>
  <c r="D1" i="29"/>
  <c r="E1" i="29"/>
  <c r="F1" i="29"/>
  <c r="G1" i="29" s="1"/>
  <c r="H1" i="29" s="1"/>
  <c r="I1" i="29" s="1"/>
  <c r="J1" i="29" s="1"/>
  <c r="K1" i="29" s="1"/>
  <c r="L1" i="29" s="1"/>
  <c r="M1" i="29" s="1"/>
  <c r="N1" i="29" s="1"/>
  <c r="O1" i="29" s="1"/>
  <c r="M517" i="9"/>
  <c r="M516" i="9"/>
  <c r="M515" i="9"/>
  <c r="M514" i="9"/>
  <c r="M513" i="9"/>
  <c r="M512" i="9"/>
  <c r="M510" i="9"/>
  <c r="M509" i="9"/>
  <c r="M409" i="9"/>
  <c r="M408" i="9"/>
  <c r="M343" i="9"/>
  <c r="M342" i="9"/>
  <c r="M341" i="9"/>
  <c r="M340" i="9"/>
  <c r="M328" i="9"/>
  <c r="M327" i="9"/>
  <c r="M312" i="9"/>
  <c r="M311" i="9"/>
  <c r="M301" i="9"/>
  <c r="M300" i="9"/>
  <c r="M292" i="9"/>
  <c r="M291" i="9"/>
  <c r="M290" i="9"/>
  <c r="M284" i="9"/>
  <c r="M275" i="9"/>
  <c r="M273" i="9"/>
  <c r="M265" i="9"/>
  <c r="M251" i="9"/>
  <c r="M249" i="9"/>
  <c r="M248" i="9"/>
  <c r="M245" i="9"/>
  <c r="M244" i="9"/>
  <c r="M243" i="9"/>
  <c r="M242" i="9"/>
  <c r="M241" i="9"/>
  <c r="M231" i="9"/>
  <c r="M230" i="9"/>
  <c r="M229" i="9"/>
  <c r="M228" i="9"/>
  <c r="M222" i="9"/>
  <c r="M221" i="9"/>
  <c r="M220" i="9"/>
  <c r="M219" i="9"/>
  <c r="M218" i="9"/>
  <c r="M217" i="9"/>
  <c r="M216" i="9"/>
  <c r="M215" i="9"/>
  <c r="M214" i="9"/>
  <c r="M213" i="9"/>
  <c r="M212" i="9"/>
  <c r="M211" i="9"/>
  <c r="M210" i="9"/>
  <c r="M204" i="9"/>
  <c r="M203" i="9"/>
  <c r="M202" i="9"/>
  <c r="M200" i="9"/>
  <c r="M199" i="9"/>
  <c r="M198" i="9"/>
  <c r="M197" i="9"/>
  <c r="M132" i="9"/>
  <c r="M131" i="9"/>
  <c r="M130" i="9"/>
  <c r="M92" i="9"/>
  <c r="M91" i="9"/>
  <c r="M57" i="9"/>
  <c r="M56" i="9"/>
  <c r="M55" i="9"/>
  <c r="M54" i="9"/>
  <c r="M53" i="9"/>
  <c r="M52" i="9"/>
  <c r="M51" i="9"/>
  <c r="M50" i="9"/>
  <c r="M32" i="9"/>
  <c r="M29" i="9"/>
  <c r="M379" i="8"/>
  <c r="M378" i="8"/>
  <c r="M115" i="8"/>
  <c r="M114" i="8"/>
  <c r="M113" i="8"/>
  <c r="M72" i="8"/>
  <c r="M71" i="8"/>
  <c r="M32" i="8"/>
  <c r="M29" i="8"/>
  <c r="K101" i="5"/>
  <c r="K87" i="5"/>
  <c r="K85" i="5"/>
  <c r="K84" i="5"/>
  <c r="K81" i="5"/>
  <c r="K80" i="5"/>
  <c r="K72" i="5"/>
  <c r="K71" i="5"/>
  <c r="K65" i="5"/>
  <c r="K64" i="5"/>
  <c r="K63" i="5"/>
  <c r="K29" i="5"/>
  <c r="K26" i="5"/>
  <c r="F325" i="7"/>
  <c r="I325" i="7"/>
  <c r="F326" i="7"/>
  <c r="I326" i="7" s="1"/>
  <c r="F327" i="7"/>
  <c r="I327" i="7"/>
  <c r="F328" i="7"/>
  <c r="I328" i="7" s="1"/>
  <c r="F329" i="7"/>
  <c r="I329" i="7"/>
  <c r="F330" i="7"/>
  <c r="I330" i="7" s="1"/>
  <c r="F331" i="7"/>
  <c r="I331" i="7"/>
  <c r="F332" i="7"/>
  <c r="F333" i="7"/>
  <c r="F334" i="7"/>
  <c r="I334" i="7"/>
  <c r="F335" i="7"/>
  <c r="I335" i="7" s="1"/>
  <c r="F336" i="7"/>
  <c r="I336" i="7"/>
  <c r="F337" i="7"/>
  <c r="I337" i="7" s="1"/>
  <c r="F338" i="7"/>
  <c r="I338" i="7"/>
  <c r="F339" i="7"/>
  <c r="F340" i="7"/>
  <c r="I340" i="7"/>
  <c r="F341" i="7"/>
  <c r="I341" i="7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V12" i="12"/>
  <c r="V48" i="15"/>
  <c r="V21" i="12"/>
  <c r="V26" i="12"/>
  <c r="V50" i="15" s="1"/>
  <c r="F110" i="5"/>
  <c r="F111" i="5"/>
  <c r="F112" i="5"/>
  <c r="F113" i="5"/>
  <c r="J120" i="5"/>
  <c r="M120" i="5"/>
  <c r="J121" i="5"/>
  <c r="M121" i="5"/>
  <c r="J122" i="5"/>
  <c r="M122" i="5"/>
  <c r="J123" i="5"/>
  <c r="M123" i="5"/>
  <c r="J124" i="5"/>
  <c r="M124" i="5"/>
  <c r="J125" i="5"/>
  <c r="M125" i="5"/>
  <c r="J126" i="5"/>
  <c r="M126" i="5"/>
  <c r="J127" i="5"/>
  <c r="M127" i="5"/>
  <c r="J128" i="5"/>
  <c r="M128" i="5"/>
  <c r="J129" i="5"/>
  <c r="M129" i="5"/>
  <c r="J130" i="5"/>
  <c r="M130" i="5"/>
  <c r="J131" i="5"/>
  <c r="M131" i="5"/>
  <c r="J132" i="5"/>
  <c r="M132" i="5"/>
  <c r="J133" i="5"/>
  <c r="M133" i="5"/>
  <c r="J134" i="5"/>
  <c r="M134" i="5"/>
  <c r="J135" i="5"/>
  <c r="M135" i="5"/>
  <c r="J136" i="5"/>
  <c r="M136" i="5"/>
  <c r="J137" i="5"/>
  <c r="M137" i="5"/>
  <c r="U12" i="12"/>
  <c r="U48" i="15"/>
  <c r="U52" i="15" s="1"/>
  <c r="T12" i="12"/>
  <c r="T48" i="15" s="1"/>
  <c r="T26" i="12"/>
  <c r="T50" i="15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N188" i="9"/>
  <c r="O188" i="9"/>
  <c r="K188" i="9"/>
  <c r="N189" i="9"/>
  <c r="O189" i="9" s="1"/>
  <c r="K189" i="9"/>
  <c r="N190" i="9"/>
  <c r="O190" i="9" s="1"/>
  <c r="K190" i="9"/>
  <c r="K191" i="9"/>
  <c r="O191" i="9"/>
  <c r="J360" i="9"/>
  <c r="M360" i="9"/>
  <c r="J361" i="9"/>
  <c r="M361" i="9"/>
  <c r="J362" i="9"/>
  <c r="M362" i="9"/>
  <c r="J363" i="9"/>
  <c r="M363" i="9"/>
  <c r="J364" i="9"/>
  <c r="M364" i="9"/>
  <c r="J365" i="9"/>
  <c r="M365" i="9"/>
  <c r="J366" i="9"/>
  <c r="M366" i="9"/>
  <c r="J367" i="9"/>
  <c r="M367" i="9"/>
  <c r="J368" i="9"/>
  <c r="M368" i="9"/>
  <c r="J369" i="9"/>
  <c r="M369" i="9"/>
  <c r="J370" i="9"/>
  <c r="M370" i="9"/>
  <c r="J371" i="9"/>
  <c r="M371" i="9"/>
  <c r="J372" i="9"/>
  <c r="M372" i="9"/>
  <c r="J373" i="9"/>
  <c r="M373" i="9"/>
  <c r="J374" i="9"/>
  <c r="M374" i="9"/>
  <c r="J375" i="9"/>
  <c r="M375" i="9"/>
  <c r="J376" i="9"/>
  <c r="M376" i="9"/>
  <c r="S12" i="12"/>
  <c r="S48" i="15"/>
  <c r="R12" i="12"/>
  <c r="R48" i="15" s="1"/>
  <c r="R21" i="12"/>
  <c r="R49" i="15"/>
  <c r="R26" i="12"/>
  <c r="R50" i="15" s="1"/>
  <c r="R32" i="12"/>
  <c r="R51" i="15"/>
  <c r="Q12" i="12"/>
  <c r="Q48" i="15"/>
  <c r="J328" i="8"/>
  <c r="M328" i="8"/>
  <c r="J329" i="8"/>
  <c r="M329" i="8"/>
  <c r="J330" i="8"/>
  <c r="M330" i="8"/>
  <c r="J331" i="8"/>
  <c r="M331" i="8"/>
  <c r="J332" i="8"/>
  <c r="M332" i="8"/>
  <c r="J333" i="8"/>
  <c r="M333" i="8"/>
  <c r="J334" i="8"/>
  <c r="M334" i="8"/>
  <c r="J335" i="8"/>
  <c r="M335" i="8"/>
  <c r="J336" i="8"/>
  <c r="M336" i="8"/>
  <c r="J337" i="8"/>
  <c r="M337" i="8"/>
  <c r="J338" i="8"/>
  <c r="M338" i="8"/>
  <c r="J339" i="8"/>
  <c r="M339" i="8"/>
  <c r="J340" i="8"/>
  <c r="M340" i="8"/>
  <c r="J341" i="8"/>
  <c r="M341" i="8"/>
  <c r="J342" i="8"/>
  <c r="M342" i="8"/>
  <c r="J343" i="8"/>
  <c r="M343" i="8"/>
  <c r="J344" i="8"/>
  <c r="M344" i="8"/>
  <c r="N170" i="8"/>
  <c r="O170" i="8" s="1"/>
  <c r="K170" i="8"/>
  <c r="N171" i="8"/>
  <c r="O171" i="8" s="1"/>
  <c r="K171" i="8"/>
  <c r="N172" i="8"/>
  <c r="O172" i="8"/>
  <c r="K172" i="8"/>
  <c r="K173" i="8"/>
  <c r="M173" i="8"/>
  <c r="P173" i="8" s="1"/>
  <c r="O173" i="8"/>
  <c r="P12" i="12"/>
  <c r="P26" i="12"/>
  <c r="P50" i="15" s="1"/>
  <c r="O12" i="12"/>
  <c r="O48" i="15" s="1"/>
  <c r="O52" i="15" s="1"/>
  <c r="O53" i="15" s="1"/>
  <c r="N12" i="12"/>
  <c r="N21" i="12"/>
  <c r="N49" i="15" s="1"/>
  <c r="N26" i="12"/>
  <c r="N50" i="15" s="1"/>
  <c r="M12" i="12"/>
  <c r="M48" i="15" s="1"/>
  <c r="M52" i="15" s="1"/>
  <c r="L12" i="12"/>
  <c r="L48" i="15"/>
  <c r="L26" i="12"/>
  <c r="K12" i="12"/>
  <c r="J12" i="12"/>
  <c r="J48" i="15"/>
  <c r="J21" i="12"/>
  <c r="J49" i="15" s="1"/>
  <c r="J26" i="12"/>
  <c r="J32" i="12"/>
  <c r="J51" i="15" s="1"/>
  <c r="I12" i="12"/>
  <c r="I48" i="15" s="1"/>
  <c r="H12" i="12"/>
  <c r="H48" i="15"/>
  <c r="H26" i="12"/>
  <c r="H50" i="15" s="1"/>
  <c r="G12" i="12"/>
  <c r="G48" i="15"/>
  <c r="F12" i="12"/>
  <c r="F48" i="15" s="1"/>
  <c r="F21" i="12"/>
  <c r="F49" i="15"/>
  <c r="F26" i="12"/>
  <c r="F50" i="15" s="1"/>
  <c r="E12" i="12"/>
  <c r="E48" i="15"/>
  <c r="G170" i="8"/>
  <c r="G171" i="8"/>
  <c r="G172" i="8"/>
  <c r="G173" i="8"/>
  <c r="H173" i="8" s="1"/>
  <c r="F173" i="8"/>
  <c r="D12" i="12"/>
  <c r="D48" i="15"/>
  <c r="D26" i="12"/>
  <c r="D50" i="15" s="1"/>
  <c r="D52" i="15" s="1"/>
  <c r="D53" i="15" s="1"/>
  <c r="C12" i="12"/>
  <c r="C48" i="1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F343" i="9"/>
  <c r="F350" i="9"/>
  <c r="F351" i="9"/>
  <c r="F352" i="9"/>
  <c r="F353" i="9"/>
  <c r="N169" i="9"/>
  <c r="O169" i="9"/>
  <c r="N170" i="9"/>
  <c r="O170" i="9" s="1"/>
  <c r="N171" i="9"/>
  <c r="O171" i="9"/>
  <c r="N172" i="9"/>
  <c r="O172" i="9" s="1"/>
  <c r="N173" i="9"/>
  <c r="O173" i="9"/>
  <c r="N174" i="9"/>
  <c r="O174" i="9" s="1"/>
  <c r="N175" i="9"/>
  <c r="O175" i="9"/>
  <c r="N176" i="9"/>
  <c r="O176" i="9" s="1"/>
  <c r="N177" i="9"/>
  <c r="O177" i="9"/>
  <c r="O178" i="9"/>
  <c r="O179" i="9"/>
  <c r="O180" i="9"/>
  <c r="O181" i="9"/>
  <c r="F347" i="10"/>
  <c r="F348" i="10"/>
  <c r="F349" i="10"/>
  <c r="F350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H170" i="7"/>
  <c r="AB190" i="9"/>
  <c r="H187" i="10" s="1"/>
  <c r="J187" i="10" s="1"/>
  <c r="G43" i="8"/>
  <c r="G45" i="8" s="1"/>
  <c r="G44" i="8"/>
  <c r="D179" i="8"/>
  <c r="G179" i="8"/>
  <c r="D180" i="8"/>
  <c r="G180" i="8"/>
  <c r="D181" i="8"/>
  <c r="G181" i="8"/>
  <c r="D182" i="8"/>
  <c r="G182" i="8"/>
  <c r="D183" i="8"/>
  <c r="G183" i="8"/>
  <c r="D184" i="8"/>
  <c r="G184" i="8"/>
  <c r="D185" i="8"/>
  <c r="G185" i="8"/>
  <c r="D186" i="8"/>
  <c r="G186" i="8"/>
  <c r="D187" i="8"/>
  <c r="G187" i="8"/>
  <c r="D188" i="8"/>
  <c r="G188" i="8"/>
  <c r="D189" i="8"/>
  <c r="G189" i="8"/>
  <c r="D190" i="8"/>
  <c r="G190" i="8"/>
  <c r="D191" i="8"/>
  <c r="G191" i="8"/>
  <c r="D200" i="8"/>
  <c r="G200" i="8"/>
  <c r="D201" i="8"/>
  <c r="G201" i="8"/>
  <c r="D202" i="8"/>
  <c r="G202" i="8"/>
  <c r="D203" i="8"/>
  <c r="G203" i="8"/>
  <c r="G204" i="8"/>
  <c r="D205" i="8"/>
  <c r="G205" i="8"/>
  <c r="D206" i="8"/>
  <c r="G206" i="8" s="1"/>
  <c r="D207" i="8"/>
  <c r="G207" i="8"/>
  <c r="D213" i="8"/>
  <c r="G213" i="8" s="1"/>
  <c r="D214" i="8"/>
  <c r="G214" i="8"/>
  <c r="G215" i="8"/>
  <c r="G216" i="8"/>
  <c r="D222" i="8"/>
  <c r="G222" i="8"/>
  <c r="D223" i="8"/>
  <c r="G223" i="8" s="1"/>
  <c r="D224" i="8"/>
  <c r="G224" i="8"/>
  <c r="D225" i="8"/>
  <c r="G225" i="8"/>
  <c r="D226" i="8"/>
  <c r="G226" i="8"/>
  <c r="G227" i="8"/>
  <c r="G228" i="8"/>
  <c r="D229" i="8"/>
  <c r="G229" i="8"/>
  <c r="D230" i="8"/>
  <c r="G230" i="8"/>
  <c r="G231" i="8"/>
  <c r="D232" i="8"/>
  <c r="G232" i="8" s="1"/>
  <c r="G233" i="8"/>
  <c r="G239" i="8"/>
  <c r="G240" i="8"/>
  <c r="G245" i="8"/>
  <c r="D246" i="8"/>
  <c r="G246" i="8"/>
  <c r="G249" i="8" s="1"/>
  <c r="G247" i="8"/>
  <c r="G248" i="8"/>
  <c r="D254" i="8"/>
  <c r="G254" i="8"/>
  <c r="G255" i="8"/>
  <c r="D256" i="8"/>
  <c r="G256" i="8"/>
  <c r="G257" i="8"/>
  <c r="G258" i="8"/>
  <c r="G259" i="8"/>
  <c r="D265" i="8"/>
  <c r="G265" i="8" s="1"/>
  <c r="G266" i="8" s="1"/>
  <c r="D271" i="8"/>
  <c r="G271" i="8" s="1"/>
  <c r="G274" i="8" s="1"/>
  <c r="D272" i="8"/>
  <c r="G272" i="8"/>
  <c r="D273" i="8"/>
  <c r="G273" i="8" s="1"/>
  <c r="G279" i="8"/>
  <c r="G280" i="8"/>
  <c r="D281" i="8"/>
  <c r="G281" i="8" s="1"/>
  <c r="D282" i="8"/>
  <c r="G282" i="8" s="1"/>
  <c r="G283" i="8"/>
  <c r="G284" i="8"/>
  <c r="G290" i="8"/>
  <c r="G294" i="8" s="1"/>
  <c r="G291" i="8"/>
  <c r="G292" i="8"/>
  <c r="G293" i="8"/>
  <c r="D299" i="8"/>
  <c r="G299" i="8" s="1"/>
  <c r="D300" i="8"/>
  <c r="G300" i="8"/>
  <c r="G301" i="8"/>
  <c r="G302" i="8"/>
  <c r="G303" i="8"/>
  <c r="G304" i="8"/>
  <c r="G305" i="8"/>
  <c r="G306" i="8"/>
  <c r="G307" i="8"/>
  <c r="D308" i="8"/>
  <c r="G308" i="8" s="1"/>
  <c r="D309" i="8"/>
  <c r="G309" i="8" s="1"/>
  <c r="D310" i="8"/>
  <c r="G310" i="8"/>
  <c r="F311" i="8"/>
  <c r="G311" i="8" s="1"/>
  <c r="D311" i="8"/>
  <c r="F317" i="8"/>
  <c r="G317" i="8" s="1"/>
  <c r="F318" i="8"/>
  <c r="G318" i="8" s="1"/>
  <c r="F319" i="8"/>
  <c r="G319" i="8" s="1"/>
  <c r="F320" i="8"/>
  <c r="G320" i="8"/>
  <c r="K151" i="8"/>
  <c r="N151" i="8"/>
  <c r="O151" i="8"/>
  <c r="K152" i="8"/>
  <c r="N152" i="8"/>
  <c r="O152" i="8" s="1"/>
  <c r="K153" i="8"/>
  <c r="N153" i="8"/>
  <c r="O153" i="8" s="1"/>
  <c r="K154" i="8"/>
  <c r="N154" i="8"/>
  <c r="O154" i="8" s="1"/>
  <c r="K155" i="8"/>
  <c r="N155" i="8"/>
  <c r="O155" i="8"/>
  <c r="K156" i="8"/>
  <c r="N156" i="8"/>
  <c r="O156" i="8" s="1"/>
  <c r="K157" i="8"/>
  <c r="N157" i="8"/>
  <c r="O157" i="8" s="1"/>
  <c r="K158" i="8"/>
  <c r="N158" i="8"/>
  <c r="O158" i="8"/>
  <c r="K159" i="8"/>
  <c r="N159" i="8"/>
  <c r="O159" i="8"/>
  <c r="K160" i="8"/>
  <c r="O160" i="8"/>
  <c r="K161" i="8"/>
  <c r="O161" i="8"/>
  <c r="K162" i="8"/>
  <c r="O162" i="8"/>
  <c r="K163" i="8"/>
  <c r="O163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39" i="23"/>
  <c r="H39" i="23" s="1"/>
  <c r="F37" i="30" s="1"/>
  <c r="B65" i="24"/>
  <c r="B66" i="24" s="1"/>
  <c r="E47" i="24"/>
  <c r="E43" i="24"/>
  <c r="F47" i="24"/>
  <c r="E51" i="24"/>
  <c r="E63" i="24" s="1"/>
  <c r="E96" i="24"/>
  <c r="E129" i="24" s="1"/>
  <c r="D43" i="24"/>
  <c r="B131" i="24"/>
  <c r="B132" i="24"/>
  <c r="B133" i="24" s="1"/>
  <c r="B134" i="24" s="1"/>
  <c r="B135" i="24" s="1"/>
  <c r="B136" i="24" s="1"/>
  <c r="B137" i="24" s="1"/>
  <c r="B138" i="24" s="1"/>
  <c r="B139" i="24" s="1"/>
  <c r="B140" i="24" s="1"/>
  <c r="B141" i="24" s="1"/>
  <c r="B142" i="24" s="1"/>
  <c r="B143" i="24" s="1"/>
  <c r="B144" i="24" s="1"/>
  <c r="B145" i="24" s="1"/>
  <c r="B146" i="24" s="1"/>
  <c r="B147" i="24" s="1"/>
  <c r="B148" i="24" s="1"/>
  <c r="B149" i="24" s="1"/>
  <c r="B150" i="24" s="1"/>
  <c r="B151" i="24" s="1"/>
  <c r="B152" i="24" s="1"/>
  <c r="B153" i="24" s="1"/>
  <c r="B154" i="24" s="1"/>
  <c r="B155" i="24" s="1"/>
  <c r="B156" i="24" s="1"/>
  <c r="B157" i="24" s="1"/>
  <c r="B158" i="24" s="1"/>
  <c r="B159" i="24" s="1"/>
  <c r="D63" i="24"/>
  <c r="D96" i="24"/>
  <c r="D129" i="24" s="1"/>
  <c r="B63" i="24"/>
  <c r="B96" i="24"/>
  <c r="B129" i="24" s="1"/>
  <c r="B98" i="24"/>
  <c r="B99" i="24"/>
  <c r="B100" i="24"/>
  <c r="B101" i="24" s="1"/>
  <c r="B102" i="24" s="1"/>
  <c r="B103" i="24" s="1"/>
  <c r="B104" i="24" s="1"/>
  <c r="B105" i="24" s="1"/>
  <c r="B106" i="24" s="1"/>
  <c r="B107" i="24" s="1"/>
  <c r="B108" i="24" s="1"/>
  <c r="B109" i="24" s="1"/>
  <c r="B110" i="24" s="1"/>
  <c r="B111" i="24" s="1"/>
  <c r="B112" i="24" s="1"/>
  <c r="B113" i="24" s="1"/>
  <c r="B114" i="24" s="1"/>
  <c r="B115" i="24" s="1"/>
  <c r="B116" i="24" s="1"/>
  <c r="B117" i="24" s="1"/>
  <c r="B118" i="24" s="1"/>
  <c r="B119" i="24" s="1"/>
  <c r="B120" i="24" s="1"/>
  <c r="B121" i="24" s="1"/>
  <c r="B122" i="24" s="1"/>
  <c r="B123" i="24" s="1"/>
  <c r="B124" i="24" s="1"/>
  <c r="B125" i="24" s="1"/>
  <c r="B126" i="24" s="1"/>
  <c r="D13" i="24"/>
  <c r="D14" i="24"/>
  <c r="D15" i="24" s="1"/>
  <c r="D16" i="24" s="1"/>
  <c r="D17" i="24" s="1"/>
  <c r="D18" i="24" s="1"/>
  <c r="D19" i="24" s="1"/>
  <c r="D20" i="24" s="1"/>
  <c r="D21" i="24" s="1"/>
  <c r="D22" i="24" s="1"/>
  <c r="D23" i="24" s="1"/>
  <c r="D24" i="24" s="1"/>
  <c r="D25" i="24" s="1"/>
  <c r="D26" i="24" s="1"/>
  <c r="D27" i="24" s="1"/>
  <c r="D28" i="24" s="1"/>
  <c r="D29" i="24" s="1"/>
  <c r="D30" i="24" s="1"/>
  <c r="D31" i="24" s="1"/>
  <c r="D32" i="24" s="1"/>
  <c r="C14" i="24"/>
  <c r="C15" i="24"/>
  <c r="C16" i="24"/>
  <c r="C17" i="24" s="1"/>
  <c r="C18" i="24" s="1"/>
  <c r="C19" i="24" s="1"/>
  <c r="C20" i="24" s="1"/>
  <c r="C21" i="24" s="1"/>
  <c r="C22" i="24" s="1"/>
  <c r="C23" i="24" s="1"/>
  <c r="C24" i="24" s="1"/>
  <c r="C25" i="24" s="1"/>
  <c r="C26" i="24" s="1"/>
  <c r="C27" i="24" s="1"/>
  <c r="C28" i="24" s="1"/>
  <c r="C29" i="24" s="1"/>
  <c r="C30" i="24" s="1"/>
  <c r="C31" i="24" s="1"/>
  <c r="C32" i="24" s="1"/>
  <c r="D4" i="15"/>
  <c r="F110" i="6"/>
  <c r="F111" i="6"/>
  <c r="F112" i="6"/>
  <c r="F113" i="6"/>
  <c r="E6" i="6"/>
  <c r="E4" i="6"/>
  <c r="G42" i="11"/>
  <c r="K10" i="11" s="1"/>
  <c r="A8" i="1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D436" i="3"/>
  <c r="H436" i="3" s="1"/>
  <c r="D435" i="3"/>
  <c r="D434" i="3"/>
  <c r="H434" i="3"/>
  <c r="D433" i="3"/>
  <c r="H433" i="3" s="1"/>
  <c r="D432" i="3"/>
  <c r="H432" i="3"/>
  <c r="D431" i="3"/>
  <c r="D430" i="3"/>
  <c r="H430" i="3" s="1"/>
  <c r="D429" i="3"/>
  <c r="D428" i="3"/>
  <c r="D427" i="3"/>
  <c r="D426" i="3"/>
  <c r="H426" i="3" s="1"/>
  <c r="D425" i="3"/>
  <c r="D424" i="3"/>
  <c r="D423" i="3"/>
  <c r="D422" i="3"/>
  <c r="H422" i="3" s="1"/>
  <c r="D421" i="3"/>
  <c r="D420" i="3"/>
  <c r="H420" i="3" s="1"/>
  <c r="D416" i="3"/>
  <c r="H416" i="3"/>
  <c r="P666" i="3"/>
  <c r="N666" i="3"/>
  <c r="L666" i="3"/>
  <c r="J666" i="3"/>
  <c r="H666" i="3"/>
  <c r="P665" i="3"/>
  <c r="N665" i="3"/>
  <c r="L665" i="3"/>
  <c r="J665" i="3"/>
  <c r="H665" i="3"/>
  <c r="P664" i="3"/>
  <c r="N664" i="3"/>
  <c r="L664" i="3"/>
  <c r="J664" i="3"/>
  <c r="H664" i="3"/>
  <c r="P663" i="3"/>
  <c r="N663" i="3"/>
  <c r="L663" i="3"/>
  <c r="J663" i="3"/>
  <c r="H663" i="3"/>
  <c r="P662" i="3"/>
  <c r="N662" i="3"/>
  <c r="L662" i="3"/>
  <c r="J662" i="3"/>
  <c r="H662" i="3"/>
  <c r="P661" i="3"/>
  <c r="N661" i="3"/>
  <c r="L661" i="3"/>
  <c r="J661" i="3"/>
  <c r="H661" i="3"/>
  <c r="P653" i="3"/>
  <c r="N653" i="3"/>
  <c r="L653" i="3"/>
  <c r="J653" i="3"/>
  <c r="H653" i="3"/>
  <c r="P652" i="3"/>
  <c r="N652" i="3"/>
  <c r="L652" i="3"/>
  <c r="J652" i="3"/>
  <c r="H652" i="3"/>
  <c r="P651" i="3"/>
  <c r="N651" i="3"/>
  <c r="L651" i="3"/>
  <c r="J651" i="3"/>
  <c r="H651" i="3"/>
  <c r="P650" i="3"/>
  <c r="N650" i="3"/>
  <c r="L650" i="3"/>
  <c r="J650" i="3"/>
  <c r="H650" i="3"/>
  <c r="P649" i="3"/>
  <c r="N649" i="3"/>
  <c r="L649" i="3"/>
  <c r="J649" i="3"/>
  <c r="H649" i="3"/>
  <c r="P648" i="3"/>
  <c r="N648" i="3"/>
  <c r="L648" i="3"/>
  <c r="J648" i="3"/>
  <c r="H648" i="3"/>
  <c r="P640" i="3"/>
  <c r="N640" i="3"/>
  <c r="L640" i="3"/>
  <c r="J640" i="3"/>
  <c r="H640" i="3"/>
  <c r="P639" i="3"/>
  <c r="N639" i="3"/>
  <c r="L639" i="3"/>
  <c r="J639" i="3"/>
  <c r="H639" i="3"/>
  <c r="P638" i="3"/>
  <c r="N638" i="3"/>
  <c r="L638" i="3"/>
  <c r="J638" i="3"/>
  <c r="H638" i="3"/>
  <c r="P637" i="3"/>
  <c r="N637" i="3"/>
  <c r="L637" i="3"/>
  <c r="J637" i="3"/>
  <c r="H637" i="3"/>
  <c r="P636" i="3"/>
  <c r="N636" i="3"/>
  <c r="L636" i="3"/>
  <c r="J636" i="3"/>
  <c r="H636" i="3"/>
  <c r="D635" i="3"/>
  <c r="P635" i="3" s="1"/>
  <c r="N635" i="3"/>
  <c r="L635" i="3"/>
  <c r="J635" i="3"/>
  <c r="D634" i="3"/>
  <c r="N634" i="3" s="1"/>
  <c r="J634" i="3"/>
  <c r="D633" i="3"/>
  <c r="P633" i="3" s="1"/>
  <c r="N633" i="3"/>
  <c r="L633" i="3"/>
  <c r="J633" i="3"/>
  <c r="D632" i="3"/>
  <c r="N632" i="3" s="1"/>
  <c r="J632" i="3"/>
  <c r="D631" i="3"/>
  <c r="P631" i="3" s="1"/>
  <c r="N631" i="3"/>
  <c r="L631" i="3"/>
  <c r="J631" i="3"/>
  <c r="D630" i="3"/>
  <c r="N630" i="3" s="1"/>
  <c r="J630" i="3"/>
  <c r="P629" i="3"/>
  <c r="N629" i="3"/>
  <c r="L629" i="3"/>
  <c r="J629" i="3"/>
  <c r="H629" i="3"/>
  <c r="D628" i="3"/>
  <c r="P628" i="3"/>
  <c r="H628" i="3"/>
  <c r="D627" i="3"/>
  <c r="N627" i="3" s="1"/>
  <c r="L627" i="3"/>
  <c r="J627" i="3"/>
  <c r="H627" i="3"/>
  <c r="P617" i="3"/>
  <c r="N617" i="3"/>
  <c r="L617" i="3"/>
  <c r="J617" i="3"/>
  <c r="H617" i="3"/>
  <c r="P616" i="3"/>
  <c r="N616" i="3"/>
  <c r="L616" i="3"/>
  <c r="J616" i="3"/>
  <c r="H616" i="3"/>
  <c r="P615" i="3"/>
  <c r="N615" i="3"/>
  <c r="L615" i="3"/>
  <c r="J615" i="3"/>
  <c r="H615" i="3"/>
  <c r="P614" i="3"/>
  <c r="N614" i="3"/>
  <c r="L614" i="3"/>
  <c r="J614" i="3"/>
  <c r="H614" i="3"/>
  <c r="P613" i="3"/>
  <c r="N613" i="3"/>
  <c r="L613" i="3"/>
  <c r="J613" i="3"/>
  <c r="H613" i="3"/>
  <c r="P612" i="3"/>
  <c r="N612" i="3"/>
  <c r="L612" i="3"/>
  <c r="J612" i="3"/>
  <c r="H612" i="3"/>
  <c r="P611" i="3"/>
  <c r="N611" i="3"/>
  <c r="L611" i="3"/>
  <c r="J611" i="3"/>
  <c r="H611" i="3"/>
  <c r="P610" i="3"/>
  <c r="N610" i="3"/>
  <c r="L610" i="3"/>
  <c r="J610" i="3"/>
  <c r="H610" i="3"/>
  <c r="P609" i="3"/>
  <c r="N609" i="3"/>
  <c r="L609" i="3"/>
  <c r="J609" i="3"/>
  <c r="H609" i="3"/>
  <c r="P608" i="3"/>
  <c r="N608" i="3"/>
  <c r="L608" i="3"/>
  <c r="J608" i="3"/>
  <c r="H608" i="3"/>
  <c r="P607" i="3"/>
  <c r="N607" i="3"/>
  <c r="L607" i="3"/>
  <c r="J607" i="3"/>
  <c r="H607" i="3"/>
  <c r="P606" i="3"/>
  <c r="N606" i="3"/>
  <c r="L606" i="3"/>
  <c r="J606" i="3"/>
  <c r="H606" i="3"/>
  <c r="P605" i="3"/>
  <c r="N605" i="3"/>
  <c r="L605" i="3"/>
  <c r="J605" i="3"/>
  <c r="H605" i="3"/>
  <c r="P604" i="3"/>
  <c r="N604" i="3"/>
  <c r="L604" i="3"/>
  <c r="J604" i="3"/>
  <c r="H604" i="3"/>
  <c r="P603" i="3"/>
  <c r="N603" i="3"/>
  <c r="L603" i="3"/>
  <c r="J603" i="3"/>
  <c r="H603" i="3"/>
  <c r="P595" i="3"/>
  <c r="N595" i="3"/>
  <c r="L595" i="3"/>
  <c r="J595" i="3"/>
  <c r="H595" i="3"/>
  <c r="P594" i="3"/>
  <c r="N594" i="3"/>
  <c r="L594" i="3"/>
  <c r="J594" i="3"/>
  <c r="H594" i="3"/>
  <c r="P593" i="3"/>
  <c r="N593" i="3"/>
  <c r="L593" i="3"/>
  <c r="J593" i="3"/>
  <c r="H593" i="3"/>
  <c r="P578" i="3"/>
  <c r="N578" i="3"/>
  <c r="L578" i="3"/>
  <c r="J578" i="3"/>
  <c r="H578" i="3"/>
  <c r="P577" i="3"/>
  <c r="N577" i="3"/>
  <c r="L577" i="3"/>
  <c r="J577" i="3"/>
  <c r="H577" i="3"/>
  <c r="P569" i="3"/>
  <c r="N569" i="3"/>
  <c r="L569" i="3"/>
  <c r="J569" i="3"/>
  <c r="H569" i="3"/>
  <c r="P568" i="3"/>
  <c r="N568" i="3"/>
  <c r="L568" i="3"/>
  <c r="J568" i="3"/>
  <c r="H568" i="3"/>
  <c r="P560" i="3"/>
  <c r="N560" i="3"/>
  <c r="L560" i="3"/>
  <c r="J560" i="3"/>
  <c r="H560" i="3"/>
  <c r="P559" i="3"/>
  <c r="N559" i="3"/>
  <c r="L559" i="3"/>
  <c r="J559" i="3"/>
  <c r="H559" i="3"/>
  <c r="P547" i="3"/>
  <c r="N547" i="3"/>
  <c r="L547" i="3"/>
  <c r="J547" i="3"/>
  <c r="H547" i="3"/>
  <c r="P546" i="3"/>
  <c r="N546" i="3"/>
  <c r="L546" i="3"/>
  <c r="J546" i="3"/>
  <c r="H546" i="3"/>
  <c r="P545" i="3"/>
  <c r="N545" i="3"/>
  <c r="L545" i="3"/>
  <c r="J545" i="3"/>
  <c r="H545" i="3"/>
  <c r="P544" i="3"/>
  <c r="N544" i="3"/>
  <c r="L544" i="3"/>
  <c r="J544" i="3"/>
  <c r="H544" i="3"/>
  <c r="P536" i="3"/>
  <c r="N536" i="3"/>
  <c r="L536" i="3"/>
  <c r="J536" i="3"/>
  <c r="H536" i="3"/>
  <c r="P535" i="3"/>
  <c r="N535" i="3"/>
  <c r="L535" i="3"/>
  <c r="J535" i="3"/>
  <c r="H535" i="3"/>
  <c r="P534" i="3"/>
  <c r="N534" i="3"/>
  <c r="L534" i="3"/>
  <c r="J534" i="3"/>
  <c r="H534" i="3"/>
  <c r="P533" i="3"/>
  <c r="N533" i="3"/>
  <c r="L533" i="3"/>
  <c r="J533" i="3"/>
  <c r="H533" i="3"/>
  <c r="P532" i="3"/>
  <c r="N532" i="3"/>
  <c r="L532" i="3"/>
  <c r="J532" i="3"/>
  <c r="H532" i="3"/>
  <c r="P531" i="3"/>
  <c r="N531" i="3"/>
  <c r="L531" i="3"/>
  <c r="J531" i="3"/>
  <c r="H531" i="3"/>
  <c r="P530" i="3"/>
  <c r="N530" i="3"/>
  <c r="L530" i="3"/>
  <c r="J530" i="3"/>
  <c r="H530" i="3"/>
  <c r="P529" i="3"/>
  <c r="N529" i="3"/>
  <c r="L529" i="3"/>
  <c r="J529" i="3"/>
  <c r="H529" i="3"/>
  <c r="P528" i="3"/>
  <c r="N528" i="3"/>
  <c r="L528" i="3"/>
  <c r="J528" i="3"/>
  <c r="H528" i="3"/>
  <c r="P527" i="3"/>
  <c r="N527" i="3"/>
  <c r="L527" i="3"/>
  <c r="J527" i="3"/>
  <c r="H527" i="3"/>
  <c r="P526" i="3"/>
  <c r="N526" i="3"/>
  <c r="L526" i="3"/>
  <c r="J526" i="3"/>
  <c r="H526" i="3"/>
  <c r="P525" i="3"/>
  <c r="N525" i="3"/>
  <c r="L525" i="3"/>
  <c r="J525" i="3"/>
  <c r="H525" i="3"/>
  <c r="P511" i="3"/>
  <c r="N511" i="3"/>
  <c r="L511" i="3"/>
  <c r="J511" i="3"/>
  <c r="H511" i="3"/>
  <c r="P510" i="3"/>
  <c r="N510" i="3"/>
  <c r="L510" i="3"/>
  <c r="J510" i="3"/>
  <c r="H510" i="3"/>
  <c r="P509" i="3"/>
  <c r="N509" i="3"/>
  <c r="L509" i="3"/>
  <c r="J509" i="3"/>
  <c r="H509" i="3"/>
  <c r="P508" i="3"/>
  <c r="N508" i="3"/>
  <c r="L508" i="3"/>
  <c r="J508" i="3"/>
  <c r="H508" i="3"/>
  <c r="P507" i="3"/>
  <c r="N507" i="3"/>
  <c r="L507" i="3"/>
  <c r="J507" i="3"/>
  <c r="H507" i="3"/>
  <c r="P506" i="3"/>
  <c r="N506" i="3"/>
  <c r="L506" i="3"/>
  <c r="J506" i="3"/>
  <c r="H506" i="3"/>
  <c r="P505" i="3"/>
  <c r="N505" i="3"/>
  <c r="L505" i="3"/>
  <c r="J505" i="3"/>
  <c r="H505" i="3"/>
  <c r="P504" i="3"/>
  <c r="N504" i="3"/>
  <c r="L504" i="3"/>
  <c r="J504" i="3"/>
  <c r="H504" i="3"/>
  <c r="P503" i="3"/>
  <c r="N503" i="3"/>
  <c r="L503" i="3"/>
  <c r="J503" i="3"/>
  <c r="H503" i="3"/>
  <c r="P502" i="3"/>
  <c r="N502" i="3"/>
  <c r="L502" i="3"/>
  <c r="J502" i="3"/>
  <c r="H502" i="3"/>
  <c r="P501" i="3"/>
  <c r="N501" i="3"/>
  <c r="L501" i="3"/>
  <c r="J501" i="3"/>
  <c r="H501" i="3"/>
  <c r="P500" i="3"/>
  <c r="N500" i="3"/>
  <c r="L500" i="3"/>
  <c r="J500" i="3"/>
  <c r="H500" i="3"/>
  <c r="P499" i="3"/>
  <c r="N499" i="3"/>
  <c r="L499" i="3"/>
  <c r="J499" i="3"/>
  <c r="H499" i="3"/>
  <c r="P498" i="3"/>
  <c r="N498" i="3"/>
  <c r="L498" i="3"/>
  <c r="J498" i="3"/>
  <c r="H498" i="3"/>
  <c r="P497" i="3"/>
  <c r="N497" i="3"/>
  <c r="L497" i="3"/>
  <c r="J497" i="3"/>
  <c r="H497" i="3"/>
  <c r="P496" i="3"/>
  <c r="N496" i="3"/>
  <c r="L496" i="3"/>
  <c r="J496" i="3"/>
  <c r="H496" i="3"/>
  <c r="P495" i="3"/>
  <c r="N495" i="3"/>
  <c r="L495" i="3"/>
  <c r="J495" i="3"/>
  <c r="H495" i="3"/>
  <c r="P494" i="3"/>
  <c r="N494" i="3"/>
  <c r="L494" i="3"/>
  <c r="J494" i="3"/>
  <c r="H494" i="3"/>
  <c r="P493" i="3"/>
  <c r="N493" i="3"/>
  <c r="L493" i="3"/>
  <c r="J493" i="3"/>
  <c r="H493" i="3"/>
  <c r="D492" i="3"/>
  <c r="P492" i="3" s="1"/>
  <c r="N492" i="3"/>
  <c r="L492" i="3"/>
  <c r="J492" i="3"/>
  <c r="D491" i="3"/>
  <c r="N491" i="3" s="1"/>
  <c r="J491" i="3"/>
  <c r="P476" i="3"/>
  <c r="N476" i="3"/>
  <c r="L476" i="3"/>
  <c r="J476" i="3"/>
  <c r="H476" i="3"/>
  <c r="P475" i="3"/>
  <c r="N475" i="3"/>
  <c r="L475" i="3"/>
  <c r="J475" i="3"/>
  <c r="H475" i="3"/>
  <c r="P474" i="3"/>
  <c r="N474" i="3"/>
  <c r="L474" i="3"/>
  <c r="J474" i="3"/>
  <c r="H474" i="3"/>
  <c r="P473" i="3"/>
  <c r="N473" i="3"/>
  <c r="L473" i="3"/>
  <c r="J473" i="3"/>
  <c r="H473" i="3"/>
  <c r="P472" i="3"/>
  <c r="N472" i="3"/>
  <c r="L472" i="3"/>
  <c r="J472" i="3"/>
  <c r="H472" i="3"/>
  <c r="P471" i="3"/>
  <c r="N471" i="3"/>
  <c r="L471" i="3"/>
  <c r="J471" i="3"/>
  <c r="H471" i="3"/>
  <c r="P470" i="3"/>
  <c r="N470" i="3"/>
  <c r="L470" i="3"/>
  <c r="J470" i="3"/>
  <c r="H470" i="3"/>
  <c r="P469" i="3"/>
  <c r="N469" i="3"/>
  <c r="L469" i="3"/>
  <c r="J469" i="3"/>
  <c r="H469" i="3"/>
  <c r="P468" i="3"/>
  <c r="N468" i="3"/>
  <c r="L468" i="3"/>
  <c r="J468" i="3"/>
  <c r="H468" i="3"/>
  <c r="P467" i="3"/>
  <c r="N467" i="3"/>
  <c r="L467" i="3"/>
  <c r="J467" i="3"/>
  <c r="H467" i="3"/>
  <c r="P466" i="3"/>
  <c r="N466" i="3"/>
  <c r="L466" i="3"/>
  <c r="J466" i="3"/>
  <c r="H466" i="3"/>
  <c r="P465" i="3"/>
  <c r="N465" i="3"/>
  <c r="L465" i="3"/>
  <c r="J465" i="3"/>
  <c r="H465" i="3"/>
  <c r="P464" i="3"/>
  <c r="N464" i="3"/>
  <c r="L464" i="3"/>
  <c r="J464" i="3"/>
  <c r="H464" i="3"/>
  <c r="P463" i="3"/>
  <c r="N463" i="3"/>
  <c r="L463" i="3"/>
  <c r="J463" i="3"/>
  <c r="H463" i="3"/>
  <c r="P462" i="3"/>
  <c r="N462" i="3"/>
  <c r="L462" i="3"/>
  <c r="J462" i="3"/>
  <c r="H462" i="3"/>
  <c r="P461" i="3"/>
  <c r="N461" i="3"/>
  <c r="L461" i="3"/>
  <c r="J461" i="3"/>
  <c r="H461" i="3"/>
  <c r="P460" i="3"/>
  <c r="N460" i="3"/>
  <c r="L460" i="3"/>
  <c r="J460" i="3"/>
  <c r="H460" i="3"/>
  <c r="P459" i="3"/>
  <c r="N459" i="3"/>
  <c r="L459" i="3"/>
  <c r="J459" i="3"/>
  <c r="H459" i="3"/>
  <c r="P458" i="3"/>
  <c r="N458" i="3"/>
  <c r="L458" i="3"/>
  <c r="J458" i="3"/>
  <c r="H458" i="3"/>
  <c r="P457" i="3"/>
  <c r="N457" i="3"/>
  <c r="L457" i="3"/>
  <c r="J457" i="3"/>
  <c r="H457" i="3"/>
  <c r="O440" i="3"/>
  <c r="P440" i="3" s="1"/>
  <c r="M440" i="3"/>
  <c r="N440" i="3" s="1"/>
  <c r="K440" i="3"/>
  <c r="L440" i="3" s="1"/>
  <c r="I440" i="3"/>
  <c r="J440" i="3" s="1"/>
  <c r="H440" i="3"/>
  <c r="O439" i="3"/>
  <c r="P439" i="3"/>
  <c r="M439" i="3"/>
  <c r="N439" i="3" s="1"/>
  <c r="K439" i="3"/>
  <c r="L439" i="3"/>
  <c r="I439" i="3"/>
  <c r="J439" i="3" s="1"/>
  <c r="H439" i="3"/>
  <c r="O438" i="3"/>
  <c r="P438" i="3" s="1"/>
  <c r="M438" i="3"/>
  <c r="N438" i="3" s="1"/>
  <c r="K438" i="3"/>
  <c r="L438" i="3" s="1"/>
  <c r="I438" i="3"/>
  <c r="J438" i="3" s="1"/>
  <c r="H438" i="3"/>
  <c r="O437" i="3"/>
  <c r="P437" i="3" s="1"/>
  <c r="M437" i="3"/>
  <c r="N437" i="3"/>
  <c r="K437" i="3"/>
  <c r="L437" i="3" s="1"/>
  <c r="I437" i="3"/>
  <c r="J437" i="3"/>
  <c r="H437" i="3"/>
  <c r="O436" i="3"/>
  <c r="P436" i="3" s="1"/>
  <c r="M436" i="3"/>
  <c r="N436" i="3" s="1"/>
  <c r="K436" i="3"/>
  <c r="L436" i="3" s="1"/>
  <c r="I436" i="3"/>
  <c r="J436" i="3" s="1"/>
  <c r="O435" i="3"/>
  <c r="P435" i="3" s="1"/>
  <c r="M435" i="3"/>
  <c r="N435" i="3" s="1"/>
  <c r="K435" i="3"/>
  <c r="L435" i="3" s="1"/>
  <c r="I435" i="3"/>
  <c r="J435" i="3" s="1"/>
  <c r="H435" i="3"/>
  <c r="O434" i="3"/>
  <c r="P434" i="3"/>
  <c r="M434" i="3"/>
  <c r="N434" i="3" s="1"/>
  <c r="K434" i="3"/>
  <c r="L434" i="3"/>
  <c r="I434" i="3"/>
  <c r="J434" i="3" s="1"/>
  <c r="O433" i="3"/>
  <c r="P433" i="3"/>
  <c r="M433" i="3"/>
  <c r="N433" i="3" s="1"/>
  <c r="K433" i="3"/>
  <c r="L433" i="3"/>
  <c r="I433" i="3"/>
  <c r="J433" i="3" s="1"/>
  <c r="O432" i="3"/>
  <c r="M432" i="3"/>
  <c r="N432" i="3" s="1"/>
  <c r="K432" i="3"/>
  <c r="L432" i="3" s="1"/>
  <c r="I432" i="3"/>
  <c r="J432" i="3" s="1"/>
  <c r="O431" i="3"/>
  <c r="P431" i="3" s="1"/>
  <c r="M431" i="3"/>
  <c r="N431" i="3" s="1"/>
  <c r="K431" i="3"/>
  <c r="L431" i="3" s="1"/>
  <c r="I431" i="3"/>
  <c r="J431" i="3" s="1"/>
  <c r="H431" i="3"/>
  <c r="O430" i="3"/>
  <c r="P430" i="3"/>
  <c r="M430" i="3"/>
  <c r="N430" i="3" s="1"/>
  <c r="K430" i="3"/>
  <c r="L430" i="3"/>
  <c r="I430" i="3"/>
  <c r="J430" i="3" s="1"/>
  <c r="O429" i="3"/>
  <c r="P429" i="3"/>
  <c r="M429" i="3"/>
  <c r="N429" i="3" s="1"/>
  <c r="K429" i="3"/>
  <c r="L429" i="3"/>
  <c r="I429" i="3"/>
  <c r="J429" i="3" s="1"/>
  <c r="H429" i="3"/>
  <c r="O428" i="3"/>
  <c r="M428" i="3"/>
  <c r="N428" i="3" s="1"/>
  <c r="K428" i="3"/>
  <c r="L428" i="3" s="1"/>
  <c r="I428" i="3"/>
  <c r="J428" i="3" s="1"/>
  <c r="H428" i="3"/>
  <c r="O427" i="3"/>
  <c r="P427" i="3"/>
  <c r="M427" i="3"/>
  <c r="N427" i="3" s="1"/>
  <c r="K427" i="3"/>
  <c r="I427" i="3"/>
  <c r="O426" i="3"/>
  <c r="P426" i="3" s="1"/>
  <c r="M426" i="3"/>
  <c r="N426" i="3"/>
  <c r="K426" i="3"/>
  <c r="L426" i="3" s="1"/>
  <c r="I426" i="3"/>
  <c r="J426" i="3"/>
  <c r="O425" i="3"/>
  <c r="P425" i="3" s="1"/>
  <c r="M425" i="3"/>
  <c r="N425" i="3"/>
  <c r="K425" i="3"/>
  <c r="L425" i="3" s="1"/>
  <c r="I425" i="3"/>
  <c r="J425" i="3"/>
  <c r="H425" i="3"/>
  <c r="O424" i="3"/>
  <c r="P424" i="3" s="1"/>
  <c r="M424" i="3"/>
  <c r="N424" i="3" s="1"/>
  <c r="K424" i="3"/>
  <c r="L424" i="3" s="1"/>
  <c r="I424" i="3"/>
  <c r="J424" i="3"/>
  <c r="O423" i="3"/>
  <c r="P423" i="3" s="1"/>
  <c r="M423" i="3"/>
  <c r="N423" i="3"/>
  <c r="K423" i="3"/>
  <c r="L423" i="3" s="1"/>
  <c r="I423" i="3"/>
  <c r="J423" i="3"/>
  <c r="H423" i="3"/>
  <c r="O422" i="3"/>
  <c r="P422" i="3" s="1"/>
  <c r="M422" i="3"/>
  <c r="N422" i="3" s="1"/>
  <c r="K422" i="3"/>
  <c r="L422" i="3" s="1"/>
  <c r="I422" i="3"/>
  <c r="J422" i="3" s="1"/>
  <c r="O421" i="3"/>
  <c r="P421" i="3" s="1"/>
  <c r="M421" i="3"/>
  <c r="N421" i="3" s="1"/>
  <c r="K421" i="3"/>
  <c r="L421" i="3" s="1"/>
  <c r="I421" i="3"/>
  <c r="J421" i="3" s="1"/>
  <c r="H421" i="3"/>
  <c r="O420" i="3"/>
  <c r="P420" i="3"/>
  <c r="M420" i="3"/>
  <c r="N420" i="3" s="1"/>
  <c r="K420" i="3"/>
  <c r="L420" i="3"/>
  <c r="I420" i="3"/>
  <c r="J420" i="3" s="1"/>
  <c r="O416" i="3"/>
  <c r="P416" i="3"/>
  <c r="M416" i="3"/>
  <c r="N416" i="3" s="1"/>
  <c r="K416" i="3"/>
  <c r="L416" i="3"/>
  <c r="I416" i="3"/>
  <c r="J416" i="3" s="1"/>
  <c r="D415" i="3"/>
  <c r="P415" i="3"/>
  <c r="N415" i="3"/>
  <c r="L415" i="3"/>
  <c r="J415" i="3"/>
  <c r="H415" i="3"/>
  <c r="D414" i="3"/>
  <c r="D413" i="3"/>
  <c r="P413" i="3" s="1"/>
  <c r="N413" i="3"/>
  <c r="L413" i="3"/>
  <c r="J413" i="3"/>
  <c r="P412" i="3"/>
  <c r="N412" i="3"/>
  <c r="L412" i="3"/>
  <c r="J412" i="3"/>
  <c r="H412" i="3"/>
  <c r="P411" i="3"/>
  <c r="N411" i="3"/>
  <c r="L411" i="3"/>
  <c r="J411" i="3"/>
  <c r="H411" i="3"/>
  <c r="P410" i="3"/>
  <c r="N410" i="3"/>
  <c r="L410" i="3"/>
  <c r="J410" i="3"/>
  <c r="H410" i="3"/>
  <c r="P409" i="3"/>
  <c r="N409" i="3"/>
  <c r="L409" i="3"/>
  <c r="J409" i="3"/>
  <c r="H409" i="3"/>
  <c r="P408" i="3"/>
  <c r="N408" i="3"/>
  <c r="L408" i="3"/>
  <c r="J408" i="3"/>
  <c r="H408" i="3"/>
  <c r="P407" i="3"/>
  <c r="N407" i="3"/>
  <c r="L407" i="3"/>
  <c r="J407" i="3"/>
  <c r="H407" i="3"/>
  <c r="P406" i="3"/>
  <c r="N406" i="3"/>
  <c r="L406" i="3"/>
  <c r="J406" i="3"/>
  <c r="H406" i="3"/>
  <c r="P405" i="3"/>
  <c r="N405" i="3"/>
  <c r="L405" i="3"/>
  <c r="J405" i="3"/>
  <c r="H405" i="3"/>
  <c r="P404" i="3"/>
  <c r="N404" i="3"/>
  <c r="L404" i="3"/>
  <c r="J404" i="3"/>
  <c r="H404" i="3"/>
  <c r="P403" i="3"/>
  <c r="N403" i="3"/>
  <c r="L403" i="3"/>
  <c r="J403" i="3"/>
  <c r="H403" i="3"/>
  <c r="P402" i="3"/>
  <c r="N402" i="3"/>
  <c r="L402" i="3"/>
  <c r="J402" i="3"/>
  <c r="H402" i="3"/>
  <c r="D401" i="3"/>
  <c r="P401" i="3"/>
  <c r="N401" i="3"/>
  <c r="L401" i="3"/>
  <c r="J401" i="3"/>
  <c r="H401" i="3"/>
  <c r="D400" i="3"/>
  <c r="P400" i="3" s="1"/>
  <c r="P392" i="3"/>
  <c r="N392" i="3"/>
  <c r="L392" i="3"/>
  <c r="J392" i="3"/>
  <c r="H392" i="3"/>
  <c r="P391" i="3"/>
  <c r="N391" i="3"/>
  <c r="L391" i="3"/>
  <c r="J391" i="3"/>
  <c r="H391" i="3"/>
  <c r="P390" i="3"/>
  <c r="N390" i="3"/>
  <c r="L390" i="3"/>
  <c r="J390" i="3"/>
  <c r="H390" i="3"/>
  <c r="P389" i="3"/>
  <c r="N389" i="3"/>
  <c r="L389" i="3"/>
  <c r="J389" i="3"/>
  <c r="H389" i="3"/>
  <c r="D381" i="3"/>
  <c r="D380" i="3"/>
  <c r="P372" i="3"/>
  <c r="N372" i="3"/>
  <c r="L372" i="3"/>
  <c r="J372" i="3"/>
  <c r="H372" i="3"/>
  <c r="P371" i="3"/>
  <c r="N371" i="3"/>
  <c r="L371" i="3"/>
  <c r="J371" i="3"/>
  <c r="H371" i="3"/>
  <c r="P370" i="3"/>
  <c r="N370" i="3"/>
  <c r="L370" i="3"/>
  <c r="J370" i="3"/>
  <c r="H370" i="3"/>
  <c r="P369" i="3"/>
  <c r="N369" i="3"/>
  <c r="L369" i="3"/>
  <c r="J369" i="3"/>
  <c r="H369" i="3"/>
  <c r="D368" i="3"/>
  <c r="H368" i="3" s="1"/>
  <c r="D367" i="3"/>
  <c r="N367" i="3" s="1"/>
  <c r="J367" i="3"/>
  <c r="P366" i="3"/>
  <c r="N366" i="3"/>
  <c r="L366" i="3"/>
  <c r="J366" i="3"/>
  <c r="H366" i="3"/>
  <c r="P365" i="3"/>
  <c r="N365" i="3"/>
  <c r="L365" i="3"/>
  <c r="J365" i="3"/>
  <c r="H365" i="3"/>
  <c r="D357" i="3"/>
  <c r="D356" i="3"/>
  <c r="H356" i="3" s="1"/>
  <c r="D355" i="3"/>
  <c r="P355" i="3"/>
  <c r="N355" i="3"/>
  <c r="L355" i="3"/>
  <c r="J355" i="3"/>
  <c r="H355" i="3"/>
  <c r="D347" i="3"/>
  <c r="P337" i="3"/>
  <c r="N337" i="3"/>
  <c r="L337" i="3"/>
  <c r="J337" i="3"/>
  <c r="H337" i="3"/>
  <c r="P336" i="3"/>
  <c r="N336" i="3"/>
  <c r="L336" i="3"/>
  <c r="J336" i="3"/>
  <c r="H336" i="3"/>
  <c r="P335" i="3"/>
  <c r="N335" i="3"/>
  <c r="L335" i="3"/>
  <c r="J335" i="3"/>
  <c r="H335" i="3"/>
  <c r="D334" i="3"/>
  <c r="L334" i="3" s="1"/>
  <c r="P333" i="3"/>
  <c r="N333" i="3"/>
  <c r="L333" i="3"/>
  <c r="J333" i="3"/>
  <c r="H333" i="3"/>
  <c r="D332" i="3"/>
  <c r="N332" i="3" s="1"/>
  <c r="J332" i="3"/>
  <c r="P324" i="3"/>
  <c r="N324" i="3"/>
  <c r="L324" i="3"/>
  <c r="J324" i="3"/>
  <c r="H324" i="3"/>
  <c r="P323" i="3"/>
  <c r="N323" i="3"/>
  <c r="L323" i="3"/>
  <c r="J323" i="3"/>
  <c r="H323" i="3"/>
  <c r="D322" i="3"/>
  <c r="P321" i="3"/>
  <c r="N321" i="3"/>
  <c r="L321" i="3"/>
  <c r="J321" i="3"/>
  <c r="H321" i="3"/>
  <c r="P306" i="3"/>
  <c r="N306" i="3"/>
  <c r="L306" i="3"/>
  <c r="J306" i="3"/>
  <c r="H306" i="3"/>
  <c r="P298" i="3"/>
  <c r="N298" i="3"/>
  <c r="L298" i="3"/>
  <c r="J298" i="3"/>
  <c r="H298" i="3"/>
  <c r="D297" i="3"/>
  <c r="P296" i="3"/>
  <c r="N296" i="3"/>
  <c r="L296" i="3"/>
  <c r="J296" i="3"/>
  <c r="H296" i="3"/>
  <c r="D295" i="3"/>
  <c r="D294" i="3"/>
  <c r="P294" i="3" s="1"/>
  <c r="N294" i="3"/>
  <c r="L294" i="3"/>
  <c r="J294" i="3"/>
  <c r="P293" i="3"/>
  <c r="N293" i="3"/>
  <c r="L293" i="3"/>
  <c r="J293" i="3"/>
  <c r="H293" i="3"/>
  <c r="P292" i="3"/>
  <c r="N292" i="3"/>
  <c r="L292" i="3"/>
  <c r="J292" i="3"/>
  <c r="H292" i="3"/>
  <c r="D291" i="3"/>
  <c r="H291" i="3" s="1"/>
  <c r="P291" i="3"/>
  <c r="D290" i="3"/>
  <c r="D289" i="3"/>
  <c r="N289" i="3" s="1"/>
  <c r="L289" i="3"/>
  <c r="J289" i="3"/>
  <c r="H289" i="3"/>
  <c r="D288" i="3"/>
  <c r="D287" i="3"/>
  <c r="P268" i="3"/>
  <c r="N268" i="3"/>
  <c r="L268" i="3"/>
  <c r="J268" i="3"/>
  <c r="H268" i="3"/>
  <c r="P267" i="3"/>
  <c r="N267" i="3"/>
  <c r="L267" i="3"/>
  <c r="J267" i="3"/>
  <c r="H267" i="3"/>
  <c r="P266" i="3"/>
  <c r="N266" i="3"/>
  <c r="L266" i="3"/>
  <c r="J266" i="3"/>
  <c r="H266" i="3"/>
  <c r="P265" i="3"/>
  <c r="N265" i="3"/>
  <c r="L265" i="3"/>
  <c r="J265" i="3"/>
  <c r="H265" i="3"/>
  <c r="D264" i="3"/>
  <c r="H264" i="3" s="1"/>
  <c r="D263" i="3"/>
  <c r="N263" i="3" s="1"/>
  <c r="J263" i="3"/>
  <c r="D262" i="3"/>
  <c r="D261" i="3"/>
  <c r="P261" i="3"/>
  <c r="N261" i="3"/>
  <c r="L261" i="3"/>
  <c r="J261" i="3"/>
  <c r="H261" i="3"/>
  <c r="P253" i="3"/>
  <c r="N253" i="3"/>
  <c r="L253" i="3"/>
  <c r="J253" i="3"/>
  <c r="H253" i="3"/>
  <c r="D252" i="3"/>
  <c r="N252" i="3" s="1"/>
  <c r="L252" i="3"/>
  <c r="J252" i="3"/>
  <c r="H252" i="3"/>
  <c r="D251" i="3"/>
  <c r="P251" i="3"/>
  <c r="N251" i="3"/>
  <c r="L251" i="3"/>
  <c r="J251" i="3"/>
  <c r="H251" i="3"/>
  <c r="D250" i="3"/>
  <c r="N250" i="3" s="1"/>
  <c r="J250" i="3"/>
  <c r="H250" i="3"/>
  <c r="P246" i="3"/>
  <c r="N246" i="3"/>
  <c r="L246" i="3"/>
  <c r="J246" i="3"/>
  <c r="H246" i="3"/>
  <c r="D245" i="3"/>
  <c r="J245" i="3"/>
  <c r="D244" i="3"/>
  <c r="J244" i="3" s="1"/>
  <c r="D243" i="3"/>
  <c r="D242" i="3"/>
  <c r="N242" i="3" s="1"/>
  <c r="P241" i="3"/>
  <c r="N241" i="3"/>
  <c r="L241" i="3"/>
  <c r="J241" i="3"/>
  <c r="H241" i="3"/>
  <c r="D240" i="3"/>
  <c r="D239" i="3"/>
  <c r="D238" i="3"/>
  <c r="P238" i="3" s="1"/>
  <c r="N238" i="3"/>
  <c r="L238" i="3"/>
  <c r="J238" i="3"/>
  <c r="P237" i="3"/>
  <c r="N237" i="3"/>
  <c r="L237" i="3"/>
  <c r="J237" i="3"/>
  <c r="H237" i="3"/>
  <c r="D236" i="3"/>
  <c r="P236" i="3" s="1"/>
  <c r="L236" i="3"/>
  <c r="J236" i="3"/>
  <c r="D235" i="3"/>
  <c r="D234" i="3"/>
  <c r="J234" i="3" s="1"/>
  <c r="D226" i="3"/>
  <c r="D225" i="3"/>
  <c r="P225" i="3" s="1"/>
  <c r="D224" i="3"/>
  <c r="P224" i="3"/>
  <c r="N224" i="3"/>
  <c r="P223" i="3"/>
  <c r="N223" i="3"/>
  <c r="L223" i="3"/>
  <c r="J223" i="3"/>
  <c r="H223" i="3"/>
  <c r="D222" i="3"/>
  <c r="D221" i="3"/>
  <c r="N221" i="3" s="1"/>
  <c r="J221" i="3"/>
  <c r="D220" i="3"/>
  <c r="D219" i="3"/>
  <c r="P219" i="3"/>
  <c r="N219" i="3"/>
  <c r="L219" i="3"/>
  <c r="J219" i="3"/>
  <c r="H219" i="3"/>
  <c r="P204" i="3"/>
  <c r="N204" i="3"/>
  <c r="L204" i="3"/>
  <c r="J204" i="3"/>
  <c r="H204" i="3"/>
  <c r="P203" i="3"/>
  <c r="N203" i="3"/>
  <c r="L203" i="3"/>
  <c r="J203" i="3"/>
  <c r="H203" i="3"/>
  <c r="P202" i="3"/>
  <c r="N202" i="3"/>
  <c r="L202" i="3"/>
  <c r="J202" i="3"/>
  <c r="H202" i="3"/>
  <c r="P201" i="3"/>
  <c r="N201" i="3"/>
  <c r="L201" i="3"/>
  <c r="J201" i="3"/>
  <c r="H201" i="3"/>
  <c r="P200" i="3"/>
  <c r="N200" i="3"/>
  <c r="L200" i="3"/>
  <c r="J200" i="3"/>
  <c r="H200" i="3"/>
  <c r="P199" i="3"/>
  <c r="N199" i="3"/>
  <c r="L199" i="3"/>
  <c r="J199" i="3"/>
  <c r="H199" i="3"/>
  <c r="P198" i="3"/>
  <c r="N198" i="3"/>
  <c r="L198" i="3"/>
  <c r="J198" i="3"/>
  <c r="H198" i="3"/>
  <c r="P197" i="3"/>
  <c r="N197" i="3"/>
  <c r="L197" i="3"/>
  <c r="J197" i="3"/>
  <c r="H197" i="3"/>
  <c r="P196" i="3"/>
  <c r="N196" i="3"/>
  <c r="L196" i="3"/>
  <c r="J196" i="3"/>
  <c r="H196" i="3"/>
  <c r="P195" i="3"/>
  <c r="N195" i="3"/>
  <c r="L195" i="3"/>
  <c r="J195" i="3"/>
  <c r="H195" i="3"/>
  <c r="P194" i="3"/>
  <c r="N194" i="3"/>
  <c r="L194" i="3"/>
  <c r="J194" i="3"/>
  <c r="H194" i="3"/>
  <c r="P193" i="3"/>
  <c r="N193" i="3"/>
  <c r="L193" i="3"/>
  <c r="J193" i="3"/>
  <c r="H193" i="3"/>
  <c r="P192" i="3"/>
  <c r="N192" i="3"/>
  <c r="L192" i="3"/>
  <c r="J192" i="3"/>
  <c r="H192" i="3"/>
  <c r="P184" i="3"/>
  <c r="N184" i="3"/>
  <c r="L184" i="3"/>
  <c r="J184" i="3"/>
  <c r="H184" i="3"/>
  <c r="P183" i="3"/>
  <c r="N183" i="3"/>
  <c r="L183" i="3"/>
  <c r="J183" i="3"/>
  <c r="H183" i="3"/>
  <c r="P182" i="3"/>
  <c r="N182" i="3"/>
  <c r="L182" i="3"/>
  <c r="J182" i="3"/>
  <c r="H182" i="3"/>
  <c r="P177" i="3"/>
  <c r="N177" i="3"/>
  <c r="L177" i="3"/>
  <c r="J177" i="3"/>
  <c r="H177" i="3"/>
  <c r="P176" i="3"/>
  <c r="N176" i="3"/>
  <c r="L176" i="3"/>
  <c r="J176" i="3"/>
  <c r="H176" i="3"/>
  <c r="P175" i="3"/>
  <c r="N175" i="3"/>
  <c r="L175" i="3"/>
  <c r="J175" i="3"/>
  <c r="H175" i="3"/>
  <c r="P174" i="3"/>
  <c r="N174" i="3"/>
  <c r="L174" i="3"/>
  <c r="J174" i="3"/>
  <c r="H174" i="3"/>
  <c r="P173" i="3"/>
  <c r="N173" i="3"/>
  <c r="L173" i="3"/>
  <c r="J173" i="3"/>
  <c r="H173" i="3"/>
  <c r="P172" i="3"/>
  <c r="N172" i="3"/>
  <c r="L172" i="3"/>
  <c r="J172" i="3"/>
  <c r="H172" i="3"/>
  <c r="P171" i="3"/>
  <c r="N171" i="3"/>
  <c r="L171" i="3"/>
  <c r="J171" i="3"/>
  <c r="H171" i="3"/>
  <c r="P170" i="3"/>
  <c r="N170" i="3"/>
  <c r="L170" i="3"/>
  <c r="J170" i="3"/>
  <c r="H170" i="3"/>
  <c r="P169" i="3"/>
  <c r="N169" i="3"/>
  <c r="L169" i="3"/>
  <c r="J169" i="3"/>
  <c r="H169" i="3"/>
  <c r="P168" i="3"/>
  <c r="N168" i="3"/>
  <c r="L168" i="3"/>
  <c r="J168" i="3"/>
  <c r="H168" i="3"/>
  <c r="P167" i="3"/>
  <c r="N167" i="3"/>
  <c r="L167" i="3"/>
  <c r="J167" i="3"/>
  <c r="H167" i="3"/>
  <c r="P166" i="3"/>
  <c r="N166" i="3"/>
  <c r="L166" i="3"/>
  <c r="J166" i="3"/>
  <c r="H166" i="3"/>
  <c r="P165" i="3"/>
  <c r="N165" i="3"/>
  <c r="L165" i="3"/>
  <c r="J165" i="3"/>
  <c r="H165" i="3"/>
  <c r="P164" i="3"/>
  <c r="N164" i="3"/>
  <c r="L164" i="3"/>
  <c r="J164" i="3"/>
  <c r="H164" i="3"/>
  <c r="P163" i="3"/>
  <c r="N163" i="3"/>
  <c r="L163" i="3"/>
  <c r="J163" i="3"/>
  <c r="H163" i="3"/>
  <c r="P162" i="3"/>
  <c r="N162" i="3"/>
  <c r="L162" i="3"/>
  <c r="J162" i="3"/>
  <c r="H162" i="3"/>
  <c r="P161" i="3"/>
  <c r="N161" i="3"/>
  <c r="L161" i="3"/>
  <c r="J161" i="3"/>
  <c r="H161" i="3"/>
  <c r="P160" i="3"/>
  <c r="N160" i="3"/>
  <c r="L160" i="3"/>
  <c r="J160" i="3"/>
  <c r="H160" i="3"/>
  <c r="P159" i="3"/>
  <c r="N159" i="3"/>
  <c r="L159" i="3"/>
  <c r="J159" i="3"/>
  <c r="H159" i="3"/>
  <c r="P158" i="3"/>
  <c r="N158" i="3"/>
  <c r="L158" i="3"/>
  <c r="J158" i="3"/>
  <c r="H158" i="3"/>
  <c r="P150" i="3"/>
  <c r="N150" i="3"/>
  <c r="L150" i="3"/>
  <c r="J150" i="3"/>
  <c r="H150" i="3"/>
  <c r="D149" i="3"/>
  <c r="P149" i="3" s="1"/>
  <c r="N149" i="3"/>
  <c r="L149" i="3"/>
  <c r="J149" i="3"/>
  <c r="D148" i="3"/>
  <c r="P148" i="3" s="1"/>
  <c r="L148" i="3"/>
  <c r="D142" i="3"/>
  <c r="P142" i="3" s="1"/>
  <c r="N142" i="3"/>
  <c r="L142" i="3"/>
  <c r="J142" i="3"/>
  <c r="P141" i="3"/>
  <c r="N141" i="3"/>
  <c r="L141" i="3"/>
  <c r="J141" i="3"/>
  <c r="H141" i="3"/>
  <c r="P140" i="3"/>
  <c r="N140" i="3"/>
  <c r="L140" i="3"/>
  <c r="J140" i="3"/>
  <c r="H140" i="3"/>
  <c r="P139" i="3"/>
  <c r="N139" i="3"/>
  <c r="L139" i="3"/>
  <c r="J139" i="3"/>
  <c r="H139" i="3"/>
  <c r="P138" i="3"/>
  <c r="N138" i="3"/>
  <c r="L138" i="3"/>
  <c r="J138" i="3"/>
  <c r="H138" i="3"/>
  <c r="P137" i="3"/>
  <c r="N137" i="3"/>
  <c r="L137" i="3"/>
  <c r="J137" i="3"/>
  <c r="H137" i="3"/>
  <c r="P136" i="3"/>
  <c r="N136" i="3"/>
  <c r="L136" i="3"/>
  <c r="J136" i="3"/>
  <c r="H136" i="3"/>
  <c r="P135" i="3"/>
  <c r="N135" i="3"/>
  <c r="L135" i="3"/>
  <c r="J135" i="3"/>
  <c r="H135" i="3"/>
  <c r="P134" i="3"/>
  <c r="N134" i="3"/>
  <c r="L134" i="3"/>
  <c r="J134" i="3"/>
  <c r="H134" i="3"/>
  <c r="P133" i="3"/>
  <c r="N133" i="3"/>
  <c r="L133" i="3"/>
  <c r="J133" i="3"/>
  <c r="H133" i="3"/>
  <c r="P132" i="3"/>
  <c r="N132" i="3"/>
  <c r="L132" i="3"/>
  <c r="J132" i="3"/>
  <c r="H132" i="3"/>
  <c r="P131" i="3"/>
  <c r="N131" i="3"/>
  <c r="L131" i="3"/>
  <c r="J131" i="3"/>
  <c r="H131" i="3"/>
  <c r="P130" i="3"/>
  <c r="N130" i="3"/>
  <c r="L130" i="3"/>
  <c r="J130" i="3"/>
  <c r="H130" i="3"/>
  <c r="P129" i="3"/>
  <c r="N129" i="3"/>
  <c r="L129" i="3"/>
  <c r="J129" i="3"/>
  <c r="H129" i="3"/>
  <c r="P128" i="3"/>
  <c r="N128" i="3"/>
  <c r="L128" i="3"/>
  <c r="J128" i="3"/>
  <c r="H128" i="3"/>
  <c r="P127" i="3"/>
  <c r="N127" i="3"/>
  <c r="L127" i="3"/>
  <c r="J127" i="3"/>
  <c r="H127" i="3"/>
  <c r="P126" i="3"/>
  <c r="N126" i="3"/>
  <c r="L126" i="3"/>
  <c r="J126" i="3"/>
  <c r="H126" i="3"/>
  <c r="P125" i="3"/>
  <c r="N125" i="3"/>
  <c r="L125" i="3"/>
  <c r="J125" i="3"/>
  <c r="H125" i="3"/>
  <c r="P124" i="3"/>
  <c r="N124" i="3"/>
  <c r="L124" i="3"/>
  <c r="J124" i="3"/>
  <c r="H124" i="3"/>
  <c r="P123" i="3"/>
  <c r="N123" i="3"/>
  <c r="L123" i="3"/>
  <c r="J123" i="3"/>
  <c r="H123" i="3"/>
  <c r="P122" i="3"/>
  <c r="N122" i="3"/>
  <c r="L122" i="3"/>
  <c r="J122" i="3"/>
  <c r="H122" i="3"/>
  <c r="P121" i="3"/>
  <c r="N121" i="3"/>
  <c r="L121" i="3"/>
  <c r="J121" i="3"/>
  <c r="H121" i="3"/>
  <c r="P120" i="3"/>
  <c r="N120" i="3"/>
  <c r="L120" i="3"/>
  <c r="J120" i="3"/>
  <c r="H120" i="3"/>
  <c r="P119" i="3"/>
  <c r="N119" i="3"/>
  <c r="L119" i="3"/>
  <c r="J119" i="3"/>
  <c r="H119" i="3"/>
  <c r="P118" i="3"/>
  <c r="N118" i="3"/>
  <c r="L118" i="3"/>
  <c r="J118" i="3"/>
  <c r="H118" i="3"/>
  <c r="P117" i="3"/>
  <c r="N117" i="3"/>
  <c r="L117" i="3"/>
  <c r="J117" i="3"/>
  <c r="H117" i="3"/>
  <c r="P116" i="3"/>
  <c r="N116" i="3"/>
  <c r="L116" i="3"/>
  <c r="J116" i="3"/>
  <c r="H116" i="3"/>
  <c r="P115" i="3"/>
  <c r="N115" i="3"/>
  <c r="L115" i="3"/>
  <c r="J115" i="3"/>
  <c r="H115" i="3"/>
  <c r="P114" i="3"/>
  <c r="N114" i="3"/>
  <c r="L114" i="3"/>
  <c r="J114" i="3"/>
  <c r="H114" i="3"/>
  <c r="P113" i="3"/>
  <c r="N113" i="3"/>
  <c r="L113" i="3"/>
  <c r="J113" i="3"/>
  <c r="H113" i="3"/>
  <c r="P112" i="3"/>
  <c r="N112" i="3"/>
  <c r="L112" i="3"/>
  <c r="J112" i="3"/>
  <c r="H112" i="3"/>
  <c r="P111" i="3"/>
  <c r="N111" i="3"/>
  <c r="L111" i="3"/>
  <c r="J111" i="3"/>
  <c r="H111" i="3"/>
  <c r="D110" i="3"/>
  <c r="P110" i="3"/>
  <c r="N110" i="3"/>
  <c r="L110" i="3"/>
  <c r="J110" i="3"/>
  <c r="H110" i="3"/>
  <c r="D109" i="3"/>
  <c r="N109" i="3" s="1"/>
  <c r="J109" i="3"/>
  <c r="H109" i="3"/>
  <c r="P108" i="3"/>
  <c r="N108" i="3"/>
  <c r="L108" i="3"/>
  <c r="J108" i="3"/>
  <c r="H108" i="3"/>
  <c r="P107" i="3"/>
  <c r="N107" i="3"/>
  <c r="L107" i="3"/>
  <c r="J107" i="3"/>
  <c r="H107" i="3"/>
  <c r="P106" i="3"/>
  <c r="N106" i="3"/>
  <c r="L106" i="3"/>
  <c r="J106" i="3"/>
  <c r="H106" i="3"/>
  <c r="P105" i="3"/>
  <c r="N105" i="3"/>
  <c r="L105" i="3"/>
  <c r="J105" i="3"/>
  <c r="H105" i="3"/>
  <c r="P104" i="3"/>
  <c r="N104" i="3"/>
  <c r="L104" i="3"/>
  <c r="J104" i="3"/>
  <c r="H104" i="3"/>
  <c r="P103" i="3"/>
  <c r="N103" i="3"/>
  <c r="L103" i="3"/>
  <c r="J103" i="3"/>
  <c r="H103" i="3"/>
  <c r="P102" i="3"/>
  <c r="N102" i="3"/>
  <c r="L102" i="3"/>
  <c r="J102" i="3"/>
  <c r="H102" i="3"/>
  <c r="P94" i="3"/>
  <c r="N94" i="3"/>
  <c r="L94" i="3"/>
  <c r="J94" i="3"/>
  <c r="H94" i="3"/>
  <c r="P93" i="3"/>
  <c r="N93" i="3"/>
  <c r="L93" i="3"/>
  <c r="J93" i="3"/>
  <c r="H93" i="3"/>
  <c r="P92" i="3"/>
  <c r="N92" i="3"/>
  <c r="L92" i="3"/>
  <c r="J92" i="3"/>
  <c r="H92" i="3"/>
  <c r="P91" i="3"/>
  <c r="N91" i="3"/>
  <c r="L91" i="3"/>
  <c r="J91" i="3"/>
  <c r="H91" i="3"/>
  <c r="P90" i="3"/>
  <c r="N90" i="3"/>
  <c r="L90" i="3"/>
  <c r="J90" i="3"/>
  <c r="H90" i="3"/>
  <c r="P89" i="3"/>
  <c r="N89" i="3"/>
  <c r="L89" i="3"/>
  <c r="J89" i="3"/>
  <c r="H89" i="3"/>
  <c r="P88" i="3"/>
  <c r="N88" i="3"/>
  <c r="L88" i="3"/>
  <c r="J88" i="3"/>
  <c r="H88" i="3"/>
  <c r="P87" i="3"/>
  <c r="N87" i="3"/>
  <c r="L87" i="3"/>
  <c r="J87" i="3"/>
  <c r="H87" i="3"/>
  <c r="P86" i="3"/>
  <c r="N86" i="3"/>
  <c r="L86" i="3"/>
  <c r="J86" i="3"/>
  <c r="H86" i="3"/>
  <c r="P85" i="3"/>
  <c r="N85" i="3"/>
  <c r="L85" i="3"/>
  <c r="J85" i="3"/>
  <c r="H85" i="3"/>
  <c r="P84" i="3"/>
  <c r="N84" i="3"/>
  <c r="L84" i="3"/>
  <c r="J84" i="3"/>
  <c r="H84" i="3"/>
  <c r="P83" i="3"/>
  <c r="N83" i="3"/>
  <c r="L83" i="3"/>
  <c r="J83" i="3"/>
  <c r="H83" i="3"/>
  <c r="P74" i="3"/>
  <c r="N74" i="3"/>
  <c r="L74" i="3"/>
  <c r="J74" i="3"/>
  <c r="H74" i="3"/>
  <c r="P73" i="3"/>
  <c r="N73" i="3"/>
  <c r="L73" i="3"/>
  <c r="J73" i="3"/>
  <c r="H73" i="3"/>
  <c r="D65" i="3"/>
  <c r="P65" i="3"/>
  <c r="D64" i="3"/>
  <c r="P64" i="3" s="1"/>
  <c r="D63" i="3"/>
  <c r="H63" i="3" s="1"/>
  <c r="D62" i="3"/>
  <c r="D61" i="3"/>
  <c r="P61" i="3"/>
  <c r="N61" i="3"/>
  <c r="L61" i="3"/>
  <c r="J61" i="3"/>
  <c r="H61" i="3"/>
  <c r="D60" i="3"/>
  <c r="D59" i="3"/>
  <c r="L59" i="3" s="1"/>
  <c r="J59" i="3"/>
  <c r="H59" i="3"/>
  <c r="D58" i="3"/>
  <c r="P58" i="3" s="1"/>
  <c r="P50" i="3"/>
  <c r="N50" i="3"/>
  <c r="L50" i="3"/>
  <c r="J50" i="3"/>
  <c r="H50" i="3"/>
  <c r="P49" i="3"/>
  <c r="N49" i="3"/>
  <c r="L49" i="3"/>
  <c r="J49" i="3"/>
  <c r="H49" i="3"/>
  <c r="P37" i="3"/>
  <c r="N37" i="3"/>
  <c r="L37" i="3"/>
  <c r="J37" i="3"/>
  <c r="H37" i="3"/>
  <c r="P36" i="3"/>
  <c r="N36" i="3"/>
  <c r="L36" i="3"/>
  <c r="J36" i="3"/>
  <c r="H36" i="3"/>
  <c r="P35" i="3"/>
  <c r="N35" i="3"/>
  <c r="L35" i="3"/>
  <c r="J35" i="3"/>
  <c r="H35" i="3"/>
  <c r="P34" i="3"/>
  <c r="N34" i="3"/>
  <c r="L34" i="3"/>
  <c r="J34" i="3"/>
  <c r="H34" i="3"/>
  <c r="P33" i="3"/>
  <c r="N33" i="3"/>
  <c r="L33" i="3"/>
  <c r="J33" i="3"/>
  <c r="H33" i="3"/>
  <c r="D32" i="3"/>
  <c r="P32" i="3"/>
  <c r="N32" i="3"/>
  <c r="L32" i="3"/>
  <c r="J32" i="3"/>
  <c r="H32" i="3"/>
  <c r="P31" i="3"/>
  <c r="N31" i="3"/>
  <c r="L31" i="3"/>
  <c r="J31" i="3"/>
  <c r="H31" i="3"/>
  <c r="P30" i="3"/>
  <c r="N30" i="3"/>
  <c r="L30" i="3"/>
  <c r="J30" i="3"/>
  <c r="H30" i="3"/>
  <c r="D29" i="3"/>
  <c r="L29" i="3"/>
  <c r="J29" i="3"/>
  <c r="H29" i="3"/>
  <c r="P28" i="3"/>
  <c r="N28" i="3"/>
  <c r="L28" i="3"/>
  <c r="J28" i="3"/>
  <c r="H28" i="3"/>
  <c r="P27" i="3"/>
  <c r="N27" i="3"/>
  <c r="L27" i="3"/>
  <c r="J27" i="3"/>
  <c r="H27" i="3"/>
  <c r="P26" i="3"/>
  <c r="N26" i="3"/>
  <c r="L26" i="3"/>
  <c r="J26" i="3"/>
  <c r="H26" i="3"/>
  <c r="P25" i="3"/>
  <c r="N25" i="3"/>
  <c r="L25" i="3"/>
  <c r="J25" i="3"/>
  <c r="H25" i="3"/>
  <c r="P24" i="3"/>
  <c r="N24" i="3"/>
  <c r="L24" i="3"/>
  <c r="J24" i="3"/>
  <c r="H24" i="3"/>
  <c r="P23" i="3"/>
  <c r="N23" i="3"/>
  <c r="L23" i="3"/>
  <c r="J23" i="3"/>
  <c r="H23" i="3"/>
  <c r="P22" i="3"/>
  <c r="N22" i="3"/>
  <c r="L22" i="3"/>
  <c r="J22" i="3"/>
  <c r="H22" i="3"/>
  <c r="P21" i="3"/>
  <c r="N21" i="3"/>
  <c r="L21" i="3"/>
  <c r="J21" i="3"/>
  <c r="H21" i="3"/>
  <c r="P20" i="3"/>
  <c r="N20" i="3"/>
  <c r="L20" i="3"/>
  <c r="J20" i="3"/>
  <c r="H20" i="3"/>
  <c r="P19" i="3"/>
  <c r="N19" i="3"/>
  <c r="L19" i="3"/>
  <c r="J19" i="3"/>
  <c r="H19" i="3"/>
  <c r="P18" i="3"/>
  <c r="N18" i="3"/>
  <c r="L18" i="3"/>
  <c r="J18" i="3"/>
  <c r="H18" i="3"/>
  <c r="P17" i="3"/>
  <c r="N17" i="3"/>
  <c r="L17" i="3"/>
  <c r="J17" i="3"/>
  <c r="H17" i="3"/>
  <c r="P16" i="3"/>
  <c r="N16" i="3"/>
  <c r="L16" i="3"/>
  <c r="J16" i="3"/>
  <c r="H16" i="3"/>
  <c r="P15" i="3"/>
  <c r="N15" i="3"/>
  <c r="L15" i="3"/>
  <c r="J15" i="3"/>
  <c r="H15" i="3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AA173" i="8"/>
  <c r="AD172" i="8"/>
  <c r="AD173" i="8"/>
  <c r="H155" i="7"/>
  <c r="J155" i="7" s="1"/>
  <c r="H156" i="7"/>
  <c r="J156" i="7"/>
  <c r="H157" i="7"/>
  <c r="AB158" i="8"/>
  <c r="AD158" i="8" s="1"/>
  <c r="H158" i="7"/>
  <c r="AB177" i="9"/>
  <c r="H175" i="10" s="1"/>
  <c r="J175" i="10" s="1"/>
  <c r="H159" i="7"/>
  <c r="AB178" i="9"/>
  <c r="AD178" i="9" s="1"/>
  <c r="H160" i="7"/>
  <c r="AB179" i="9"/>
  <c r="H177" i="10" s="1"/>
  <c r="J177" i="10" s="1"/>
  <c r="H161" i="7"/>
  <c r="AB162" i="8"/>
  <c r="AD162" i="8" s="1"/>
  <c r="H162" i="7"/>
  <c r="J162" i="7"/>
  <c r="AB328" i="8"/>
  <c r="AB329" i="8"/>
  <c r="AB330" i="8"/>
  <c r="AB331" i="8"/>
  <c r="AB332" i="8"/>
  <c r="AB333" i="8"/>
  <c r="AB334" i="8"/>
  <c r="AB335" i="8"/>
  <c r="AB336" i="8"/>
  <c r="AB337" i="8"/>
  <c r="AB338" i="8"/>
  <c r="AB339" i="8"/>
  <c r="AB340" i="8"/>
  <c r="AB341" i="8"/>
  <c r="AB342" i="8"/>
  <c r="AB343" i="8"/>
  <c r="AB344" i="8"/>
  <c r="H150" i="7"/>
  <c r="J150" i="7" s="1"/>
  <c r="H151" i="7"/>
  <c r="AB152" i="8"/>
  <c r="AD152" i="8" s="1"/>
  <c r="H152" i="7"/>
  <c r="AB153" i="8" s="1"/>
  <c r="AD153" i="8" s="1"/>
  <c r="H153" i="7"/>
  <c r="AB154" i="8" s="1"/>
  <c r="AD154" i="8" s="1"/>
  <c r="H154" i="7"/>
  <c r="AB155" i="8" s="1"/>
  <c r="AD155" i="8" s="1"/>
  <c r="AD170" i="8"/>
  <c r="AD174" i="8" s="1"/>
  <c r="AD171" i="8"/>
  <c r="F310" i="7"/>
  <c r="F316" i="7"/>
  <c r="F317" i="7"/>
  <c r="F318" i="7"/>
  <c r="F319" i="7"/>
  <c r="J170" i="7"/>
  <c r="J157" i="7"/>
  <c r="J158" i="7"/>
  <c r="H171" i="7"/>
  <c r="AB191" i="9"/>
  <c r="J159" i="7"/>
  <c r="J161" i="7"/>
  <c r="H168" i="7"/>
  <c r="H169" i="7"/>
  <c r="J169" i="7" s="1"/>
  <c r="J172" i="7" s="1"/>
  <c r="J151" i="7"/>
  <c r="J152" i="7"/>
  <c r="J153" i="7"/>
  <c r="J168" i="7"/>
  <c r="H33" i="21"/>
  <c r="M33" i="21"/>
  <c r="H34" i="21"/>
  <c r="H36" i="21"/>
  <c r="H37" i="21"/>
  <c r="H38" i="21"/>
  <c r="H41" i="21" s="1"/>
  <c r="J33" i="21"/>
  <c r="O33" i="21"/>
  <c r="J34" i="21"/>
  <c r="O34" i="21"/>
  <c r="O35" i="21"/>
  <c r="J36" i="21"/>
  <c r="O36" i="21" s="1"/>
  <c r="O38" i="21" s="1"/>
  <c r="O41" i="21" s="1"/>
  <c r="J37" i="21"/>
  <c r="O37" i="21" s="1"/>
  <c r="I33" i="21"/>
  <c r="I38" i="21" s="1"/>
  <c r="I41" i="21" s="1"/>
  <c r="I34" i="21"/>
  <c r="N34" i="21" s="1"/>
  <c r="N38" i="21" s="1"/>
  <c r="N41" i="21" s="1"/>
  <c r="N35" i="21"/>
  <c r="I36" i="21"/>
  <c r="N36" i="21"/>
  <c r="I37" i="21"/>
  <c r="N37" i="21"/>
  <c r="M34" i="21"/>
  <c r="M35" i="21"/>
  <c r="M36" i="21"/>
  <c r="M37" i="21"/>
  <c r="M38" i="21" s="1"/>
  <c r="M41" i="21" s="1"/>
  <c r="C52" i="21"/>
  <c r="E8" i="21"/>
  <c r="G38" i="23"/>
  <c r="G37" i="23"/>
  <c r="G35" i="23"/>
  <c r="G36" i="23" s="1"/>
  <c r="G34" i="23"/>
  <c r="A50" i="23"/>
  <c r="F39" i="23"/>
  <c r="E39" i="23"/>
  <c r="A26" i="23"/>
  <c r="A27" i="23" s="1"/>
  <c r="A28" i="23" s="1"/>
  <c r="A29" i="23" s="1"/>
  <c r="A30" i="23" s="1"/>
  <c r="A31" i="23" s="1"/>
  <c r="A32" i="23" s="1"/>
  <c r="A34" i="23" s="1"/>
  <c r="A35" i="23" s="1"/>
  <c r="A36" i="23" s="1"/>
  <c r="A37" i="23" s="1"/>
  <c r="A38" i="23" s="1"/>
  <c r="A39" i="23" s="1"/>
  <c r="F38" i="23"/>
  <c r="E38" i="23"/>
  <c r="F37" i="23"/>
  <c r="E37" i="23"/>
  <c r="F35" i="23"/>
  <c r="F36" i="23"/>
  <c r="F34" i="23"/>
  <c r="E35" i="23"/>
  <c r="E36" i="23" s="1"/>
  <c r="E34" i="23"/>
  <c r="H32" i="23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U41" i="12"/>
  <c r="T41" i="12"/>
  <c r="S41" i="12"/>
  <c r="O41" i="12"/>
  <c r="M41" i="12"/>
  <c r="I41" i="12"/>
  <c r="H41" i="12"/>
  <c r="G41" i="12"/>
  <c r="F41" i="12"/>
  <c r="E41" i="12"/>
  <c r="D41" i="12"/>
  <c r="C41" i="12"/>
  <c r="G191" i="9"/>
  <c r="G179" i="9"/>
  <c r="G180" i="9"/>
  <c r="G181" i="9"/>
  <c r="G178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188" i="9"/>
  <c r="G189" i="9"/>
  <c r="G190" i="9"/>
  <c r="G169" i="9"/>
  <c r="G170" i="9"/>
  <c r="G171" i="9"/>
  <c r="G172" i="9"/>
  <c r="G173" i="9"/>
  <c r="G174" i="9"/>
  <c r="G175" i="9"/>
  <c r="G176" i="9"/>
  <c r="G177" i="9"/>
  <c r="AC359" i="9"/>
  <c r="AC360" i="9"/>
  <c r="AC361" i="9"/>
  <c r="AC362" i="9"/>
  <c r="AC363" i="9"/>
  <c r="AC364" i="9"/>
  <c r="AC365" i="9"/>
  <c r="AC366" i="9"/>
  <c r="AC367" i="9"/>
  <c r="AC368" i="9"/>
  <c r="AC369" i="9"/>
  <c r="AC370" i="9"/>
  <c r="AC371" i="9"/>
  <c r="AC372" i="9"/>
  <c r="AC373" i="9"/>
  <c r="AC374" i="9"/>
  <c r="AC375" i="9"/>
  <c r="AB176" i="9"/>
  <c r="H174" i="10" s="1"/>
  <c r="J174" i="10" s="1"/>
  <c r="AB170" i="9"/>
  <c r="AB171" i="9"/>
  <c r="H169" i="10" s="1"/>
  <c r="J169" i="10" s="1"/>
  <c r="AB172" i="9"/>
  <c r="H170" i="10" s="1"/>
  <c r="J170" i="10" s="1"/>
  <c r="AB173" i="9"/>
  <c r="AD173" i="9" s="1"/>
  <c r="AB181" i="9"/>
  <c r="H179" i="10"/>
  <c r="J179" i="10" s="1"/>
  <c r="AB188" i="9"/>
  <c r="AD188" i="9" s="1"/>
  <c r="AB189" i="9"/>
  <c r="AD189" i="9" s="1"/>
  <c r="AP359" i="9"/>
  <c r="AK359" i="9"/>
  <c r="AO359" i="9" s="1"/>
  <c r="AQ359" i="9" s="1"/>
  <c r="AP360" i="9"/>
  <c r="AK360" i="9"/>
  <c r="AO360" i="9" s="1"/>
  <c r="AQ360" i="9" s="1"/>
  <c r="AN360" i="9"/>
  <c r="AP361" i="9"/>
  <c r="AQ361" i="9" s="1"/>
  <c r="AK361" i="9"/>
  <c r="AO361" i="9" s="1"/>
  <c r="AP362" i="9"/>
  <c r="AK362" i="9"/>
  <c r="AN362" i="9" s="1"/>
  <c r="AP363" i="9"/>
  <c r="AQ363" i="9" s="1"/>
  <c r="AK363" i="9"/>
  <c r="AO363" i="9"/>
  <c r="AP364" i="9"/>
  <c r="AK364" i="9"/>
  <c r="AN364" i="9" s="1"/>
  <c r="AP365" i="9"/>
  <c r="AK365" i="9"/>
  <c r="AO365" i="9"/>
  <c r="AP366" i="9"/>
  <c r="AK366" i="9"/>
  <c r="AO366" i="9" s="1"/>
  <c r="AQ366" i="9" s="1"/>
  <c r="AP367" i="9"/>
  <c r="AK367" i="9"/>
  <c r="AO367" i="9"/>
  <c r="AQ367" i="9" s="1"/>
  <c r="AP368" i="9"/>
  <c r="AK368" i="9"/>
  <c r="AO368" i="9" s="1"/>
  <c r="AQ368" i="9" s="1"/>
  <c r="AP369" i="9"/>
  <c r="AK369" i="9"/>
  <c r="AO369" i="9"/>
  <c r="AQ369" i="9" s="1"/>
  <c r="AP370" i="9"/>
  <c r="AK370" i="9"/>
  <c r="AO370" i="9" s="1"/>
  <c r="AQ370" i="9" s="1"/>
  <c r="AP371" i="9"/>
  <c r="AQ371" i="9" s="1"/>
  <c r="AK371" i="9"/>
  <c r="AO371" i="9" s="1"/>
  <c r="AP372" i="9"/>
  <c r="AK372" i="9"/>
  <c r="AN372" i="9"/>
  <c r="AO372" i="9"/>
  <c r="AP373" i="9"/>
  <c r="AQ373" i="9" s="1"/>
  <c r="AK373" i="9"/>
  <c r="AO373" i="9" s="1"/>
  <c r="AP374" i="9"/>
  <c r="AQ374" i="9" s="1"/>
  <c r="AK374" i="9"/>
  <c r="AO374" i="9"/>
  <c r="AP375" i="9"/>
  <c r="AK375" i="9"/>
  <c r="AO375" i="9" s="1"/>
  <c r="AM359" i="9"/>
  <c r="AN359" i="9" s="1"/>
  <c r="AM360" i="9"/>
  <c r="AM361" i="9"/>
  <c r="AN361" i="9"/>
  <c r="AM362" i="9"/>
  <c r="AM363" i="9"/>
  <c r="AN363" i="9"/>
  <c r="AM364" i="9"/>
  <c r="AM365" i="9"/>
  <c r="AM366" i="9"/>
  <c r="AN366" i="9" s="1"/>
  <c r="AM367" i="9"/>
  <c r="AN367" i="9" s="1"/>
  <c r="AM368" i="9"/>
  <c r="AN368" i="9" s="1"/>
  <c r="AM369" i="9"/>
  <c r="AN369" i="9" s="1"/>
  <c r="AM370" i="9"/>
  <c r="AN370" i="9" s="1"/>
  <c r="AM371" i="9"/>
  <c r="AM372" i="9"/>
  <c r="AM373" i="9"/>
  <c r="AN373" i="9" s="1"/>
  <c r="AM374" i="9"/>
  <c r="AN374" i="9" s="1"/>
  <c r="AM375" i="9"/>
  <c r="AN375" i="9" s="1"/>
  <c r="AD370" i="10"/>
  <c r="E500" i="10"/>
  <c r="M485" i="10"/>
  <c r="M486" i="10"/>
  <c r="M487" i="10"/>
  <c r="M488" i="10"/>
  <c r="M489" i="10"/>
  <c r="M490" i="10"/>
  <c r="M491" i="10"/>
  <c r="M492" i="10"/>
  <c r="M493" i="10"/>
  <c r="M494" i="10"/>
  <c r="M495" i="10"/>
  <c r="M496" i="10"/>
  <c r="M497" i="10"/>
  <c r="M498" i="10"/>
  <c r="M499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I372" i="10"/>
  <c r="I371" i="10"/>
  <c r="I370" i="10"/>
  <c r="I369" i="10"/>
  <c r="I368" i="10"/>
  <c r="I367" i="10"/>
  <c r="I366" i="10"/>
  <c r="I365" i="10"/>
  <c r="I364" i="10"/>
  <c r="I363" i="10"/>
  <c r="I362" i="10"/>
  <c r="I361" i="10"/>
  <c r="I360" i="10"/>
  <c r="I359" i="10"/>
  <c r="I358" i="10"/>
  <c r="I357" i="10"/>
  <c r="I356" i="10"/>
  <c r="V372" i="10"/>
  <c r="V371" i="10"/>
  <c r="W371" i="10" s="1"/>
  <c r="V370" i="10"/>
  <c r="V369" i="10"/>
  <c r="V368" i="10"/>
  <c r="W368" i="10" s="1"/>
  <c r="V367" i="10"/>
  <c r="V366" i="10"/>
  <c r="V365" i="10"/>
  <c r="W365" i="10" s="1"/>
  <c r="V364" i="10"/>
  <c r="V363" i="10"/>
  <c r="V362" i="10"/>
  <c r="V361" i="10"/>
  <c r="W361" i="10" s="1"/>
  <c r="V360" i="10"/>
  <c r="V359" i="10"/>
  <c r="V358" i="10"/>
  <c r="V357" i="10"/>
  <c r="V356" i="10"/>
  <c r="S372" i="10"/>
  <c r="Q372" i="10"/>
  <c r="T372" i="10" s="1"/>
  <c r="S371" i="10"/>
  <c r="T371" i="10" s="1"/>
  <c r="Q371" i="10"/>
  <c r="U371" i="10" s="1"/>
  <c r="S370" i="10"/>
  <c r="T370" i="10"/>
  <c r="Q370" i="10"/>
  <c r="S369" i="10"/>
  <c r="T369" i="10" s="1"/>
  <c r="Q369" i="10"/>
  <c r="U369" i="10" s="1"/>
  <c r="W369" i="10" s="1"/>
  <c r="S368" i="10"/>
  <c r="Q368" i="10"/>
  <c r="T368" i="10"/>
  <c r="S367" i="10"/>
  <c r="T367" i="10"/>
  <c r="Q367" i="10"/>
  <c r="U367" i="10"/>
  <c r="W367" i="10" s="1"/>
  <c r="S366" i="10"/>
  <c r="T366" i="10" s="1"/>
  <c r="Q366" i="10"/>
  <c r="U366" i="10" s="1"/>
  <c r="S365" i="10"/>
  <c r="T365" i="10"/>
  <c r="Q365" i="10"/>
  <c r="S364" i="10"/>
  <c r="T364" i="10" s="1"/>
  <c r="Q364" i="10"/>
  <c r="U364" i="10" s="1"/>
  <c r="S363" i="10"/>
  <c r="T363" i="10" s="1"/>
  <c r="Q363" i="10"/>
  <c r="U363" i="10" s="1"/>
  <c r="S362" i="10"/>
  <c r="T362" i="10" s="1"/>
  <c r="Q362" i="10"/>
  <c r="U362" i="10" s="1"/>
  <c r="S361" i="10"/>
  <c r="T361" i="10"/>
  <c r="Q361" i="10"/>
  <c r="S360" i="10"/>
  <c r="T360" i="10" s="1"/>
  <c r="Q360" i="10"/>
  <c r="U360" i="10" s="1"/>
  <c r="W360" i="10" s="1"/>
  <c r="S359" i="10"/>
  <c r="T359" i="10" s="1"/>
  <c r="Q359" i="10"/>
  <c r="U359" i="10" s="1"/>
  <c r="W359" i="10" s="1"/>
  <c r="S358" i="10"/>
  <c r="T358" i="10" s="1"/>
  <c r="Q358" i="10"/>
  <c r="S357" i="10"/>
  <c r="T357" i="10"/>
  <c r="Q357" i="10"/>
  <c r="U357" i="10"/>
  <c r="W357" i="10" s="1"/>
  <c r="S356" i="10"/>
  <c r="T356" i="10" s="1"/>
  <c r="T373" i="10" s="1"/>
  <c r="Q356" i="10"/>
  <c r="U356" i="10" s="1"/>
  <c r="W356" i="10" s="1"/>
  <c r="U358" i="10"/>
  <c r="W358" i="10" s="1"/>
  <c r="U361" i="10"/>
  <c r="U365" i="10"/>
  <c r="U368" i="10"/>
  <c r="U370" i="10"/>
  <c r="W370" i="10" s="1"/>
  <c r="D14" i="15"/>
  <c r="E14" i="15"/>
  <c r="F14" i="15" s="1"/>
  <c r="G14" i="15" s="1"/>
  <c r="H14" i="15" s="1"/>
  <c r="I14" i="15" s="1"/>
  <c r="J14" i="15" s="1"/>
  <c r="K14" i="15" s="1"/>
  <c r="L14" i="15" s="1"/>
  <c r="M14" i="15" s="1"/>
  <c r="N14" i="15" s="1"/>
  <c r="O14" i="15" s="1"/>
  <c r="P14" i="15" s="1"/>
  <c r="Q14" i="15" s="1"/>
  <c r="R14" i="15" s="1"/>
  <c r="S14" i="15" s="1"/>
  <c r="T14" i="15" s="1"/>
  <c r="U14" i="15" s="1"/>
  <c r="V14" i="15" s="1"/>
  <c r="H58" i="3"/>
  <c r="J58" i="3"/>
  <c r="L58" i="3"/>
  <c r="H225" i="3"/>
  <c r="J225" i="3"/>
  <c r="L225" i="3"/>
  <c r="N225" i="3"/>
  <c r="L288" i="3"/>
  <c r="N288" i="3"/>
  <c r="P288" i="3"/>
  <c r="L381" i="3"/>
  <c r="N381" i="3"/>
  <c r="P381" i="3"/>
  <c r="G192" i="8"/>
  <c r="H65" i="3"/>
  <c r="J65" i="3"/>
  <c r="L65" i="3"/>
  <c r="N65" i="3"/>
  <c r="L245" i="3"/>
  <c r="N245" i="3"/>
  <c r="P245" i="3"/>
  <c r="H400" i="3"/>
  <c r="J400" i="3"/>
  <c r="L400" i="3"/>
  <c r="J50" i="15"/>
  <c r="J41" i="12"/>
  <c r="P48" i="15"/>
  <c r="P52" i="15" s="1"/>
  <c r="P41" i="12"/>
  <c r="AD181" i="9"/>
  <c r="N33" i="21"/>
  <c r="AB161" i="8"/>
  <c r="AD161" i="8" s="1"/>
  <c r="N58" i="3"/>
  <c r="J288" i="3"/>
  <c r="J381" i="3"/>
  <c r="G47" i="24"/>
  <c r="F51" i="30"/>
  <c r="E63" i="30"/>
  <c r="E96" i="30" s="1"/>
  <c r="E129" i="30" s="1"/>
  <c r="AQ365" i="9"/>
  <c r="H288" i="3"/>
  <c r="H381" i="3"/>
  <c r="H235" i="3"/>
  <c r="J235" i="3"/>
  <c r="L235" i="3"/>
  <c r="N235" i="3"/>
  <c r="H287" i="3"/>
  <c r="J287" i="3"/>
  <c r="L287" i="3"/>
  <c r="N287" i="3"/>
  <c r="P287" i="3"/>
  <c r="H380" i="3"/>
  <c r="J380" i="3"/>
  <c r="L380" i="3"/>
  <c r="N380" i="3"/>
  <c r="P380" i="3"/>
  <c r="V49" i="15"/>
  <c r="V41" i="12"/>
  <c r="AB156" i="8"/>
  <c r="AD156" i="8" s="1"/>
  <c r="H245" i="3"/>
  <c r="N291" i="3"/>
  <c r="N400" i="3"/>
  <c r="H220" i="3"/>
  <c r="J220" i="3"/>
  <c r="L220" i="3"/>
  <c r="N220" i="3"/>
  <c r="N48" i="15"/>
  <c r="N41" i="12"/>
  <c r="AB174" i="9"/>
  <c r="P235" i="3"/>
  <c r="L291" i="3"/>
  <c r="I339" i="7"/>
  <c r="H240" i="3"/>
  <c r="J240" i="3"/>
  <c r="H357" i="3"/>
  <c r="J357" i="3"/>
  <c r="L357" i="3"/>
  <c r="H414" i="3"/>
  <c r="J414" i="3"/>
  <c r="L414" i="3"/>
  <c r="N414" i="3"/>
  <c r="AB163" i="8"/>
  <c r="AD163" i="8" s="1"/>
  <c r="P220" i="3"/>
  <c r="J291" i="3"/>
  <c r="I332" i="7"/>
  <c r="H60" i="3"/>
  <c r="J60" i="3"/>
  <c r="L60" i="3"/>
  <c r="N60" i="3"/>
  <c r="L243" i="3"/>
  <c r="N243" i="3"/>
  <c r="P243" i="3"/>
  <c r="AD172" i="9"/>
  <c r="AB175" i="9"/>
  <c r="R41" i="12"/>
  <c r="AB157" i="8"/>
  <c r="AD157" i="8" s="1"/>
  <c r="P240" i="3"/>
  <c r="P357" i="3"/>
  <c r="P414" i="3"/>
  <c r="H262" i="3"/>
  <c r="J262" i="3"/>
  <c r="L262" i="3"/>
  <c r="N262" i="3"/>
  <c r="P262" i="3"/>
  <c r="L290" i="3"/>
  <c r="N290" i="3"/>
  <c r="P290" i="3"/>
  <c r="H290" i="3"/>
  <c r="J290" i="3"/>
  <c r="H295" i="3"/>
  <c r="J295" i="3"/>
  <c r="L295" i="3"/>
  <c r="L322" i="3"/>
  <c r="N322" i="3"/>
  <c r="P322" i="3"/>
  <c r="AD171" i="9"/>
  <c r="Q41" i="12"/>
  <c r="P60" i="3"/>
  <c r="P63" i="3"/>
  <c r="N240" i="3"/>
  <c r="J243" i="3"/>
  <c r="N357" i="3"/>
  <c r="G208" i="8"/>
  <c r="H226" i="3"/>
  <c r="J226" i="3"/>
  <c r="L226" i="3"/>
  <c r="H334" i="3"/>
  <c r="J334" i="3"/>
  <c r="M500" i="10"/>
  <c r="AN371" i="9"/>
  <c r="J171" i="7"/>
  <c r="AB151" i="8"/>
  <c r="AD151" i="8" s="1"/>
  <c r="N63" i="3"/>
  <c r="L240" i="3"/>
  <c r="H243" i="3"/>
  <c r="P295" i="3"/>
  <c r="J322" i="3"/>
  <c r="H242" i="3"/>
  <c r="J242" i="3"/>
  <c r="L242" i="3"/>
  <c r="H427" i="3"/>
  <c r="J427" i="3"/>
  <c r="AB169" i="9"/>
  <c r="L63" i="3"/>
  <c r="P226" i="3"/>
  <c r="N295" i="3"/>
  <c r="H322" i="3"/>
  <c r="P334" i="3"/>
  <c r="P432" i="3"/>
  <c r="K41" i="12"/>
  <c r="K48" i="15"/>
  <c r="K52" i="15" s="1"/>
  <c r="AN365" i="9"/>
  <c r="AQ372" i="9"/>
  <c r="J38" i="21"/>
  <c r="J41" i="21"/>
  <c r="J160" i="7"/>
  <c r="J63" i="3"/>
  <c r="N226" i="3"/>
  <c r="P242" i="3"/>
  <c r="N334" i="3"/>
  <c r="F37" i="24"/>
  <c r="E44" i="24" s="1"/>
  <c r="E52" i="24" s="1"/>
  <c r="E53" i="24" s="1"/>
  <c r="G234" i="8"/>
  <c r="I156" i="8"/>
  <c r="L156" i="8" s="1"/>
  <c r="I151" i="8"/>
  <c r="L151" i="8" s="1"/>
  <c r="I163" i="8"/>
  <c r="L163" i="8" s="1"/>
  <c r="I153" i="8"/>
  <c r="L153" i="8" s="1"/>
  <c r="I173" i="8"/>
  <c r="L173" i="8" s="1"/>
  <c r="Q173" i="8" s="1"/>
  <c r="I170" i="8"/>
  <c r="L170" i="8" s="1"/>
  <c r="I155" i="8"/>
  <c r="L155" i="8" s="1"/>
  <c r="I152" i="8"/>
  <c r="L152" i="8" s="1"/>
  <c r="I157" i="8"/>
  <c r="L157" i="8" s="1"/>
  <c r="D44" i="30"/>
  <c r="D52" i="30" s="1"/>
  <c r="D53" i="30" s="1"/>
  <c r="I154" i="8"/>
  <c r="L154" i="8" s="1"/>
  <c r="H222" i="3"/>
  <c r="J222" i="3"/>
  <c r="H297" i="3"/>
  <c r="J297" i="3"/>
  <c r="L347" i="3"/>
  <c r="N347" i="3"/>
  <c r="P347" i="3"/>
  <c r="B66" i="30"/>
  <c r="B67" i="30" s="1"/>
  <c r="H62" i="3"/>
  <c r="J62" i="3"/>
  <c r="L62" i="3"/>
  <c r="AB159" i="8"/>
  <c r="AD159" i="8" s="1"/>
  <c r="P222" i="3"/>
  <c r="P244" i="3"/>
  <c r="P297" i="3"/>
  <c r="J347" i="3"/>
  <c r="P428" i="3"/>
  <c r="F51" i="24"/>
  <c r="G51" i="24" s="1"/>
  <c r="I333" i="7"/>
  <c r="J239" i="3"/>
  <c r="L239" i="3"/>
  <c r="N239" i="3"/>
  <c r="P29" i="3"/>
  <c r="P59" i="3"/>
  <c r="P62" i="3"/>
  <c r="N222" i="3"/>
  <c r="P234" i="3"/>
  <c r="N244" i="3"/>
  <c r="P264" i="3"/>
  <c r="N297" i="3"/>
  <c r="H347" i="3"/>
  <c r="P368" i="3"/>
  <c r="H424" i="3"/>
  <c r="N628" i="3"/>
  <c r="B67" i="24"/>
  <c r="B68" i="24" s="1"/>
  <c r="B69" i="24" s="1"/>
  <c r="B70" i="24" s="1"/>
  <c r="B71" i="24" s="1"/>
  <c r="B72" i="24" s="1"/>
  <c r="B73" i="24" s="1"/>
  <c r="B74" i="24" s="1"/>
  <c r="B75" i="24" s="1"/>
  <c r="L356" i="3"/>
  <c r="N356" i="3"/>
  <c r="P356" i="3"/>
  <c r="N29" i="3"/>
  <c r="N59" i="3"/>
  <c r="N62" i="3"/>
  <c r="L222" i="3"/>
  <c r="N234" i="3"/>
  <c r="P239" i="3"/>
  <c r="L244" i="3"/>
  <c r="N264" i="3"/>
  <c r="P289" i="3"/>
  <c r="L297" i="3"/>
  <c r="N368" i="3"/>
  <c r="L628" i="3"/>
  <c r="G312" i="8"/>
  <c r="I160" i="8"/>
  <c r="L160" i="8" s="1"/>
  <c r="H64" i="3"/>
  <c r="J64" i="3"/>
  <c r="L64" i="3"/>
  <c r="H224" i="3"/>
  <c r="J224" i="3"/>
  <c r="L224" i="3"/>
  <c r="L50" i="15"/>
  <c r="L41" i="12"/>
  <c r="AB160" i="8"/>
  <c r="AD160" i="8" s="1"/>
  <c r="H239" i="3"/>
  <c r="L264" i="3"/>
  <c r="P332" i="3"/>
  <c r="J356" i="3"/>
  <c r="L368" i="3"/>
  <c r="J628" i="3"/>
  <c r="P109" i="3"/>
  <c r="P250" i="3"/>
  <c r="P252" i="3"/>
  <c r="L427" i="3"/>
  <c r="P627" i="3"/>
  <c r="AB180" i="9"/>
  <c r="AD180" i="9" s="1"/>
  <c r="S52" i="15"/>
  <c r="E43" i="30"/>
  <c r="F47" i="30"/>
  <c r="O55" i="15"/>
  <c r="O61" i="15" s="1"/>
  <c r="H25" i="24" s="1"/>
  <c r="G47" i="30"/>
  <c r="F43" i="30"/>
  <c r="F63" i="24"/>
  <c r="F96" i="24" s="1"/>
  <c r="F129" i="24" s="1"/>
  <c r="G51" i="30"/>
  <c r="G63" i="30" s="1"/>
  <c r="G96" i="30" s="1"/>
  <c r="G129" i="30" s="1"/>
  <c r="F63" i="30"/>
  <c r="F96" i="30"/>
  <c r="F129" i="30" s="1"/>
  <c r="J42" i="21"/>
  <c r="J43" i="21" s="1"/>
  <c r="J44" i="21" s="1"/>
  <c r="J45" i="21" s="1"/>
  <c r="J46" i="21" s="1"/>
  <c r="J47" i="21" s="1"/>
  <c r="J48" i="21" s="1"/>
  <c r="J49" i="21" s="1"/>
  <c r="J50" i="21" s="1"/>
  <c r="AD169" i="9"/>
  <c r="H167" i="10"/>
  <c r="J167" i="10" s="1"/>
  <c r="AD174" i="9"/>
  <c r="H172" i="10"/>
  <c r="J172" i="10" s="1"/>
  <c r="H47" i="24"/>
  <c r="P53" i="15"/>
  <c r="H51" i="30"/>
  <c r="H43" i="30" s="1"/>
  <c r="I47" i="24"/>
  <c r="H47" i="30"/>
  <c r="I47" i="30" s="1"/>
  <c r="J47" i="24"/>
  <c r="K47" i="24" s="1"/>
  <c r="H63" i="30"/>
  <c r="H96" i="30" s="1"/>
  <c r="H129" i="30" s="1"/>
  <c r="I14" i="27" l="1"/>
  <c r="W363" i="10"/>
  <c r="M42" i="21"/>
  <c r="M43" i="21" s="1"/>
  <c r="M44" i="21" s="1"/>
  <c r="M45" i="21" s="1"/>
  <c r="M46" i="21" s="1"/>
  <c r="M47" i="21" s="1"/>
  <c r="M48" i="21" s="1"/>
  <c r="M49" i="21" s="1"/>
  <c r="M50" i="21" s="1"/>
  <c r="O42" i="21"/>
  <c r="O43" i="21" s="1"/>
  <c r="O44" i="21" s="1"/>
  <c r="O45" i="21" s="1"/>
  <c r="O46" i="21" s="1"/>
  <c r="O47" i="21" s="1"/>
  <c r="O48" i="21" s="1"/>
  <c r="O49" i="21" s="1"/>
  <c r="O50" i="21" s="1"/>
  <c r="B68" i="30"/>
  <c r="B69" i="30" s="1"/>
  <c r="B70" i="30" s="1"/>
  <c r="B71" i="30" s="1"/>
  <c r="B72" i="30" s="1"/>
  <c r="B73" i="30" s="1"/>
  <c r="B74" i="30" s="1"/>
  <c r="B75" i="30" s="1"/>
  <c r="B76" i="30" s="1"/>
  <c r="B77" i="30" s="1"/>
  <c r="B78" i="30" s="1"/>
  <c r="B79" i="30" s="1"/>
  <c r="B80" i="30" s="1"/>
  <c r="B81" i="30" s="1"/>
  <c r="B82" i="30" s="1"/>
  <c r="B83" i="30" s="1"/>
  <c r="B84" i="30" s="1"/>
  <c r="B85" i="30" s="1"/>
  <c r="B86" i="30" s="1"/>
  <c r="B87" i="30" s="1"/>
  <c r="B88" i="30" s="1"/>
  <c r="W364" i="10"/>
  <c r="AN376" i="9"/>
  <c r="N42" i="21"/>
  <c r="N43" i="21" s="1"/>
  <c r="N44" i="21" s="1"/>
  <c r="N45" i="21" s="1"/>
  <c r="N46" i="21" s="1"/>
  <c r="N47" i="21" s="1"/>
  <c r="N48" i="21" s="1"/>
  <c r="N49" i="21" s="1"/>
  <c r="N50" i="21" s="1"/>
  <c r="J47" i="30"/>
  <c r="I42" i="21"/>
  <c r="I43" i="21" s="1"/>
  <c r="I44" i="21" s="1"/>
  <c r="I45" i="21" s="1"/>
  <c r="I46" i="21" s="1"/>
  <c r="I47" i="21" s="1"/>
  <c r="I48" i="21" s="1"/>
  <c r="I49" i="21" s="1"/>
  <c r="I50" i="21" s="1"/>
  <c r="I52" i="21"/>
  <c r="H42" i="21"/>
  <c r="H43" i="21" s="1"/>
  <c r="H44" i="21" s="1"/>
  <c r="H45" i="21" s="1"/>
  <c r="H46" i="21" s="1"/>
  <c r="H47" i="21" s="1"/>
  <c r="H48" i="21" s="1"/>
  <c r="H49" i="21" s="1"/>
  <c r="H50" i="21" s="1"/>
  <c r="B76" i="24"/>
  <c r="B77" i="24" s="1"/>
  <c r="L47" i="24"/>
  <c r="H51" i="24"/>
  <c r="G63" i="24"/>
  <c r="G96" i="24" s="1"/>
  <c r="G129" i="24" s="1"/>
  <c r="G43" i="24"/>
  <c r="J52" i="21"/>
  <c r="W362" i="10"/>
  <c r="W373" i="10" s="1"/>
  <c r="W366" i="10"/>
  <c r="AQ375" i="9"/>
  <c r="G43" i="30"/>
  <c r="F43" i="24"/>
  <c r="F44" i="24" s="1"/>
  <c r="F52" i="24" s="1"/>
  <c r="F53" i="24" s="1"/>
  <c r="D83" i="30"/>
  <c r="D116" i="30" s="1"/>
  <c r="D149" i="30" s="1"/>
  <c r="U372" i="10"/>
  <c r="W372" i="10" s="1"/>
  <c r="AO364" i="9"/>
  <c r="AQ364" i="9" s="1"/>
  <c r="AO362" i="9"/>
  <c r="AQ362" i="9" s="1"/>
  <c r="AQ376" i="9" s="1"/>
  <c r="J154" i="7"/>
  <c r="J163" i="7" s="1"/>
  <c r="I51" i="30"/>
  <c r="E73" i="24"/>
  <c r="E106" i="24" s="1"/>
  <c r="E139" i="24" s="1"/>
  <c r="J148" i="3"/>
  <c r="H148" i="3"/>
  <c r="H221" i="3"/>
  <c r="P221" i="3"/>
  <c r="L234" i="3"/>
  <c r="H263" i="3"/>
  <c r="P263" i="3"/>
  <c r="H332" i="3"/>
  <c r="H367" i="3"/>
  <c r="P367" i="3"/>
  <c r="H491" i="3"/>
  <c r="P491" i="3"/>
  <c r="H630" i="3"/>
  <c r="P630" i="3"/>
  <c r="H632" i="3"/>
  <c r="P632" i="3"/>
  <c r="H634" i="3"/>
  <c r="P634" i="3"/>
  <c r="G321" i="8"/>
  <c r="G285" i="8"/>
  <c r="F52" i="15"/>
  <c r="N64" i="3"/>
  <c r="L109" i="3"/>
  <c r="H142" i="3"/>
  <c r="N148" i="3"/>
  <c r="H149" i="3"/>
  <c r="L221" i="3"/>
  <c r="H234" i="3"/>
  <c r="N236" i="3"/>
  <c r="H238" i="3"/>
  <c r="H244" i="3"/>
  <c r="L250" i="3"/>
  <c r="L263" i="3"/>
  <c r="J264" i="3"/>
  <c r="H294" i="3"/>
  <c r="L332" i="3"/>
  <c r="L367" i="3"/>
  <c r="J368" i="3"/>
  <c r="H413" i="3"/>
  <c r="L491" i="3"/>
  <c r="H492" i="3"/>
  <c r="L630" i="3"/>
  <c r="H631" i="3"/>
  <c r="L632" i="3"/>
  <c r="H633" i="3"/>
  <c r="L634" i="3"/>
  <c r="H635" i="3"/>
  <c r="G217" i="8"/>
  <c r="H236" i="3"/>
  <c r="G260" i="8"/>
  <c r="T52" i="15"/>
  <c r="H52" i="15"/>
  <c r="H53" i="15" s="1"/>
  <c r="L52" i="15"/>
  <c r="L53" i="15" s="1"/>
  <c r="L171" i="8"/>
  <c r="H7" i="29"/>
  <c r="F9" i="27"/>
  <c r="C9" i="27" s="1"/>
  <c r="H36" i="15" s="1"/>
  <c r="N36" i="15" s="1"/>
  <c r="T36" i="15" s="1"/>
  <c r="F7" i="27"/>
  <c r="C7" i="27" s="1"/>
  <c r="C36" i="15" s="1"/>
  <c r="E8" i="27"/>
  <c r="F8" i="27"/>
  <c r="C8" i="27" s="1"/>
  <c r="E36" i="15" s="1"/>
  <c r="K36" i="15" s="1"/>
  <c r="Q36" i="15" s="1"/>
  <c r="E7" i="27"/>
  <c r="E9" i="27"/>
  <c r="H25" i="30"/>
  <c r="Q52" i="15"/>
  <c r="Q53" i="15" s="1"/>
  <c r="D55" i="15"/>
  <c r="D61" i="15" s="1"/>
  <c r="R52" i="15"/>
  <c r="I52" i="15"/>
  <c r="H44" i="30"/>
  <c r="H52" i="30" s="1"/>
  <c r="H53" i="30" s="1"/>
  <c r="H81" i="30" s="1"/>
  <c r="H114" i="30" s="1"/>
  <c r="H147" i="30" s="1"/>
  <c r="F44" i="30"/>
  <c r="F52" i="30" s="1"/>
  <c r="F53" i="30" s="1"/>
  <c r="F68" i="30" s="1"/>
  <c r="A1" i="8"/>
  <c r="D157" i="8" s="1"/>
  <c r="D44" i="24"/>
  <c r="D52" i="24" s="1"/>
  <c r="D53" i="24" s="1"/>
  <c r="E52" i="15"/>
  <c r="E53" i="15" s="1"/>
  <c r="E75" i="24"/>
  <c r="E108" i="24" s="1"/>
  <c r="E141" i="24" s="1"/>
  <c r="E44" i="30"/>
  <c r="E52" i="30" s="1"/>
  <c r="E53" i="30" s="1"/>
  <c r="E73" i="30" s="1"/>
  <c r="E106" i="30" s="1"/>
  <c r="E139" i="30" s="1"/>
  <c r="H178" i="10"/>
  <c r="J178" i="10" s="1"/>
  <c r="H186" i="10"/>
  <c r="J186" i="10" s="1"/>
  <c r="N52" i="15"/>
  <c r="N53" i="15" s="1"/>
  <c r="H176" i="10"/>
  <c r="J176" i="10" s="1"/>
  <c r="AD177" i="9"/>
  <c r="G44" i="24"/>
  <c r="G52" i="24" s="1"/>
  <c r="G53" i="24" s="1"/>
  <c r="G70" i="24" s="1"/>
  <c r="AD190" i="9"/>
  <c r="H185" i="10"/>
  <c r="J185" i="10" s="1"/>
  <c r="P55" i="15"/>
  <c r="P61" i="15" s="1"/>
  <c r="H26" i="24" s="1"/>
  <c r="H70" i="30"/>
  <c r="H88" i="30"/>
  <c r="H121" i="30" s="1"/>
  <c r="H154" i="30" s="1"/>
  <c r="H84" i="30"/>
  <c r="H117" i="30" s="1"/>
  <c r="H150" i="30" s="1"/>
  <c r="H83" i="30"/>
  <c r="H116" i="30" s="1"/>
  <c r="H149" i="30" s="1"/>
  <c r="H67" i="30"/>
  <c r="H85" i="30"/>
  <c r="H118" i="30" s="1"/>
  <c r="H151" i="30" s="1"/>
  <c r="H71" i="30"/>
  <c r="H104" i="30" s="1"/>
  <c r="H137" i="30" s="1"/>
  <c r="H66" i="30"/>
  <c r="H74" i="30"/>
  <c r="H107" i="30" s="1"/>
  <c r="H140" i="30" s="1"/>
  <c r="H82" i="30"/>
  <c r="H115" i="30" s="1"/>
  <c r="H148" i="30" s="1"/>
  <c r="H65" i="30"/>
  <c r="H64" i="30"/>
  <c r="H73" i="30"/>
  <c r="H106" i="30" s="1"/>
  <c r="H139" i="30" s="1"/>
  <c r="H87" i="30"/>
  <c r="H120" i="30" s="1"/>
  <c r="H153" i="30" s="1"/>
  <c r="H77" i="30"/>
  <c r="H110" i="30" s="1"/>
  <c r="H143" i="30" s="1"/>
  <c r="H80" i="30"/>
  <c r="H113" i="30" s="1"/>
  <c r="H146" i="30" s="1"/>
  <c r="H26" i="30"/>
  <c r="D65" i="30"/>
  <c r="D66" i="30"/>
  <c r="D64" i="30"/>
  <c r="D69" i="30"/>
  <c r="D102" i="30" s="1"/>
  <c r="D135" i="30" s="1"/>
  <c r="D68" i="30"/>
  <c r="D71" i="30"/>
  <c r="D104" i="30" s="1"/>
  <c r="D137" i="30" s="1"/>
  <c r="D76" i="30"/>
  <c r="D109" i="30" s="1"/>
  <c r="D142" i="30" s="1"/>
  <c r="D79" i="30"/>
  <c r="D112" i="30" s="1"/>
  <c r="D145" i="30" s="1"/>
  <c r="D72" i="30"/>
  <c r="D105" i="30" s="1"/>
  <c r="D138" i="30" s="1"/>
  <c r="D75" i="30"/>
  <c r="D108" i="30" s="1"/>
  <c r="D141" i="30" s="1"/>
  <c r="D81" i="30"/>
  <c r="D114" i="30" s="1"/>
  <c r="D147" i="30" s="1"/>
  <c r="D86" i="30"/>
  <c r="D119" i="30" s="1"/>
  <c r="D152" i="30" s="1"/>
  <c r="D88" i="30"/>
  <c r="D121" i="30" s="1"/>
  <c r="D154" i="30" s="1"/>
  <c r="D67" i="30"/>
  <c r="D74" i="30"/>
  <c r="D107" i="30" s="1"/>
  <c r="D140" i="30" s="1"/>
  <c r="D77" i="30"/>
  <c r="D110" i="30" s="1"/>
  <c r="D143" i="30" s="1"/>
  <c r="D80" i="30"/>
  <c r="D113" i="30" s="1"/>
  <c r="D146" i="30" s="1"/>
  <c r="D82" i="30"/>
  <c r="D115" i="30" s="1"/>
  <c r="D148" i="30" s="1"/>
  <c r="D85" i="30"/>
  <c r="D118" i="30" s="1"/>
  <c r="D151" i="30" s="1"/>
  <c r="D70" i="30"/>
  <c r="D103" i="30" s="1"/>
  <c r="D136" i="30" s="1"/>
  <c r="D73" i="30"/>
  <c r="D106" i="30" s="1"/>
  <c r="D139" i="30" s="1"/>
  <c r="D78" i="30"/>
  <c r="D111" i="30" s="1"/>
  <c r="D144" i="30" s="1"/>
  <c r="D84" i="30"/>
  <c r="D117" i="30" s="1"/>
  <c r="D150" i="30" s="1"/>
  <c r="D67" i="24"/>
  <c r="D73" i="24"/>
  <c r="D106" i="24" s="1"/>
  <c r="D139" i="24" s="1"/>
  <c r="D76" i="24"/>
  <c r="D109" i="24" s="1"/>
  <c r="D142" i="24" s="1"/>
  <c r="D77" i="24"/>
  <c r="D110" i="24" s="1"/>
  <c r="D143" i="24" s="1"/>
  <c r="D65" i="24"/>
  <c r="D66" i="24"/>
  <c r="D72" i="24"/>
  <c r="D105" i="24" s="1"/>
  <c r="D138" i="24" s="1"/>
  <c r="D71" i="24"/>
  <c r="D104" i="24" s="1"/>
  <c r="D137" i="24" s="1"/>
  <c r="D74" i="24"/>
  <c r="D107" i="24" s="1"/>
  <c r="D140" i="24" s="1"/>
  <c r="D70" i="24"/>
  <c r="D103" i="24" s="1"/>
  <c r="D136" i="24" s="1"/>
  <c r="D64" i="24"/>
  <c r="D68" i="24"/>
  <c r="D75" i="24"/>
  <c r="D108" i="24" s="1"/>
  <c r="D141" i="24" s="1"/>
  <c r="D69" i="24"/>
  <c r="D102" i="24" s="1"/>
  <c r="D135" i="24" s="1"/>
  <c r="D87" i="30"/>
  <c r="D120" i="30" s="1"/>
  <c r="D153" i="30" s="1"/>
  <c r="K1" i="5"/>
  <c r="N1" i="10"/>
  <c r="M1" i="8"/>
  <c r="M1" i="9"/>
  <c r="I1" i="4"/>
  <c r="N1" i="7"/>
  <c r="M1" i="6"/>
  <c r="M3" i="11"/>
  <c r="E64" i="30"/>
  <c r="E76" i="30"/>
  <c r="E109" i="30" s="1"/>
  <c r="E142" i="30" s="1"/>
  <c r="E69" i="30"/>
  <c r="E66" i="30"/>
  <c r="E67" i="30"/>
  <c r="E87" i="30"/>
  <c r="E120" i="30" s="1"/>
  <c r="E153" i="30" s="1"/>
  <c r="E72" i="30"/>
  <c r="E105" i="30" s="1"/>
  <c r="E138" i="30" s="1"/>
  <c r="E71" i="30"/>
  <c r="E104" i="30" s="1"/>
  <c r="E137" i="30" s="1"/>
  <c r="E75" i="30"/>
  <c r="E108" i="30" s="1"/>
  <c r="E141" i="30" s="1"/>
  <c r="S55" i="15"/>
  <c r="S61" i="15" s="1"/>
  <c r="S53" i="15"/>
  <c r="E78" i="30"/>
  <c r="E111" i="30" s="1"/>
  <c r="E144" i="30" s="1"/>
  <c r="E81" i="30"/>
  <c r="E114" i="30" s="1"/>
  <c r="E147" i="30" s="1"/>
  <c r="E55" i="15"/>
  <c r="E61" i="15" s="1"/>
  <c r="F68" i="24"/>
  <c r="F69" i="24"/>
  <c r="F71" i="24"/>
  <c r="F104" i="24" s="1"/>
  <c r="F137" i="24" s="1"/>
  <c r="F72" i="24"/>
  <c r="F105" i="24" s="1"/>
  <c r="F138" i="24" s="1"/>
  <c r="F76" i="24"/>
  <c r="F109" i="24" s="1"/>
  <c r="F142" i="24" s="1"/>
  <c r="F67" i="24"/>
  <c r="F66" i="24"/>
  <c r="F64" i="24"/>
  <c r="F65" i="24"/>
  <c r="F70" i="24"/>
  <c r="F103" i="24" s="1"/>
  <c r="F136" i="24" s="1"/>
  <c r="F74" i="24"/>
  <c r="F107" i="24" s="1"/>
  <c r="F140" i="24" s="1"/>
  <c r="E66" i="24"/>
  <c r="E67" i="24"/>
  <c r="E64" i="24"/>
  <c r="E68" i="24"/>
  <c r="E65" i="24"/>
  <c r="E76" i="24"/>
  <c r="E109" i="24" s="1"/>
  <c r="E142" i="24" s="1"/>
  <c r="E70" i="24"/>
  <c r="E103" i="24" s="1"/>
  <c r="E136" i="24" s="1"/>
  <c r="E74" i="24"/>
  <c r="E107" i="24" s="1"/>
  <c r="E140" i="24" s="1"/>
  <c r="E69" i="24"/>
  <c r="E72" i="24"/>
  <c r="E105" i="24" s="1"/>
  <c r="E138" i="24" s="1"/>
  <c r="E71" i="24"/>
  <c r="E104" i="24" s="1"/>
  <c r="E137" i="24" s="1"/>
  <c r="E77" i="24"/>
  <c r="E110" i="24" s="1"/>
  <c r="E143" i="24" s="1"/>
  <c r="E88" i="30"/>
  <c r="E121" i="30" s="1"/>
  <c r="E154" i="30" s="1"/>
  <c r="K53" i="15"/>
  <c r="K55" i="15" s="1"/>
  <c r="K61" i="15" s="1"/>
  <c r="E83" i="30"/>
  <c r="E116" i="30" s="1"/>
  <c r="E149" i="30" s="1"/>
  <c r="F73" i="24"/>
  <c r="F106" i="24" s="1"/>
  <c r="F139" i="24" s="1"/>
  <c r="AD164" i="8"/>
  <c r="U53" i="15"/>
  <c r="U55" i="15" s="1"/>
  <c r="U61" i="15" s="1"/>
  <c r="C52" i="15"/>
  <c r="T53" i="15"/>
  <c r="T55" i="15" s="1"/>
  <c r="T61" i="15" s="1"/>
  <c r="Q55" i="15"/>
  <c r="Q61" i="15" s="1"/>
  <c r="AD191" i="9"/>
  <c r="H188" i="10"/>
  <c r="J188" i="10" s="1"/>
  <c r="X154" i="8"/>
  <c r="AA154" i="8" s="1"/>
  <c r="X160" i="8"/>
  <c r="AA160" i="8" s="1"/>
  <c r="X172" i="8"/>
  <c r="AA172" i="8" s="1"/>
  <c r="D163" i="8"/>
  <c r="D159" i="8"/>
  <c r="X153" i="8"/>
  <c r="AA153" i="8" s="1"/>
  <c r="X159" i="8"/>
  <c r="AA159" i="8" s="1"/>
  <c r="X158" i="8"/>
  <c r="AA158" i="8" s="1"/>
  <c r="X170" i="8"/>
  <c r="AA170" i="8" s="1"/>
  <c r="X155" i="8"/>
  <c r="AA155" i="8" s="1"/>
  <c r="D162" i="8"/>
  <c r="X163" i="8"/>
  <c r="AA163" i="8" s="1"/>
  <c r="D158" i="8"/>
  <c r="D154" i="8"/>
  <c r="D160" i="8"/>
  <c r="X161" i="8"/>
  <c r="AA161" i="8" s="1"/>
  <c r="D151" i="8"/>
  <c r="L55" i="15"/>
  <c r="L61" i="15" s="1"/>
  <c r="AD179" i="9"/>
  <c r="M53" i="15"/>
  <c r="M55" i="15" s="1"/>
  <c r="M61" i="15" s="1"/>
  <c r="AD175" i="9"/>
  <c r="H173" i="10"/>
  <c r="J173" i="10" s="1"/>
  <c r="H171" i="10"/>
  <c r="J171" i="10" s="1"/>
  <c r="F55" i="15"/>
  <c r="F61" i="15" s="1"/>
  <c r="F53" i="15"/>
  <c r="A1" i="9"/>
  <c r="V52" i="15"/>
  <c r="I172" i="8"/>
  <c r="L172" i="8" s="1"/>
  <c r="I159" i="8"/>
  <c r="L159" i="8" s="1"/>
  <c r="I158" i="8"/>
  <c r="L158" i="8" s="1"/>
  <c r="C1" i="9"/>
  <c r="I161" i="8"/>
  <c r="L161" i="8" s="1"/>
  <c r="AD176" i="9"/>
  <c r="J52" i="15"/>
  <c r="AD170" i="9"/>
  <c r="H168" i="10"/>
  <c r="J168" i="10" s="1"/>
  <c r="G52" i="15"/>
  <c r="I162" i="8"/>
  <c r="L162" i="8" s="1"/>
  <c r="B89" i="30" l="1"/>
  <c r="M52" i="21"/>
  <c r="M47" i="24"/>
  <c r="H52" i="21"/>
  <c r="K47" i="30"/>
  <c r="H86" i="30"/>
  <c r="H119" i="30" s="1"/>
  <c r="H152" i="30" s="1"/>
  <c r="H68" i="30"/>
  <c r="H79" i="30"/>
  <c r="H112" i="30" s="1"/>
  <c r="H145" i="30" s="1"/>
  <c r="H72" i="30"/>
  <c r="H105" i="30" s="1"/>
  <c r="H138" i="30" s="1"/>
  <c r="H55" i="15"/>
  <c r="H61" i="15" s="1"/>
  <c r="J51" i="30"/>
  <c r="I63" i="30"/>
  <c r="I96" i="30" s="1"/>
  <c r="I129" i="30" s="1"/>
  <c r="F75" i="24"/>
  <c r="F108" i="24" s="1"/>
  <c r="F141" i="24" s="1"/>
  <c r="I43" i="30"/>
  <c r="I44" i="30" s="1"/>
  <c r="I52" i="30" s="1"/>
  <c r="I53" i="30" s="1"/>
  <c r="H69" i="30"/>
  <c r="H76" i="30"/>
  <c r="H109" i="30" s="1"/>
  <c r="H142" i="30" s="1"/>
  <c r="H75" i="30"/>
  <c r="H108" i="30" s="1"/>
  <c r="H141" i="30" s="1"/>
  <c r="H78" i="30"/>
  <c r="H111" i="30" s="1"/>
  <c r="H144" i="30" s="1"/>
  <c r="G44" i="30"/>
  <c r="G52" i="30" s="1"/>
  <c r="G53" i="30" s="1"/>
  <c r="I51" i="24"/>
  <c r="H63" i="24"/>
  <c r="H96" i="24" s="1"/>
  <c r="H129" i="24" s="1"/>
  <c r="H43" i="24"/>
  <c r="H44" i="24" s="1"/>
  <c r="H52" i="24" s="1"/>
  <c r="H53" i="24" s="1"/>
  <c r="B78" i="24"/>
  <c r="F77" i="24"/>
  <c r="F110" i="24" s="1"/>
  <c r="F143" i="24" s="1"/>
  <c r="N52" i="21"/>
  <c r="O52" i="21"/>
  <c r="I36" i="15"/>
  <c r="O36" i="15" s="1"/>
  <c r="U36" i="15" s="1"/>
  <c r="D36" i="15"/>
  <c r="I55" i="15"/>
  <c r="I61" i="15" s="1"/>
  <c r="I53" i="15"/>
  <c r="G69" i="24"/>
  <c r="E77" i="30"/>
  <c r="E110" i="30" s="1"/>
  <c r="E143" i="30" s="1"/>
  <c r="R53" i="15"/>
  <c r="R55" i="15" s="1"/>
  <c r="R61" i="15" s="1"/>
  <c r="E85" i="30"/>
  <c r="E118" i="30" s="1"/>
  <c r="E151" i="30" s="1"/>
  <c r="E80" i="30"/>
  <c r="E113" i="30" s="1"/>
  <c r="E146" i="30" s="1"/>
  <c r="H18" i="24"/>
  <c r="H18" i="30"/>
  <c r="G68" i="24"/>
  <c r="G67" i="24"/>
  <c r="G73" i="24"/>
  <c r="G106" i="24" s="1"/>
  <c r="G139" i="24" s="1"/>
  <c r="G74" i="24"/>
  <c r="G107" i="24" s="1"/>
  <c r="G140" i="24" s="1"/>
  <c r="G71" i="24"/>
  <c r="G104" i="24" s="1"/>
  <c r="G137" i="24" s="1"/>
  <c r="G72" i="24"/>
  <c r="G105" i="24" s="1"/>
  <c r="G138" i="24" s="1"/>
  <c r="G65" i="24"/>
  <c r="G75" i="24"/>
  <c r="G108" i="24" s="1"/>
  <c r="G141" i="24" s="1"/>
  <c r="G66" i="24"/>
  <c r="D172" i="8"/>
  <c r="X151" i="8"/>
  <c r="AA151" i="8" s="1"/>
  <c r="E84" i="30"/>
  <c r="E117" i="30" s="1"/>
  <c r="E150" i="30" s="1"/>
  <c r="X162" i="8"/>
  <c r="AA162" i="8" s="1"/>
  <c r="AD192" i="9"/>
  <c r="G76" i="24"/>
  <c r="G109" i="24" s="1"/>
  <c r="G142" i="24" s="1"/>
  <c r="E86" i="30"/>
  <c r="E119" i="30" s="1"/>
  <c r="E152" i="30" s="1"/>
  <c r="E89" i="30"/>
  <c r="E122" i="30" s="1"/>
  <c r="E155" i="30" s="1"/>
  <c r="F70" i="30"/>
  <c r="F103" i="30" s="1"/>
  <c r="F136" i="30" s="1"/>
  <c r="F65" i="30"/>
  <c r="F73" i="30"/>
  <c r="F106" i="30" s="1"/>
  <c r="F139" i="30" s="1"/>
  <c r="F74" i="30"/>
  <c r="F107" i="30" s="1"/>
  <c r="F140" i="30" s="1"/>
  <c r="F72" i="30"/>
  <c r="F105" i="30" s="1"/>
  <c r="F138" i="30" s="1"/>
  <c r="F76" i="30"/>
  <c r="F109" i="30" s="1"/>
  <c r="F142" i="30" s="1"/>
  <c r="F78" i="30"/>
  <c r="F111" i="30" s="1"/>
  <c r="F144" i="30" s="1"/>
  <c r="F87" i="30"/>
  <c r="F120" i="30" s="1"/>
  <c r="F153" i="30" s="1"/>
  <c r="F64" i="30"/>
  <c r="F69" i="30"/>
  <c r="F80" i="30"/>
  <c r="F113" i="30" s="1"/>
  <c r="F146" i="30" s="1"/>
  <c r="F86" i="30"/>
  <c r="F119" i="30" s="1"/>
  <c r="F152" i="30" s="1"/>
  <c r="F82" i="30"/>
  <c r="F115" i="30" s="1"/>
  <c r="F148" i="30" s="1"/>
  <c r="F71" i="30"/>
  <c r="F104" i="30" s="1"/>
  <c r="F137" i="30" s="1"/>
  <c r="F89" i="30"/>
  <c r="F122" i="30" s="1"/>
  <c r="F155" i="30" s="1"/>
  <c r="F79" i="30"/>
  <c r="F112" i="30" s="1"/>
  <c r="F145" i="30" s="1"/>
  <c r="F84" i="30"/>
  <c r="F117" i="30" s="1"/>
  <c r="F150" i="30" s="1"/>
  <c r="F85" i="30"/>
  <c r="F118" i="30" s="1"/>
  <c r="F151" i="30" s="1"/>
  <c r="F88" i="30"/>
  <c r="F121" i="30" s="1"/>
  <c r="F154" i="30" s="1"/>
  <c r="F77" i="30"/>
  <c r="F110" i="30" s="1"/>
  <c r="F143" i="30" s="1"/>
  <c r="F67" i="30"/>
  <c r="F66" i="30"/>
  <c r="F75" i="30"/>
  <c r="F108" i="30" s="1"/>
  <c r="F141" i="30" s="1"/>
  <c r="F81" i="30"/>
  <c r="F114" i="30" s="1"/>
  <c r="F147" i="30" s="1"/>
  <c r="F83" i="30"/>
  <c r="F116" i="30" s="1"/>
  <c r="F149" i="30" s="1"/>
  <c r="D153" i="8"/>
  <c r="D152" i="8"/>
  <c r="X157" i="8"/>
  <c r="AA157" i="8" s="1"/>
  <c r="X156" i="8"/>
  <c r="AA156" i="8" s="1"/>
  <c r="H69" i="24"/>
  <c r="H77" i="24"/>
  <c r="H110" i="24" s="1"/>
  <c r="H143" i="24" s="1"/>
  <c r="H78" i="24"/>
  <c r="H111" i="24" s="1"/>
  <c r="H144" i="24" s="1"/>
  <c r="H70" i="24"/>
  <c r="H76" i="24"/>
  <c r="H109" i="24" s="1"/>
  <c r="H142" i="24" s="1"/>
  <c r="H75" i="24"/>
  <c r="H108" i="24" s="1"/>
  <c r="H141" i="24" s="1"/>
  <c r="J180" i="10"/>
  <c r="X171" i="8"/>
  <c r="AA171" i="8" s="1"/>
  <c r="G64" i="24"/>
  <c r="J189" i="10"/>
  <c r="E79" i="30"/>
  <c r="E112" i="30" s="1"/>
  <c r="E145" i="30" s="1"/>
  <c r="E65" i="30"/>
  <c r="I65" i="30"/>
  <c r="I79" i="30"/>
  <c r="I112" i="30" s="1"/>
  <c r="I145" i="30" s="1"/>
  <c r="I88" i="30"/>
  <c r="I121" i="30" s="1"/>
  <c r="I154" i="30" s="1"/>
  <c r="I78" i="30"/>
  <c r="I111" i="30" s="1"/>
  <c r="I144" i="30" s="1"/>
  <c r="I69" i="30"/>
  <c r="I68" i="30"/>
  <c r="I67" i="30"/>
  <c r="I82" i="30"/>
  <c r="I115" i="30" s="1"/>
  <c r="I148" i="30" s="1"/>
  <c r="I84" i="30"/>
  <c r="I117" i="30" s="1"/>
  <c r="I150" i="30" s="1"/>
  <c r="I89" i="30"/>
  <c r="I122" i="30" s="1"/>
  <c r="I155" i="30" s="1"/>
  <c r="I86" i="30"/>
  <c r="I119" i="30" s="1"/>
  <c r="I152" i="30" s="1"/>
  <c r="I72" i="30"/>
  <c r="I105" i="30" s="1"/>
  <c r="I138" i="30" s="1"/>
  <c r="I80" i="30"/>
  <c r="I113" i="30" s="1"/>
  <c r="I146" i="30" s="1"/>
  <c r="I76" i="30"/>
  <c r="I109" i="30" s="1"/>
  <c r="I142" i="30" s="1"/>
  <c r="I87" i="30"/>
  <c r="I120" i="30" s="1"/>
  <c r="I153" i="30" s="1"/>
  <c r="I83" i="30"/>
  <c r="I116" i="30" s="1"/>
  <c r="I149" i="30" s="1"/>
  <c r="I66" i="30"/>
  <c r="I85" i="30"/>
  <c r="I118" i="30" s="1"/>
  <c r="I151" i="30" s="1"/>
  <c r="I77" i="30"/>
  <c r="I110" i="30" s="1"/>
  <c r="I143" i="30" s="1"/>
  <c r="I81" i="30"/>
  <c r="I114" i="30" s="1"/>
  <c r="I147" i="30" s="1"/>
  <c r="H14" i="30"/>
  <c r="H14" i="24"/>
  <c r="E82" i="30"/>
  <c r="E115" i="30" s="1"/>
  <c r="E148" i="30" s="1"/>
  <c r="D156" i="8"/>
  <c r="N55" i="15"/>
  <c r="N61" i="15" s="1"/>
  <c r="D171" i="8"/>
  <c r="D170" i="8"/>
  <c r="G78" i="24"/>
  <c r="G111" i="24" s="1"/>
  <c r="G144" i="24" s="1"/>
  <c r="D155" i="8"/>
  <c r="X152" i="8"/>
  <c r="AA152" i="8" s="1"/>
  <c r="D161" i="8"/>
  <c r="F161" i="8" s="1"/>
  <c r="H161" i="8" s="1"/>
  <c r="G77" i="24"/>
  <c r="G110" i="24" s="1"/>
  <c r="G143" i="24" s="1"/>
  <c r="E74" i="30"/>
  <c r="E107" i="30" s="1"/>
  <c r="E140" i="30" s="1"/>
  <c r="E70" i="30"/>
  <c r="E103" i="30" s="1"/>
  <c r="E136" i="30" s="1"/>
  <c r="E68" i="30"/>
  <c r="H30" i="24"/>
  <c r="H30" i="30"/>
  <c r="F171" i="8"/>
  <c r="H171" i="8" s="1"/>
  <c r="M171" i="8"/>
  <c r="P171" i="8" s="1"/>
  <c r="Q171" i="8" s="1"/>
  <c r="D90" i="9"/>
  <c r="G90" i="9" s="1"/>
  <c r="D28" i="9"/>
  <c r="G28" i="9" s="1"/>
  <c r="D146" i="9"/>
  <c r="G146" i="9" s="1"/>
  <c r="D247" i="9"/>
  <c r="G247" i="9" s="1"/>
  <c r="D416" i="9"/>
  <c r="G416" i="9" s="1"/>
  <c r="D15" i="9"/>
  <c r="G15" i="9" s="1"/>
  <c r="D143" i="9"/>
  <c r="G143" i="9" s="1"/>
  <c r="D264" i="9"/>
  <c r="G264" i="9" s="1"/>
  <c r="D427" i="9"/>
  <c r="G427" i="9" s="1"/>
  <c r="D544" i="9"/>
  <c r="G544" i="9" s="1"/>
  <c r="D89" i="9"/>
  <c r="G89" i="9" s="1"/>
  <c r="D291" i="9"/>
  <c r="G291" i="9" s="1"/>
  <c r="D438" i="9"/>
  <c r="G438" i="9" s="1"/>
  <c r="D36" i="9"/>
  <c r="G36" i="9" s="1"/>
  <c r="D216" i="9"/>
  <c r="G216" i="9" s="1"/>
  <c r="D419" i="9"/>
  <c r="G419" i="9" s="1"/>
  <c r="D63" i="9"/>
  <c r="G63" i="9" s="1"/>
  <c r="D95" i="9"/>
  <c r="G95" i="9" s="1"/>
  <c r="D31" i="9"/>
  <c r="G31" i="9" s="1"/>
  <c r="D211" i="9"/>
  <c r="G211" i="9" s="1"/>
  <c r="D334" i="9"/>
  <c r="G334" i="9" s="1"/>
  <c r="D491" i="9"/>
  <c r="G491" i="9" s="1"/>
  <c r="D127" i="9"/>
  <c r="G127" i="9" s="1"/>
  <c r="D443" i="9"/>
  <c r="G443" i="9" s="1"/>
  <c r="D160" i="9"/>
  <c r="G160" i="9" s="1"/>
  <c r="D396" i="9"/>
  <c r="G396" i="9" s="1"/>
  <c r="D43" i="9"/>
  <c r="G43" i="9" s="1"/>
  <c r="D233" i="9"/>
  <c r="G233" i="9" s="1"/>
  <c r="D511" i="9"/>
  <c r="G511" i="9" s="1"/>
  <c r="D329" i="9"/>
  <c r="G329" i="9" s="1"/>
  <c r="D56" i="9"/>
  <c r="G56" i="9" s="1"/>
  <c r="D301" i="9"/>
  <c r="G301" i="9" s="1"/>
  <c r="D509" i="9"/>
  <c r="G509" i="9" s="1"/>
  <c r="D112" i="9"/>
  <c r="G112" i="9" s="1"/>
  <c r="D453" i="9"/>
  <c r="G453" i="9" s="1"/>
  <c r="D111" i="9"/>
  <c r="G111" i="9" s="1"/>
  <c r="D530" i="9"/>
  <c r="G530" i="9" s="1"/>
  <c r="D492" i="9"/>
  <c r="G492" i="9" s="1"/>
  <c r="D516" i="9"/>
  <c r="G516" i="9" s="1"/>
  <c r="D394" i="9"/>
  <c r="G394" i="9" s="1"/>
  <c r="D490" i="9"/>
  <c r="G490" i="9" s="1"/>
  <c r="D121" i="9"/>
  <c r="G121" i="9" s="1"/>
  <c r="D26" i="9"/>
  <c r="G26" i="9" s="1"/>
  <c r="D265" i="9"/>
  <c r="G265" i="9" s="1"/>
  <c r="D86" i="9"/>
  <c r="G86" i="9" s="1"/>
  <c r="D441" i="9"/>
  <c r="G441" i="9" s="1"/>
  <c r="D399" i="9"/>
  <c r="G399" i="9" s="1"/>
  <c r="D339" i="9"/>
  <c r="G339" i="9" s="1"/>
  <c r="D510" i="9"/>
  <c r="G510" i="9" s="1"/>
  <c r="D98" i="9"/>
  <c r="G98" i="9" s="1"/>
  <c r="D132" i="9"/>
  <c r="G132" i="9" s="1"/>
  <c r="D258" i="9"/>
  <c r="G258" i="9" s="1"/>
  <c r="G259" i="9" s="1"/>
  <c r="D22" i="9"/>
  <c r="G22" i="9" s="1"/>
  <c r="D140" i="9"/>
  <c r="G140" i="9" s="1"/>
  <c r="D241" i="9"/>
  <c r="G241" i="9" s="1"/>
  <c r="D410" i="9"/>
  <c r="G410" i="9" s="1"/>
  <c r="D539" i="9"/>
  <c r="G539" i="9" s="1"/>
  <c r="D77" i="9"/>
  <c r="G77" i="9" s="1"/>
  <c r="D248" i="9"/>
  <c r="G248" i="9" s="1"/>
  <c r="D420" i="9"/>
  <c r="G420" i="9" s="1"/>
  <c r="D521" i="9"/>
  <c r="G521" i="9" s="1"/>
  <c r="D130" i="9"/>
  <c r="G130" i="9" s="1"/>
  <c r="D275" i="9"/>
  <c r="G275" i="9" s="1"/>
  <c r="D401" i="9"/>
  <c r="G401" i="9" s="1"/>
  <c r="D29" i="9"/>
  <c r="G29" i="9" s="1"/>
  <c r="D156" i="9"/>
  <c r="G156" i="9" s="1"/>
  <c r="D412" i="9"/>
  <c r="G412" i="9" s="1"/>
  <c r="D543" i="9"/>
  <c r="G543" i="9" s="1"/>
  <c r="D88" i="9"/>
  <c r="G88" i="9" s="1"/>
  <c r="D19" i="9"/>
  <c r="G19" i="9" s="1"/>
  <c r="D161" i="9"/>
  <c r="G161" i="9" s="1"/>
  <c r="D321" i="9"/>
  <c r="G321" i="9" s="1"/>
  <c r="D468" i="9"/>
  <c r="G468" i="9" s="1"/>
  <c r="D117" i="9"/>
  <c r="G117" i="9" s="1"/>
  <c r="D387" i="9"/>
  <c r="G387" i="9" s="1"/>
  <c r="D148" i="9"/>
  <c r="G148" i="9" s="1"/>
  <c r="D385" i="9"/>
  <c r="G385" i="9" s="1"/>
  <c r="D541" i="9"/>
  <c r="G541" i="9" s="1"/>
  <c r="D202" i="9"/>
  <c r="G202" i="9" s="1"/>
  <c r="D498" i="9"/>
  <c r="G498" i="9" s="1"/>
  <c r="D199" i="9"/>
  <c r="G199" i="9" s="1"/>
  <c r="D32" i="9"/>
  <c r="G32" i="9" s="1"/>
  <c r="D266" i="9"/>
  <c r="G266" i="9" s="1"/>
  <c r="D454" i="9"/>
  <c r="G454" i="9" s="1"/>
  <c r="D17" i="9"/>
  <c r="G17" i="9" s="1"/>
  <c r="D417" i="9"/>
  <c r="G417" i="9" s="1"/>
  <c r="D495" i="9"/>
  <c r="G495" i="9" s="1"/>
  <c r="D493" i="9"/>
  <c r="G493" i="9" s="1"/>
  <c r="D437" i="9"/>
  <c r="G437" i="9" s="1"/>
  <c r="D402" i="9"/>
  <c r="G402" i="9" s="1"/>
  <c r="D252" i="9"/>
  <c r="G252" i="9" s="1"/>
  <c r="D388" i="9"/>
  <c r="G388" i="9" s="1"/>
  <c r="D475" i="9"/>
  <c r="G475" i="9" s="1"/>
  <c r="D519" i="9"/>
  <c r="G519" i="9" s="1"/>
  <c r="D500" i="9"/>
  <c r="G500" i="9" s="1"/>
  <c r="D213" i="9"/>
  <c r="G213" i="9" s="1"/>
  <c r="D119" i="9"/>
  <c r="G119" i="9" s="1"/>
  <c r="D390" i="9"/>
  <c r="G390" i="9" s="1"/>
  <c r="D147" i="9"/>
  <c r="G147" i="9" s="1"/>
  <c r="D305" i="9"/>
  <c r="G305" i="9" s="1"/>
  <c r="D398" i="9"/>
  <c r="G398" i="9" s="1"/>
  <c r="D118" i="9"/>
  <c r="G118" i="9" s="1"/>
  <c r="D114" i="9"/>
  <c r="G114" i="9" s="1"/>
  <c r="D231" i="9"/>
  <c r="G231" i="9" s="1"/>
  <c r="D16" i="9"/>
  <c r="G16" i="9" s="1"/>
  <c r="D158" i="9"/>
  <c r="G158" i="9" s="1"/>
  <c r="D353" i="9"/>
  <c r="G353" i="9" s="1"/>
  <c r="D30" i="9"/>
  <c r="G30" i="9" s="1"/>
  <c r="D217" i="9"/>
  <c r="G217" i="9" s="1"/>
  <c r="D467" i="9"/>
  <c r="G467" i="9" s="1"/>
  <c r="D123" i="9"/>
  <c r="G123" i="9" s="1"/>
  <c r="D338" i="9"/>
  <c r="G338" i="9" s="1"/>
  <c r="D21" i="9"/>
  <c r="G21" i="9" s="1"/>
  <c r="D302" i="9"/>
  <c r="G302" i="9" s="1"/>
  <c r="D520" i="9"/>
  <c r="G520" i="9" s="1"/>
  <c r="D234" i="9"/>
  <c r="G234" i="9" s="1"/>
  <c r="D151" i="9"/>
  <c r="G151" i="9" s="1"/>
  <c r="D411" i="9"/>
  <c r="G411" i="9" s="1"/>
  <c r="D44" i="9"/>
  <c r="G44" i="9" s="1"/>
  <c r="D18" i="9"/>
  <c r="G18" i="9" s="1"/>
  <c r="D333" i="9"/>
  <c r="G333" i="9" s="1"/>
  <c r="D125" i="9"/>
  <c r="G125" i="9" s="1"/>
  <c r="D442" i="9"/>
  <c r="G442" i="9" s="1"/>
  <c r="D392" i="9"/>
  <c r="G392" i="9" s="1"/>
  <c r="D243" i="9"/>
  <c r="G243" i="9" s="1"/>
  <c r="D230" i="9"/>
  <c r="G230" i="9" s="1"/>
  <c r="D389" i="9"/>
  <c r="G389" i="9" s="1"/>
  <c r="D222" i="9"/>
  <c r="G222" i="9" s="1"/>
  <c r="D311" i="9"/>
  <c r="G311" i="9" s="1"/>
  <c r="D35" i="9"/>
  <c r="G35" i="9" s="1"/>
  <c r="D439" i="9"/>
  <c r="G439" i="9" s="1"/>
  <c r="M3" i="9"/>
  <c r="D191" i="9" s="1"/>
  <c r="D328" i="9"/>
  <c r="G328" i="9" s="1"/>
  <c r="D159" i="9"/>
  <c r="G159" i="9" s="1"/>
  <c r="D292" i="9"/>
  <c r="G292" i="9" s="1"/>
  <c r="D73" i="9"/>
  <c r="G73" i="9" s="1"/>
  <c r="D72" i="9"/>
  <c r="G72" i="9" s="1"/>
  <c r="D57" i="9"/>
  <c r="G57" i="9" s="1"/>
  <c r="D108" i="9"/>
  <c r="G108" i="9" s="1"/>
  <c r="D204" i="9"/>
  <c r="G204" i="9" s="1"/>
  <c r="D152" i="9"/>
  <c r="G152" i="9" s="1"/>
  <c r="D319" i="9"/>
  <c r="G319" i="9" s="1"/>
  <c r="D23" i="9"/>
  <c r="G23" i="9" s="1"/>
  <c r="D210" i="9"/>
  <c r="G210" i="9" s="1"/>
  <c r="D451" i="9"/>
  <c r="G451" i="9" s="1"/>
  <c r="D116" i="9"/>
  <c r="G116" i="9" s="1"/>
  <c r="D331" i="9"/>
  <c r="G331" i="9" s="1"/>
  <c r="D532" i="9"/>
  <c r="G532" i="9" s="1"/>
  <c r="D246" i="9"/>
  <c r="G246" i="9" s="1"/>
  <c r="D513" i="9"/>
  <c r="G513" i="9" s="1"/>
  <c r="D203" i="9"/>
  <c r="G203" i="9" s="1"/>
  <c r="D80" i="9"/>
  <c r="G80" i="9" s="1"/>
  <c r="D397" i="9"/>
  <c r="G397" i="9" s="1"/>
  <c r="D542" i="9"/>
  <c r="G542" i="9" s="1"/>
  <c r="D499" i="9"/>
  <c r="G499" i="9" s="1"/>
  <c r="D299" i="9"/>
  <c r="G299" i="9" s="1"/>
  <c r="D113" i="9"/>
  <c r="G113" i="9" s="1"/>
  <c r="D418" i="9"/>
  <c r="G418" i="9" s="1"/>
  <c r="D352" i="9"/>
  <c r="G352" i="9" s="1"/>
  <c r="D215" i="9"/>
  <c r="G215" i="9" s="1"/>
  <c r="D51" i="9"/>
  <c r="G51" i="9" s="1"/>
  <c r="D332" i="9"/>
  <c r="G332" i="9" s="1"/>
  <c r="D154" i="9"/>
  <c r="G154" i="9" s="1"/>
  <c r="D218" i="9"/>
  <c r="G218" i="9" s="1"/>
  <c r="D133" i="9"/>
  <c r="G133" i="9" s="1"/>
  <c r="D34" i="9"/>
  <c r="G34" i="9" s="1"/>
  <c r="D518" i="9"/>
  <c r="G518" i="9" s="1"/>
  <c r="D303" i="9"/>
  <c r="G303" i="9" s="1"/>
  <c r="D235" i="9"/>
  <c r="G235" i="9" s="1"/>
  <c r="D52" i="9"/>
  <c r="G52" i="9" s="1"/>
  <c r="D129" i="9"/>
  <c r="G129" i="9" s="1"/>
  <c r="D221" i="9"/>
  <c r="G221" i="9" s="1"/>
  <c r="D343" i="9"/>
  <c r="G343" i="9" s="1"/>
  <c r="D409" i="9"/>
  <c r="G409" i="9" s="1"/>
  <c r="D93" i="9"/>
  <c r="G93" i="9" s="1"/>
  <c r="D425" i="9"/>
  <c r="G425" i="9" s="1"/>
  <c r="D54" i="9"/>
  <c r="G54" i="9" s="1"/>
  <c r="D244" i="9"/>
  <c r="G244" i="9" s="1"/>
  <c r="D395" i="9"/>
  <c r="G395" i="9" s="1"/>
  <c r="D531" i="9"/>
  <c r="G531" i="9" s="1"/>
  <c r="D249" i="9"/>
  <c r="G249" i="9" s="1"/>
  <c r="D126" i="9"/>
  <c r="G126" i="9" s="1"/>
  <c r="D342" i="9"/>
  <c r="G342" i="9" s="1"/>
  <c r="D220" i="9"/>
  <c r="G220" i="9" s="1"/>
  <c r="D514" i="9"/>
  <c r="G514" i="9" s="1"/>
  <c r="D350" i="9"/>
  <c r="G350" i="9" s="1"/>
  <c r="D435" i="9"/>
  <c r="G435" i="9" s="1"/>
  <c r="D99" i="9"/>
  <c r="G99" i="9" s="1"/>
  <c r="D540" i="9"/>
  <c r="G540" i="9" s="1"/>
  <c r="D436" i="9"/>
  <c r="G436" i="9" s="1"/>
  <c r="D415" i="9"/>
  <c r="G415" i="9" s="1"/>
  <c r="D529" i="9"/>
  <c r="G529" i="9" s="1"/>
  <c r="D512" i="9"/>
  <c r="G512" i="9" s="1"/>
  <c r="D228" i="9"/>
  <c r="G228" i="9" s="1"/>
  <c r="D122" i="9"/>
  <c r="G122" i="9" s="1"/>
  <c r="D276" i="9"/>
  <c r="G276" i="9" s="1"/>
  <c r="D124" i="9"/>
  <c r="G124" i="9" s="1"/>
  <c r="D444" i="9"/>
  <c r="G444" i="9" s="1"/>
  <c r="D25" i="9"/>
  <c r="G25" i="9" s="1"/>
  <c r="D337" i="9"/>
  <c r="G337" i="9" s="1"/>
  <c r="D335" i="9"/>
  <c r="G335" i="9" s="1"/>
  <c r="D212" i="9"/>
  <c r="G212" i="9" s="1"/>
  <c r="D120" i="9"/>
  <c r="G120" i="9" s="1"/>
  <c r="D336" i="9"/>
  <c r="G336" i="9" s="1"/>
  <c r="D214" i="9"/>
  <c r="G214" i="9" s="1"/>
  <c r="D157" i="9"/>
  <c r="G157" i="9" s="1"/>
  <c r="D483" i="9"/>
  <c r="G483" i="9" s="1"/>
  <c r="D501" i="9"/>
  <c r="G501" i="9" s="1"/>
  <c r="D318" i="9"/>
  <c r="G318" i="9" s="1"/>
  <c r="D71" i="9"/>
  <c r="G71" i="9" s="1"/>
  <c r="D421" i="9"/>
  <c r="G421" i="9" s="1"/>
  <c r="D250" i="9"/>
  <c r="G250" i="9" s="1"/>
  <c r="D87" i="9"/>
  <c r="G87" i="9" s="1"/>
  <c r="D162" i="9"/>
  <c r="G162" i="9" s="1"/>
  <c r="D517" i="9"/>
  <c r="G517" i="9" s="1"/>
  <c r="D155" i="9"/>
  <c r="G155" i="9" s="1"/>
  <c r="D267" i="9"/>
  <c r="G267" i="9" s="1"/>
  <c r="D502" i="9"/>
  <c r="G502" i="9" s="1"/>
  <c r="D428" i="9"/>
  <c r="G428" i="9" s="1"/>
  <c r="D197" i="9"/>
  <c r="G197" i="9" s="1"/>
  <c r="D115" i="9"/>
  <c r="G115" i="9" s="1"/>
  <c r="D100" i="9"/>
  <c r="G100" i="9" s="1"/>
  <c r="D110" i="9"/>
  <c r="G110" i="9" s="1"/>
  <c r="D391" i="9"/>
  <c r="G391" i="9" s="1"/>
  <c r="D497" i="9"/>
  <c r="G497" i="9" s="1"/>
  <c r="D201" i="9"/>
  <c r="G201" i="9" s="1"/>
  <c r="D131" i="9"/>
  <c r="G131" i="9" s="1"/>
  <c r="D298" i="9"/>
  <c r="G298" i="9" s="1"/>
  <c r="D75" i="9"/>
  <c r="G75" i="9" s="1"/>
  <c r="D27" i="9"/>
  <c r="G27" i="9" s="1"/>
  <c r="D312" i="9"/>
  <c r="G312" i="9" s="1"/>
  <c r="D144" i="9"/>
  <c r="G144" i="9" s="1"/>
  <c r="D284" i="9"/>
  <c r="G284" i="9" s="1"/>
  <c r="G285" i="9" s="1"/>
  <c r="D440" i="9"/>
  <c r="G440" i="9" s="1"/>
  <c r="D445" i="9"/>
  <c r="G445" i="9" s="1"/>
  <c r="D53" i="9"/>
  <c r="G53" i="9" s="1"/>
  <c r="D109" i="9"/>
  <c r="G109" i="9" s="1"/>
  <c r="D107" i="9"/>
  <c r="G107" i="9" s="1"/>
  <c r="D251" i="9"/>
  <c r="G251" i="9" s="1"/>
  <c r="D452" i="9"/>
  <c r="G452" i="9" s="1"/>
  <c r="D128" i="9"/>
  <c r="G128" i="9" s="1"/>
  <c r="D277" i="9"/>
  <c r="G277" i="9" s="1"/>
  <c r="D400" i="9"/>
  <c r="G400" i="9" s="1"/>
  <c r="D76" i="9"/>
  <c r="G76" i="9" s="1"/>
  <c r="D494" i="9"/>
  <c r="G494" i="9" s="1"/>
  <c r="D489" i="9"/>
  <c r="G489" i="9" s="1"/>
  <c r="D78" i="9"/>
  <c r="G78" i="9" s="1"/>
  <c r="D200" i="9"/>
  <c r="G200" i="9" s="1"/>
  <c r="D330" i="9"/>
  <c r="G330" i="9" s="1"/>
  <c r="D37" i="9"/>
  <c r="G37" i="9" s="1"/>
  <c r="D64" i="9"/>
  <c r="G64" i="9" s="1"/>
  <c r="D242" i="9"/>
  <c r="G242" i="9" s="1"/>
  <c r="D414" i="9"/>
  <c r="G414" i="9" s="1"/>
  <c r="D474" i="9"/>
  <c r="G474" i="9" s="1"/>
  <c r="D20" i="9"/>
  <c r="G20" i="9" s="1"/>
  <c r="D229" i="9"/>
  <c r="G229" i="9" s="1"/>
  <c r="D70" i="9"/>
  <c r="G70" i="9" s="1"/>
  <c r="D393" i="9"/>
  <c r="G393" i="9" s="1"/>
  <c r="D482" i="9"/>
  <c r="G482" i="9" s="1"/>
  <c r="D91" i="9"/>
  <c r="G91" i="9" s="1"/>
  <c r="D461" i="9"/>
  <c r="G461" i="9" s="1"/>
  <c r="D92" i="9"/>
  <c r="G92" i="9" s="1"/>
  <c r="D33" i="9"/>
  <c r="G33" i="9" s="1"/>
  <c r="D273" i="9"/>
  <c r="G273" i="9" s="1"/>
  <c r="D413" i="9"/>
  <c r="G413" i="9" s="1"/>
  <c r="D50" i="9"/>
  <c r="G50" i="9" s="1"/>
  <c r="D340" i="9"/>
  <c r="G340" i="9" s="1"/>
  <c r="D423" i="9"/>
  <c r="G423" i="9" s="1"/>
  <c r="D94" i="9"/>
  <c r="G94" i="9" s="1"/>
  <c r="D55" i="9"/>
  <c r="G55" i="9" s="1"/>
  <c r="D386" i="9"/>
  <c r="G386" i="9" s="1"/>
  <c r="D426" i="9"/>
  <c r="G426" i="9" s="1"/>
  <c r="D434" i="9"/>
  <c r="G434" i="9" s="1"/>
  <c r="D503" i="9"/>
  <c r="G503" i="9" s="1"/>
  <c r="D460" i="9"/>
  <c r="G460" i="9" s="1"/>
  <c r="D320" i="9"/>
  <c r="G320" i="9" s="1"/>
  <c r="D79" i="9"/>
  <c r="G79" i="9" s="1"/>
  <c r="D198" i="9"/>
  <c r="G198" i="9" s="1"/>
  <c r="D149" i="9"/>
  <c r="G149" i="9" s="1"/>
  <c r="D481" i="9"/>
  <c r="G481" i="9" s="1"/>
  <c r="D24" i="9"/>
  <c r="G24" i="9" s="1"/>
  <c r="D383" i="9"/>
  <c r="G383" i="9" s="1"/>
  <c r="D150" i="9"/>
  <c r="G150" i="9" s="1"/>
  <c r="D528" i="9"/>
  <c r="G528" i="9" s="1"/>
  <c r="D96" i="9"/>
  <c r="G96" i="9" s="1"/>
  <c r="D422" i="9"/>
  <c r="G422" i="9" s="1"/>
  <c r="D142" i="9"/>
  <c r="G142" i="9" s="1"/>
  <c r="D145" i="9"/>
  <c r="G145" i="9" s="1"/>
  <c r="D245" i="9"/>
  <c r="G245" i="9" s="1"/>
  <c r="D153" i="9"/>
  <c r="G153" i="9" s="1"/>
  <c r="D515" i="9"/>
  <c r="G515" i="9" s="1"/>
  <c r="D522" i="9"/>
  <c r="G522" i="9" s="1"/>
  <c r="D141" i="9"/>
  <c r="G141" i="9" s="1"/>
  <c r="D74" i="9"/>
  <c r="G74" i="9" s="1"/>
  <c r="D304" i="9"/>
  <c r="G304" i="9" s="1"/>
  <c r="D300" i="9"/>
  <c r="G300" i="9" s="1"/>
  <c r="D327" i="9"/>
  <c r="G327" i="9" s="1"/>
  <c r="D290" i="9"/>
  <c r="G290" i="9" s="1"/>
  <c r="D341" i="9"/>
  <c r="G341" i="9" s="1"/>
  <c r="D232" i="9"/>
  <c r="G232" i="9" s="1"/>
  <c r="D384" i="9"/>
  <c r="G384" i="9" s="1"/>
  <c r="D97" i="9"/>
  <c r="G97" i="9" s="1"/>
  <c r="D424" i="9"/>
  <c r="G424" i="9" s="1"/>
  <c r="D533" i="9"/>
  <c r="G533" i="9" s="1"/>
  <c r="D274" i="9"/>
  <c r="G274" i="9" s="1"/>
  <c r="D496" i="9"/>
  <c r="G496" i="9" s="1"/>
  <c r="D351" i="9"/>
  <c r="G351" i="9" s="1"/>
  <c r="D219" i="9"/>
  <c r="G219" i="9" s="1"/>
  <c r="D408" i="9"/>
  <c r="G408" i="9" s="1"/>
  <c r="D278" i="9"/>
  <c r="G278" i="9" s="1"/>
  <c r="M159" i="8"/>
  <c r="P159" i="8" s="1"/>
  <c r="F159" i="8"/>
  <c r="H159" i="8" s="1"/>
  <c r="D17" i="8"/>
  <c r="G17" i="8" s="1"/>
  <c r="D125" i="8"/>
  <c r="G125" i="8" s="1"/>
  <c r="D392" i="8"/>
  <c r="G392" i="8" s="1"/>
  <c r="D95" i="8"/>
  <c r="G95" i="8" s="1"/>
  <c r="D369" i="8"/>
  <c r="G369" i="8" s="1"/>
  <c r="D28" i="8"/>
  <c r="G28" i="8" s="1"/>
  <c r="D73" i="8"/>
  <c r="G73" i="8" s="1"/>
  <c r="D405" i="8"/>
  <c r="G405" i="8" s="1"/>
  <c r="D126" i="8"/>
  <c r="G126" i="8" s="1"/>
  <c r="D423" i="8"/>
  <c r="G423" i="8" s="1"/>
  <c r="D97" i="8"/>
  <c r="G97" i="8" s="1"/>
  <c r="D434" i="8"/>
  <c r="G434" i="8" s="1"/>
  <c r="D139" i="8"/>
  <c r="G139" i="8" s="1"/>
  <c r="D100" i="8"/>
  <c r="G100" i="8" s="1"/>
  <c r="D67" i="8"/>
  <c r="G67" i="8" s="1"/>
  <c r="D409" i="8"/>
  <c r="G409" i="8" s="1"/>
  <c r="D424" i="8"/>
  <c r="G424" i="8" s="1"/>
  <c r="D127" i="8"/>
  <c r="G127" i="8" s="1"/>
  <c r="D76" i="8"/>
  <c r="G76" i="8" s="1"/>
  <c r="D21" i="8"/>
  <c r="G21" i="8" s="1"/>
  <c r="D122" i="8"/>
  <c r="G122" i="8" s="1"/>
  <c r="D96" i="8"/>
  <c r="G96" i="8" s="1"/>
  <c r="D135" i="8"/>
  <c r="G135" i="8" s="1"/>
  <c r="D370" i="8"/>
  <c r="G370" i="8" s="1"/>
  <c r="D106" i="8"/>
  <c r="G106" i="8" s="1"/>
  <c r="D388" i="8"/>
  <c r="G388" i="8" s="1"/>
  <c r="D30" i="8"/>
  <c r="G30" i="8" s="1"/>
  <c r="D59" i="8"/>
  <c r="G59" i="8" s="1"/>
  <c r="D75" i="8"/>
  <c r="G75" i="8" s="1"/>
  <c r="D386" i="8"/>
  <c r="G386" i="8" s="1"/>
  <c r="D89" i="8"/>
  <c r="G89" i="8" s="1"/>
  <c r="D363" i="8"/>
  <c r="G363" i="8" s="1"/>
  <c r="D22" i="8"/>
  <c r="G22" i="8" s="1"/>
  <c r="D33" i="8"/>
  <c r="G33" i="8" s="1"/>
  <c r="D367" i="8"/>
  <c r="G367" i="8" s="1"/>
  <c r="D105" i="8"/>
  <c r="G105" i="8" s="1"/>
  <c r="D393" i="8"/>
  <c r="G393" i="8" s="1"/>
  <c r="D88" i="8"/>
  <c r="G88" i="8" s="1"/>
  <c r="D411" i="8"/>
  <c r="G411" i="8" s="1"/>
  <c r="D132" i="8"/>
  <c r="G132" i="8" s="1"/>
  <c r="D50" i="8"/>
  <c r="G50" i="8" s="1"/>
  <c r="D27" i="8"/>
  <c r="G27" i="8" s="1"/>
  <c r="D368" i="8"/>
  <c r="G368" i="8" s="1"/>
  <c r="D394" i="8"/>
  <c r="G394" i="8" s="1"/>
  <c r="D77" i="8"/>
  <c r="G77" i="8" s="1"/>
  <c r="D55" i="8"/>
  <c r="G55" i="8" s="1"/>
  <c r="D396" i="8"/>
  <c r="G396" i="8" s="1"/>
  <c r="D102" i="8"/>
  <c r="G102" i="8" s="1"/>
  <c r="D71" i="8"/>
  <c r="G71" i="8" s="1"/>
  <c r="D94" i="8"/>
  <c r="G94" i="8" s="1"/>
  <c r="D115" i="8"/>
  <c r="G115" i="8" s="1"/>
  <c r="D56" i="8"/>
  <c r="G56" i="8" s="1"/>
  <c r="D134" i="8"/>
  <c r="G134" i="8" s="1"/>
  <c r="D387" i="8"/>
  <c r="G387" i="8" s="1"/>
  <c r="D421" i="8"/>
  <c r="G421" i="8" s="1"/>
  <c r="D29" i="8"/>
  <c r="G29" i="8" s="1"/>
  <c r="D380" i="8"/>
  <c r="G380" i="8" s="1"/>
  <c r="D107" i="8"/>
  <c r="G107" i="8" s="1"/>
  <c r="D16" i="8"/>
  <c r="G16" i="8" s="1"/>
  <c r="D114" i="8"/>
  <c r="G114" i="8" s="1"/>
  <c r="D90" i="8"/>
  <c r="G90" i="8" s="1"/>
  <c r="D51" i="8"/>
  <c r="G51" i="8" s="1"/>
  <c r="D404" i="8"/>
  <c r="G404" i="8" s="1"/>
  <c r="D391" i="8"/>
  <c r="G391" i="8" s="1"/>
  <c r="D444" i="8"/>
  <c r="G444" i="8" s="1"/>
  <c r="D99" i="8"/>
  <c r="G99" i="8" s="1"/>
  <c r="D66" i="8"/>
  <c r="G66" i="8" s="1"/>
  <c r="D123" i="8"/>
  <c r="G123" i="8" s="1"/>
  <c r="D54" i="8"/>
  <c r="G54" i="8" s="1"/>
  <c r="D371" i="8"/>
  <c r="G371" i="8" s="1"/>
  <c r="D70" i="8"/>
  <c r="G70" i="8" s="1"/>
  <c r="D397" i="8"/>
  <c r="G397" i="8" s="1"/>
  <c r="D130" i="8"/>
  <c r="G130" i="8" s="1"/>
  <c r="M3" i="8"/>
  <c r="D23" i="8"/>
  <c r="G23" i="8" s="1"/>
  <c r="D143" i="8"/>
  <c r="G143" i="8" s="1"/>
  <c r="D101" i="8"/>
  <c r="G101" i="8" s="1"/>
  <c r="D435" i="8"/>
  <c r="G435" i="8" s="1"/>
  <c r="D98" i="8"/>
  <c r="G98" i="8" s="1"/>
  <c r="D53" i="8"/>
  <c r="G53" i="8" s="1"/>
  <c r="D32" i="8"/>
  <c r="G32" i="8" s="1"/>
  <c r="D366" i="8"/>
  <c r="G366" i="8" s="1"/>
  <c r="D384" i="8"/>
  <c r="G384" i="8" s="1"/>
  <c r="D395" i="8"/>
  <c r="G395" i="8" s="1"/>
  <c r="D430" i="8"/>
  <c r="G430" i="8" s="1"/>
  <c r="D37" i="8"/>
  <c r="G37" i="8" s="1"/>
  <c r="D103" i="8"/>
  <c r="G103" i="8" s="1"/>
  <c r="D415" i="8"/>
  <c r="G415" i="8" s="1"/>
  <c r="D354" i="8"/>
  <c r="G354" i="8" s="1"/>
  <c r="D19" i="8"/>
  <c r="G19" i="8" s="1"/>
  <c r="D144" i="8"/>
  <c r="G144" i="8" s="1"/>
  <c r="D92" i="8"/>
  <c r="G92" i="8" s="1"/>
  <c r="D109" i="8"/>
  <c r="G109" i="8" s="1"/>
  <c r="D35" i="8"/>
  <c r="G35" i="8" s="1"/>
  <c r="D414" i="8"/>
  <c r="G414" i="8" s="1"/>
  <c r="D353" i="8"/>
  <c r="G353" i="8" s="1"/>
  <c r="D359" i="8"/>
  <c r="G359" i="8" s="1"/>
  <c r="D422" i="8"/>
  <c r="G422" i="8" s="1"/>
  <c r="D26" i="8"/>
  <c r="G26" i="8" s="1"/>
  <c r="D142" i="8"/>
  <c r="G142" i="8" s="1"/>
  <c r="D441" i="8"/>
  <c r="G441" i="8" s="1"/>
  <c r="D361" i="8"/>
  <c r="G361" i="8" s="1"/>
  <c r="D446" i="8"/>
  <c r="G446" i="8" s="1"/>
  <c r="D140" i="8"/>
  <c r="G140" i="8" s="1"/>
  <c r="D128" i="8"/>
  <c r="G128" i="8" s="1"/>
  <c r="D390" i="8"/>
  <c r="G390" i="8" s="1"/>
  <c r="D91" i="8"/>
  <c r="G91" i="8" s="1"/>
  <c r="D408" i="8"/>
  <c r="G408" i="8" s="1"/>
  <c r="D112" i="8"/>
  <c r="G112" i="8" s="1"/>
  <c r="D443" i="8"/>
  <c r="G443" i="8" s="1"/>
  <c r="D389" i="8"/>
  <c r="G389" i="8" s="1"/>
  <c r="D398" i="8"/>
  <c r="G398" i="8" s="1"/>
  <c r="D18" i="8"/>
  <c r="G18" i="8" s="1"/>
  <c r="D133" i="8"/>
  <c r="G133" i="8" s="1"/>
  <c r="D124" i="8"/>
  <c r="G124" i="8" s="1"/>
  <c r="D78" i="8"/>
  <c r="G78" i="8" s="1"/>
  <c r="D407" i="8"/>
  <c r="G407" i="8" s="1"/>
  <c r="D141" i="8"/>
  <c r="G141" i="8" s="1"/>
  <c r="D362" i="8"/>
  <c r="G362" i="8" s="1"/>
  <c r="D431" i="8"/>
  <c r="G431" i="8" s="1"/>
  <c r="D57" i="8"/>
  <c r="G57" i="8" s="1"/>
  <c r="D357" i="8"/>
  <c r="G357" i="8" s="1"/>
  <c r="D72" i="8"/>
  <c r="G72" i="8" s="1"/>
  <c r="D382" i="8"/>
  <c r="G382" i="8" s="1"/>
  <c r="D36" i="8"/>
  <c r="G36" i="8" s="1"/>
  <c r="D68" i="8"/>
  <c r="G68" i="8" s="1"/>
  <c r="D385" i="8"/>
  <c r="G385" i="8" s="1"/>
  <c r="D110" i="8"/>
  <c r="G110" i="8" s="1"/>
  <c r="D358" i="8"/>
  <c r="G358" i="8" s="1"/>
  <c r="D137" i="8"/>
  <c r="G137" i="8" s="1"/>
  <c r="D104" i="8"/>
  <c r="G104" i="8" s="1"/>
  <c r="D432" i="8"/>
  <c r="G432" i="8" s="1"/>
  <c r="D34" i="8"/>
  <c r="G34" i="8" s="1"/>
  <c r="D378" i="8"/>
  <c r="G378" i="8" s="1"/>
  <c r="D379" i="8"/>
  <c r="G379" i="8" s="1"/>
  <c r="D131" i="8"/>
  <c r="G131" i="8" s="1"/>
  <c r="D24" i="8"/>
  <c r="G24" i="8" s="1"/>
  <c r="D356" i="8"/>
  <c r="G356" i="8" s="1"/>
  <c r="D413" i="8"/>
  <c r="G413" i="8" s="1"/>
  <c r="D31" i="8"/>
  <c r="G31" i="8" s="1"/>
  <c r="D25" i="8"/>
  <c r="G25" i="8" s="1"/>
  <c r="D365" i="8"/>
  <c r="G365" i="8" s="1"/>
  <c r="D69" i="8"/>
  <c r="G69" i="8" s="1"/>
  <c r="D15" i="8"/>
  <c r="G15" i="8" s="1"/>
  <c r="D138" i="8"/>
  <c r="G138" i="8" s="1"/>
  <c r="D93" i="8"/>
  <c r="G93" i="8" s="1"/>
  <c r="D406" i="8"/>
  <c r="G406" i="8" s="1"/>
  <c r="D113" i="8"/>
  <c r="G113" i="8" s="1"/>
  <c r="D412" i="8"/>
  <c r="G412" i="8" s="1"/>
  <c r="D355" i="8"/>
  <c r="G355" i="8" s="1"/>
  <c r="D20" i="8"/>
  <c r="G20" i="8" s="1"/>
  <c r="D136" i="8"/>
  <c r="G136" i="8" s="1"/>
  <c r="D129" i="8"/>
  <c r="G129" i="8" s="1"/>
  <c r="D108" i="8"/>
  <c r="G108" i="8" s="1"/>
  <c r="D360" i="8"/>
  <c r="G360" i="8" s="1"/>
  <c r="D433" i="8"/>
  <c r="G433" i="8" s="1"/>
  <c r="D383" i="8"/>
  <c r="G383" i="8" s="1"/>
  <c r="D74" i="8"/>
  <c r="G74" i="8" s="1"/>
  <c r="D410" i="8"/>
  <c r="G410" i="8" s="1"/>
  <c r="D111" i="8"/>
  <c r="G111" i="8" s="1"/>
  <c r="D442" i="8"/>
  <c r="G442" i="8" s="1"/>
  <c r="D445" i="8"/>
  <c r="G445" i="8" s="1"/>
  <c r="D364" i="8"/>
  <c r="G364" i="8" s="1"/>
  <c r="D58" i="8"/>
  <c r="G58" i="8" s="1"/>
  <c r="D372" i="8"/>
  <c r="G372" i="8" s="1"/>
  <c r="D381" i="8"/>
  <c r="G381" i="8" s="1"/>
  <c r="D52" i="8"/>
  <c r="G52" i="8" s="1"/>
  <c r="D60" i="8"/>
  <c r="G60" i="8" s="1"/>
  <c r="M162" i="8"/>
  <c r="P162" i="8" s="1"/>
  <c r="F162" i="8"/>
  <c r="H162" i="8" s="1"/>
  <c r="D279" i="7"/>
  <c r="G279" i="7" s="1"/>
  <c r="D230" i="7"/>
  <c r="G230" i="7" s="1"/>
  <c r="D383" i="7"/>
  <c r="G383" i="7" s="1"/>
  <c r="D126" i="7"/>
  <c r="G126" i="7" s="1"/>
  <c r="D391" i="7"/>
  <c r="G391" i="7" s="1"/>
  <c r="D206" i="7"/>
  <c r="G206" i="7" s="1"/>
  <c r="D31" i="7"/>
  <c r="G31" i="7" s="1"/>
  <c r="D186" i="7"/>
  <c r="G186" i="7" s="1"/>
  <c r="D362" i="7"/>
  <c r="G362" i="7" s="1"/>
  <c r="D26" i="7"/>
  <c r="G26" i="7" s="1"/>
  <c r="D71" i="7"/>
  <c r="G71" i="7" s="1"/>
  <c r="D382" i="7"/>
  <c r="G382" i="7" s="1"/>
  <c r="D231" i="7"/>
  <c r="G231" i="7" s="1"/>
  <c r="D221" i="7"/>
  <c r="G221" i="7" s="1"/>
  <c r="D92" i="7"/>
  <c r="G92" i="7" s="1"/>
  <c r="D29" i="7"/>
  <c r="G29" i="7" s="1"/>
  <c r="D358" i="7"/>
  <c r="G358" i="7" s="1"/>
  <c r="D179" i="7"/>
  <c r="G179" i="7" s="1"/>
  <c r="D60" i="7"/>
  <c r="G60" i="7" s="1"/>
  <c r="D107" i="7"/>
  <c r="G107" i="7" s="1"/>
  <c r="D403" i="7"/>
  <c r="G403" i="7" s="1"/>
  <c r="D258" i="7"/>
  <c r="G258" i="7" s="1"/>
  <c r="D109" i="7"/>
  <c r="G109" i="7" s="1"/>
  <c r="D427" i="7"/>
  <c r="G427" i="7" s="1"/>
  <c r="D264" i="7"/>
  <c r="G264" i="7" s="1"/>
  <c r="G265" i="7" s="1"/>
  <c r="D357" i="7"/>
  <c r="G357" i="7" s="1"/>
  <c r="D103" i="7"/>
  <c r="G103" i="7" s="1"/>
  <c r="D393" i="7"/>
  <c r="G393" i="7" s="1"/>
  <c r="D200" i="7"/>
  <c r="G200" i="7" s="1"/>
  <c r="D66" i="7"/>
  <c r="G66" i="7" s="1"/>
  <c r="D299" i="7"/>
  <c r="G299" i="7" s="1"/>
  <c r="D89" i="7"/>
  <c r="G89" i="7" s="1"/>
  <c r="D379" i="7"/>
  <c r="G379" i="7" s="1"/>
  <c r="D178" i="7"/>
  <c r="G178" i="7" s="1"/>
  <c r="D21" i="7"/>
  <c r="G21" i="7" s="1"/>
  <c r="D72" i="7"/>
  <c r="G72" i="7" s="1"/>
  <c r="D254" i="7"/>
  <c r="G254" i="7" s="1"/>
  <c r="D205" i="7"/>
  <c r="G205" i="7" s="1"/>
  <c r="D289" i="7"/>
  <c r="G289" i="7" s="1"/>
  <c r="D291" i="7"/>
  <c r="G291" i="7" s="1"/>
  <c r="D387" i="7"/>
  <c r="G387" i="7" s="1"/>
  <c r="D401" i="7"/>
  <c r="G401" i="7" s="1"/>
  <c r="D238" i="7"/>
  <c r="G238" i="7" s="1"/>
  <c r="G239" i="7" s="1"/>
  <c r="D139" i="7"/>
  <c r="G139" i="7" s="1"/>
  <c r="D417" i="7"/>
  <c r="G417" i="7" s="1"/>
  <c r="D224" i="7"/>
  <c r="G224" i="7" s="1"/>
  <c r="D55" i="7"/>
  <c r="G55" i="7" s="1"/>
  <c r="D203" i="7"/>
  <c r="G203" i="7" s="1"/>
  <c r="D389" i="7"/>
  <c r="G389" i="7" s="1"/>
  <c r="N3" i="7"/>
  <c r="D25" i="7"/>
  <c r="G25" i="7" s="1"/>
  <c r="D408" i="7"/>
  <c r="G408" i="7" s="1"/>
  <c r="D416" i="7"/>
  <c r="G416" i="7" s="1"/>
  <c r="D130" i="7"/>
  <c r="G130" i="7" s="1"/>
  <c r="D93" i="7"/>
  <c r="G93" i="7" s="1"/>
  <c r="D374" i="7"/>
  <c r="G374" i="7" s="1"/>
  <c r="D185" i="7"/>
  <c r="G185" i="7" s="1"/>
  <c r="D75" i="7"/>
  <c r="G75" i="7" s="1"/>
  <c r="D124" i="7"/>
  <c r="G124" i="7" s="1"/>
  <c r="D426" i="7"/>
  <c r="G426" i="7" s="1"/>
  <c r="D300" i="7"/>
  <c r="G300" i="7" s="1"/>
  <c r="D125" i="7"/>
  <c r="G125" i="7" s="1"/>
  <c r="D23" i="7"/>
  <c r="G23" i="7" s="1"/>
  <c r="D281" i="7"/>
  <c r="G281" i="7" s="1"/>
  <c r="D376" i="7"/>
  <c r="G376" i="7" s="1"/>
  <c r="D122" i="7"/>
  <c r="G122" i="7" s="1"/>
  <c r="D428" i="7"/>
  <c r="G428" i="7" s="1"/>
  <c r="D212" i="7"/>
  <c r="G212" i="7" s="1"/>
  <c r="D88" i="7"/>
  <c r="G88" i="7" s="1"/>
  <c r="D360" i="7"/>
  <c r="G360" i="7" s="1"/>
  <c r="D105" i="7"/>
  <c r="G105" i="7" s="1"/>
  <c r="D400" i="7"/>
  <c r="G400" i="7" s="1"/>
  <c r="D201" i="7"/>
  <c r="G201" i="7" s="1"/>
  <c r="D36" i="7"/>
  <c r="G36" i="7" s="1"/>
  <c r="D113" i="7"/>
  <c r="G113" i="7" s="1"/>
  <c r="D282" i="7"/>
  <c r="G282" i="7" s="1"/>
  <c r="D255" i="7"/>
  <c r="G255" i="7" s="1"/>
  <c r="D365" i="7"/>
  <c r="G365" i="7" s="1"/>
  <c r="D222" i="7"/>
  <c r="G222" i="7" s="1"/>
  <c r="D317" i="7"/>
  <c r="G317" i="7" s="1"/>
  <c r="D436" i="7"/>
  <c r="G436" i="7" s="1"/>
  <c r="D351" i="7"/>
  <c r="G351" i="7" s="1"/>
  <c r="D131" i="7"/>
  <c r="G131" i="7" s="1"/>
  <c r="D303" i="7"/>
  <c r="G303" i="7" s="1"/>
  <c r="D101" i="7"/>
  <c r="G101" i="7" s="1"/>
  <c r="D385" i="7"/>
  <c r="G385" i="7" s="1"/>
  <c r="D123" i="7"/>
  <c r="G123" i="7" s="1"/>
  <c r="D213" i="7"/>
  <c r="G213" i="7" s="1"/>
  <c r="D22" i="7"/>
  <c r="G22" i="7" s="1"/>
  <c r="D202" i="7"/>
  <c r="G202" i="7" s="1"/>
  <c r="D34" i="7"/>
  <c r="G34" i="7" s="1"/>
  <c r="D392" i="7"/>
  <c r="G392" i="7" s="1"/>
  <c r="D59" i="7"/>
  <c r="G59" i="7" s="1"/>
  <c r="D247" i="7"/>
  <c r="G247" i="7" s="1"/>
  <c r="D429" i="7"/>
  <c r="G429" i="7" s="1"/>
  <c r="D128" i="7"/>
  <c r="G128" i="7" s="1"/>
  <c r="D316" i="7"/>
  <c r="G316" i="7" s="1"/>
  <c r="D68" i="7"/>
  <c r="G68" i="7" s="1"/>
  <c r="D140" i="7"/>
  <c r="G140" i="7" s="1"/>
  <c r="D405" i="7"/>
  <c r="G405" i="7" s="1"/>
  <c r="D406" i="7"/>
  <c r="G406" i="7" s="1"/>
  <c r="D302" i="7"/>
  <c r="G302" i="7" s="1"/>
  <c r="D348" i="7"/>
  <c r="G348" i="7" s="1"/>
  <c r="D232" i="7"/>
  <c r="G232" i="7" s="1"/>
  <c r="D380" i="7"/>
  <c r="G380" i="7" s="1"/>
  <c r="D52" i="7"/>
  <c r="G52" i="7" s="1"/>
  <c r="D16" i="7"/>
  <c r="G16" i="7" s="1"/>
  <c r="D245" i="7"/>
  <c r="G245" i="7" s="1"/>
  <c r="D74" i="7"/>
  <c r="G74" i="7" s="1"/>
  <c r="D183" i="7"/>
  <c r="G183" i="7" s="1"/>
  <c r="D136" i="7"/>
  <c r="G136" i="7" s="1"/>
  <c r="D407" i="7"/>
  <c r="G407" i="7" s="1"/>
  <c r="D304" i="7"/>
  <c r="G304" i="7" s="1"/>
  <c r="D402" i="7"/>
  <c r="G402" i="7" s="1"/>
  <c r="D135" i="7"/>
  <c r="G135" i="7" s="1"/>
  <c r="D225" i="7"/>
  <c r="G225" i="7" s="1"/>
  <c r="D33" i="7"/>
  <c r="G33" i="7" s="1"/>
  <c r="D244" i="7"/>
  <c r="G244" i="7" s="1"/>
  <c r="D57" i="7"/>
  <c r="G57" i="7" s="1"/>
  <c r="D78" i="7"/>
  <c r="G78" i="7" s="1"/>
  <c r="D272" i="7"/>
  <c r="G272" i="7" s="1"/>
  <c r="D19" i="7"/>
  <c r="G19" i="7" s="1"/>
  <c r="D144" i="7"/>
  <c r="G144" i="7" s="1"/>
  <c r="D361" i="7"/>
  <c r="G361" i="7" s="1"/>
  <c r="D90" i="7"/>
  <c r="G90" i="7" s="1"/>
  <c r="D204" i="7"/>
  <c r="G204" i="7" s="1"/>
  <c r="D37" i="7"/>
  <c r="G37" i="7" s="1"/>
  <c r="D44" i="7"/>
  <c r="G44" i="7" s="1"/>
  <c r="D256" i="7"/>
  <c r="G256" i="7" s="1"/>
  <c r="D409" i="7"/>
  <c r="G409" i="7" s="1"/>
  <c r="D182" i="7"/>
  <c r="G182" i="7" s="1"/>
  <c r="D111" i="7"/>
  <c r="G111" i="7" s="1"/>
  <c r="D381" i="7"/>
  <c r="G381" i="7" s="1"/>
  <c r="D270" i="7"/>
  <c r="G270" i="7" s="1"/>
  <c r="D53" i="7"/>
  <c r="G53" i="7" s="1"/>
  <c r="D28" i="7"/>
  <c r="G28" i="7" s="1"/>
  <c r="D257" i="7"/>
  <c r="G257" i="7" s="1"/>
  <c r="D97" i="7"/>
  <c r="G97" i="7" s="1"/>
  <c r="D271" i="7"/>
  <c r="G271" i="7" s="1"/>
  <c r="D418" i="7"/>
  <c r="G418" i="7" s="1"/>
  <c r="D307" i="7"/>
  <c r="G307" i="7" s="1"/>
  <c r="D319" i="7"/>
  <c r="G319" i="7" s="1"/>
  <c r="D437" i="7"/>
  <c r="G437" i="7" s="1"/>
  <c r="D306" i="7"/>
  <c r="G306" i="7" s="1"/>
  <c r="D305" i="7"/>
  <c r="G305" i="7" s="1"/>
  <c r="D137" i="7"/>
  <c r="G137" i="7" s="1"/>
  <c r="D310" i="7"/>
  <c r="G310" i="7" s="1"/>
  <c r="D386" i="7"/>
  <c r="G386" i="7" s="1"/>
  <c r="D142" i="7"/>
  <c r="G142" i="7" s="1"/>
  <c r="D143" i="7"/>
  <c r="G143" i="7" s="1"/>
  <c r="D227" i="7"/>
  <c r="G227" i="7" s="1"/>
  <c r="D228" i="7"/>
  <c r="G228" i="7" s="1"/>
  <c r="D390" i="7"/>
  <c r="G390" i="7" s="1"/>
  <c r="D76" i="7"/>
  <c r="G76" i="7" s="1"/>
  <c r="D366" i="7"/>
  <c r="G366" i="7" s="1"/>
  <c r="D27" i="7"/>
  <c r="G27" i="7" s="1"/>
  <c r="D110" i="7"/>
  <c r="G110" i="7" s="1"/>
  <c r="D102" i="7"/>
  <c r="G102" i="7" s="1"/>
  <c r="D352" i="7"/>
  <c r="G352" i="7" s="1"/>
  <c r="D115" i="7"/>
  <c r="G115" i="7" s="1"/>
  <c r="D318" i="7"/>
  <c r="G318" i="7" s="1"/>
  <c r="D43" i="7"/>
  <c r="G43" i="7" s="1"/>
  <c r="D187" i="7"/>
  <c r="G187" i="7" s="1"/>
  <c r="D355" i="7"/>
  <c r="G355" i="7" s="1"/>
  <c r="D404" i="7"/>
  <c r="G404" i="7" s="1"/>
  <c r="D246" i="7"/>
  <c r="G246" i="7" s="1"/>
  <c r="D184" i="7"/>
  <c r="G184" i="7" s="1"/>
  <c r="D253" i="7"/>
  <c r="G253" i="7" s="1"/>
  <c r="D278" i="7"/>
  <c r="G278" i="7" s="1"/>
  <c r="D440" i="7"/>
  <c r="G440" i="7" s="1"/>
  <c r="D114" i="7"/>
  <c r="G114" i="7" s="1"/>
  <c r="D188" i="7"/>
  <c r="G188" i="7" s="1"/>
  <c r="D141" i="7"/>
  <c r="G141" i="7" s="1"/>
  <c r="D388" i="7"/>
  <c r="G388" i="7" s="1"/>
  <c r="D410" i="7"/>
  <c r="G410" i="7" s="1"/>
  <c r="D70" i="7"/>
  <c r="G70" i="7" s="1"/>
  <c r="D132" i="7"/>
  <c r="G132" i="7" s="1"/>
  <c r="D51" i="7"/>
  <c r="G51" i="7" s="1"/>
  <c r="D419" i="7"/>
  <c r="G419" i="7" s="1"/>
  <c r="D96" i="7"/>
  <c r="G96" i="7" s="1"/>
  <c r="D373" i="7"/>
  <c r="G373" i="7" s="1"/>
  <c r="D73" i="7"/>
  <c r="G73" i="7" s="1"/>
  <c r="D298" i="7"/>
  <c r="G298" i="7" s="1"/>
  <c r="D359" i="7"/>
  <c r="G359" i="7" s="1"/>
  <c r="D378" i="7"/>
  <c r="G378" i="7" s="1"/>
  <c r="D430" i="7"/>
  <c r="G430" i="7" s="1"/>
  <c r="D283" i="7"/>
  <c r="G283" i="7" s="1"/>
  <c r="D50" i="7"/>
  <c r="G50" i="7" s="1"/>
  <c r="D229" i="7"/>
  <c r="G229" i="7" s="1"/>
  <c r="D280" i="7"/>
  <c r="G280" i="7" s="1"/>
  <c r="D214" i="7"/>
  <c r="G214" i="7" s="1"/>
  <c r="D133" i="7"/>
  <c r="G133" i="7" s="1"/>
  <c r="D441" i="7"/>
  <c r="G441" i="7" s="1"/>
  <c r="D108" i="7"/>
  <c r="G108" i="7" s="1"/>
  <c r="D384" i="7"/>
  <c r="G384" i="7" s="1"/>
  <c r="D95" i="7"/>
  <c r="G95" i="7" s="1"/>
  <c r="D98" i="7"/>
  <c r="G98" i="7" s="1"/>
  <c r="D99" i="7"/>
  <c r="G99" i="7" s="1"/>
  <c r="D425" i="7"/>
  <c r="G425" i="7" s="1"/>
  <c r="D353" i="7"/>
  <c r="G353" i="7" s="1"/>
  <c r="D438" i="7"/>
  <c r="G438" i="7" s="1"/>
  <c r="D308" i="7"/>
  <c r="G308" i="7" s="1"/>
  <c r="D181" i="7"/>
  <c r="G181" i="7" s="1"/>
  <c r="D32" i="7"/>
  <c r="G32" i="7" s="1"/>
  <c r="D100" i="7"/>
  <c r="G100" i="7" s="1"/>
  <c r="D199" i="7"/>
  <c r="G199" i="7" s="1"/>
  <c r="D375" i="7"/>
  <c r="G375" i="7" s="1"/>
  <c r="D399" i="7"/>
  <c r="G399" i="7" s="1"/>
  <c r="D106" i="7"/>
  <c r="G106" i="7" s="1"/>
  <c r="D363" i="7"/>
  <c r="G363" i="7" s="1"/>
  <c r="D349" i="7"/>
  <c r="G349" i="7" s="1"/>
  <c r="D69" i="7"/>
  <c r="G69" i="7" s="1"/>
  <c r="D91" i="7"/>
  <c r="G91" i="7" s="1"/>
  <c r="D350" i="7"/>
  <c r="G350" i="7" s="1"/>
  <c r="D290" i="7"/>
  <c r="G290" i="7" s="1"/>
  <c r="D56" i="7"/>
  <c r="G56" i="7" s="1"/>
  <c r="D58" i="7"/>
  <c r="G58" i="7" s="1"/>
  <c r="D309" i="7"/>
  <c r="G309" i="7" s="1"/>
  <c r="D104" i="7"/>
  <c r="G104" i="7" s="1"/>
  <c r="D129" i="7"/>
  <c r="G129" i="7" s="1"/>
  <c r="D223" i="7"/>
  <c r="G223" i="7" s="1"/>
  <c r="D15" i="7"/>
  <c r="G15" i="7" s="1"/>
  <c r="D226" i="7"/>
  <c r="G226" i="7" s="1"/>
  <c r="D180" i="7"/>
  <c r="G180" i="7" s="1"/>
  <c r="D134" i="7"/>
  <c r="G134" i="7" s="1"/>
  <c r="D94" i="7"/>
  <c r="G94" i="7" s="1"/>
  <c r="D301" i="7"/>
  <c r="G301" i="7" s="1"/>
  <c r="D127" i="7"/>
  <c r="G127" i="7" s="1"/>
  <c r="D439" i="7"/>
  <c r="G439" i="7" s="1"/>
  <c r="D215" i="7"/>
  <c r="G215" i="7" s="1"/>
  <c r="D190" i="7"/>
  <c r="G190" i="7" s="1"/>
  <c r="D17" i="7"/>
  <c r="G17" i="7" s="1"/>
  <c r="D20" i="7"/>
  <c r="G20" i="7" s="1"/>
  <c r="D189" i="7"/>
  <c r="G189" i="7" s="1"/>
  <c r="D30" i="7"/>
  <c r="G30" i="7" s="1"/>
  <c r="D54" i="7"/>
  <c r="G54" i="7" s="1"/>
  <c r="D77" i="7"/>
  <c r="G77" i="7" s="1"/>
  <c r="D292" i="7"/>
  <c r="G292" i="7" s="1"/>
  <c r="D112" i="7"/>
  <c r="G112" i="7" s="1"/>
  <c r="D356" i="7"/>
  <c r="G356" i="7" s="1"/>
  <c r="D35" i="7"/>
  <c r="G35" i="7" s="1"/>
  <c r="D24" i="7"/>
  <c r="G24" i="7" s="1"/>
  <c r="D138" i="7"/>
  <c r="G138" i="7" s="1"/>
  <c r="D67" i="7"/>
  <c r="G67" i="7" s="1"/>
  <c r="D354" i="7"/>
  <c r="G354" i="7" s="1"/>
  <c r="D377" i="7"/>
  <c r="G377" i="7" s="1"/>
  <c r="D367" i="7"/>
  <c r="G367" i="7" s="1"/>
  <c r="D364" i="7"/>
  <c r="G364" i="7" s="1"/>
  <c r="D18" i="7"/>
  <c r="G18" i="7" s="1"/>
  <c r="C25" i="11"/>
  <c r="G24" i="11"/>
  <c r="G18" i="11"/>
  <c r="G27" i="11"/>
  <c r="C13" i="11"/>
  <c r="G19" i="11"/>
  <c r="C32" i="11"/>
  <c r="C17" i="11"/>
  <c r="G22" i="11"/>
  <c r="G7" i="11"/>
  <c r="C19" i="11"/>
  <c r="G9" i="11"/>
  <c r="C30" i="11"/>
  <c r="C23" i="11"/>
  <c r="G17" i="11"/>
  <c r="G26" i="11"/>
  <c r="C14" i="11"/>
  <c r="G21" i="11"/>
  <c r="G16" i="11"/>
  <c r="G10" i="11"/>
  <c r="C8" i="11"/>
  <c r="G29" i="11"/>
  <c r="C21" i="11"/>
  <c r="C9" i="11"/>
  <c r="C22" i="11"/>
  <c r="G8" i="11"/>
  <c r="C11" i="11"/>
  <c r="C10" i="11"/>
  <c r="G25" i="11"/>
  <c r="C12" i="11"/>
  <c r="C39" i="11"/>
  <c r="O44" i="11" s="1"/>
  <c r="C44" i="11" s="1"/>
  <c r="G23" i="11"/>
  <c r="C33" i="11"/>
  <c r="G13" i="11"/>
  <c r="C20" i="11"/>
  <c r="C15" i="11"/>
  <c r="C7" i="11"/>
  <c r="G11" i="11"/>
  <c r="G12" i="11"/>
  <c r="G28" i="11"/>
  <c r="C16" i="11"/>
  <c r="C28" i="11"/>
  <c r="C18" i="11"/>
  <c r="G15" i="11"/>
  <c r="C27" i="11"/>
  <c r="C26" i="11"/>
  <c r="C24" i="11"/>
  <c r="G20" i="11"/>
  <c r="C29" i="11"/>
  <c r="C31" i="11"/>
  <c r="G14" i="11"/>
  <c r="F158" i="8"/>
  <c r="H158" i="8" s="1"/>
  <c r="M158" i="8"/>
  <c r="P158" i="8" s="1"/>
  <c r="Q158" i="8" s="1"/>
  <c r="H23" i="24"/>
  <c r="H23" i="30"/>
  <c r="H31" i="24"/>
  <c r="H31" i="30"/>
  <c r="H22" i="24"/>
  <c r="H22" i="30"/>
  <c r="D49" i="6"/>
  <c r="G49" i="6" s="1"/>
  <c r="D29" i="6"/>
  <c r="G29" i="6" s="1"/>
  <c r="D100" i="6"/>
  <c r="G100" i="6" s="1"/>
  <c r="D72" i="6"/>
  <c r="G72" i="6" s="1"/>
  <c r="D23" i="6"/>
  <c r="G23" i="6" s="1"/>
  <c r="D30" i="6"/>
  <c r="G30" i="6" s="1"/>
  <c r="D86" i="6"/>
  <c r="G86" i="6" s="1"/>
  <c r="D32" i="6"/>
  <c r="G32" i="6" s="1"/>
  <c r="D48" i="6"/>
  <c r="G48" i="6" s="1"/>
  <c r="D113" i="6"/>
  <c r="G113" i="6" s="1"/>
  <c r="D24" i="6"/>
  <c r="G24" i="6" s="1"/>
  <c r="D71" i="6"/>
  <c r="G71" i="6" s="1"/>
  <c r="D52" i="6"/>
  <c r="G52" i="6" s="1"/>
  <c r="D18" i="6"/>
  <c r="G18" i="6" s="1"/>
  <c r="D47" i="6"/>
  <c r="G47" i="6" s="1"/>
  <c r="D84" i="6"/>
  <c r="G84" i="6" s="1"/>
  <c r="D17" i="6"/>
  <c r="G17" i="6" s="1"/>
  <c r="D111" i="6"/>
  <c r="G111" i="6" s="1"/>
  <c r="D103" i="6"/>
  <c r="G103" i="6" s="1"/>
  <c r="D53" i="6"/>
  <c r="G53" i="6" s="1"/>
  <c r="D31" i="6"/>
  <c r="G31" i="6" s="1"/>
  <c r="D63" i="6"/>
  <c r="G63" i="6" s="1"/>
  <c r="D102" i="6"/>
  <c r="G102" i="6" s="1"/>
  <c r="D21" i="6"/>
  <c r="G21" i="6" s="1"/>
  <c r="D56" i="6"/>
  <c r="G56" i="6" s="1"/>
  <c r="D33" i="6"/>
  <c r="G33" i="6" s="1"/>
  <c r="D101" i="6"/>
  <c r="G101" i="6" s="1"/>
  <c r="D88" i="6"/>
  <c r="G88" i="6" s="1"/>
  <c r="D110" i="6"/>
  <c r="G110" i="6" s="1"/>
  <c r="D12" i="6"/>
  <c r="G12" i="6" s="1"/>
  <c r="D50" i="6"/>
  <c r="G50" i="6" s="1"/>
  <c r="D74" i="6"/>
  <c r="G74" i="6" s="1"/>
  <c r="D22" i="6"/>
  <c r="G22" i="6" s="1"/>
  <c r="D16" i="6"/>
  <c r="G16" i="6" s="1"/>
  <c r="D28" i="6"/>
  <c r="G28" i="6" s="1"/>
  <c r="D94" i="6"/>
  <c r="G94" i="6" s="1"/>
  <c r="G95" i="6" s="1"/>
  <c r="D73" i="6"/>
  <c r="G73" i="6" s="1"/>
  <c r="D19" i="6"/>
  <c r="G19" i="6" s="1"/>
  <c r="D65" i="6"/>
  <c r="G65" i="6" s="1"/>
  <c r="D80" i="6"/>
  <c r="G80" i="6" s="1"/>
  <c r="D87" i="6"/>
  <c r="G87" i="6" s="1"/>
  <c r="D112" i="6"/>
  <c r="G112" i="6" s="1"/>
  <c r="D41" i="6"/>
  <c r="G41" i="6" s="1"/>
  <c r="D15" i="6"/>
  <c r="G15" i="6" s="1"/>
  <c r="D13" i="6"/>
  <c r="G13" i="6" s="1"/>
  <c r="D40" i="6"/>
  <c r="G40" i="6" s="1"/>
  <c r="D34" i="6"/>
  <c r="G34" i="6" s="1"/>
  <c r="D27" i="6"/>
  <c r="G27" i="6" s="1"/>
  <c r="D55" i="6"/>
  <c r="G55" i="6" s="1"/>
  <c r="D26" i="6"/>
  <c r="G26" i="6" s="1"/>
  <c r="D64" i="6"/>
  <c r="G64" i="6" s="1"/>
  <c r="D85" i="6"/>
  <c r="G85" i="6" s="1"/>
  <c r="D25" i="6"/>
  <c r="G25" i="6" s="1"/>
  <c r="D54" i="6"/>
  <c r="G54" i="6" s="1"/>
  <c r="D20" i="6"/>
  <c r="G20" i="6" s="1"/>
  <c r="D51" i="6"/>
  <c r="G51" i="6" s="1"/>
  <c r="D14" i="6"/>
  <c r="G14" i="6" s="1"/>
  <c r="D57" i="6"/>
  <c r="G57" i="6" s="1"/>
  <c r="D83" i="6"/>
  <c r="G83" i="6" s="1"/>
  <c r="D82" i="6"/>
  <c r="G82" i="6" s="1"/>
  <c r="D81" i="6"/>
  <c r="G81" i="6" s="1"/>
  <c r="M160" i="8"/>
  <c r="P160" i="8" s="1"/>
  <c r="Q160" i="8" s="1"/>
  <c r="F160" i="8"/>
  <c r="H160" i="8" s="1"/>
  <c r="M151" i="8"/>
  <c r="P151" i="8" s="1"/>
  <c r="Q151" i="8" s="1"/>
  <c r="F151" i="8"/>
  <c r="H151" i="8" s="1"/>
  <c r="M154" i="8"/>
  <c r="P154" i="8" s="1"/>
  <c r="Q154" i="8" s="1"/>
  <c r="F154" i="8"/>
  <c r="H154" i="8" s="1"/>
  <c r="H15" i="24"/>
  <c r="H15" i="30"/>
  <c r="Q162" i="8"/>
  <c r="Q159" i="8"/>
  <c r="J55" i="15"/>
  <c r="J61" i="15" s="1"/>
  <c r="J53" i="15"/>
  <c r="H16" i="24"/>
  <c r="H16" i="30"/>
  <c r="D27" i="4"/>
  <c r="F27" i="4" s="1"/>
  <c r="D45" i="4"/>
  <c r="F45" i="4" s="1"/>
  <c r="D35" i="4"/>
  <c r="F35" i="4" s="1"/>
  <c r="D9" i="4"/>
  <c r="F9" i="4" s="1"/>
  <c r="D44" i="4"/>
  <c r="F44" i="4" s="1"/>
  <c r="D12" i="4"/>
  <c r="F12" i="4" s="1"/>
  <c r="D15" i="4"/>
  <c r="F15" i="4" s="1"/>
  <c r="D16" i="4"/>
  <c r="F16" i="4" s="1"/>
  <c r="D13" i="4"/>
  <c r="F13" i="4" s="1"/>
  <c r="D31" i="4"/>
  <c r="F31" i="4" s="1"/>
  <c r="D38" i="4"/>
  <c r="F38" i="4" s="1"/>
  <c r="D36" i="4"/>
  <c r="F36" i="4" s="1"/>
  <c r="D17" i="4"/>
  <c r="F17" i="4" s="1"/>
  <c r="D19" i="4"/>
  <c r="F19" i="4" s="1"/>
  <c r="D37" i="4"/>
  <c r="F37" i="4" s="1"/>
  <c r="D18" i="4"/>
  <c r="F18" i="4" s="1"/>
  <c r="D11" i="4"/>
  <c r="F11" i="4" s="1"/>
  <c r="D10" i="4"/>
  <c r="F10" i="4" s="1"/>
  <c r="D32" i="4"/>
  <c r="F32" i="4" s="1"/>
  <c r="D29" i="4"/>
  <c r="F29" i="4" s="1"/>
  <c r="D20" i="4"/>
  <c r="F20" i="4" s="1"/>
  <c r="D21" i="4"/>
  <c r="F21" i="4" s="1"/>
  <c r="D33" i="4"/>
  <c r="F33" i="4" s="1"/>
  <c r="D30" i="4"/>
  <c r="F30" i="4" s="1"/>
  <c r="D34" i="4"/>
  <c r="F34" i="4" s="1"/>
  <c r="D14" i="4"/>
  <c r="F14" i="4" s="1"/>
  <c r="D28" i="4"/>
  <c r="F28" i="4" s="1"/>
  <c r="G53" i="15"/>
  <c r="G55" i="15" s="1"/>
  <c r="G61" i="15" s="1"/>
  <c r="H24" i="24"/>
  <c r="H24" i="30"/>
  <c r="V53" i="15"/>
  <c r="V55" i="15" s="1"/>
  <c r="V61" i="15" s="1"/>
  <c r="F172" i="8"/>
  <c r="H172" i="8" s="1"/>
  <c r="M172" i="8"/>
  <c r="P172" i="8" s="1"/>
  <c r="Q172" i="8" s="1"/>
  <c r="M163" i="8"/>
  <c r="P163" i="8" s="1"/>
  <c r="Q163" i="8" s="1"/>
  <c r="F163" i="8"/>
  <c r="H163" i="8" s="1"/>
  <c r="AA174" i="8"/>
  <c r="L8" i="8"/>
  <c r="L9" i="8"/>
  <c r="M155" i="8"/>
  <c r="P155" i="8" s="1"/>
  <c r="Q155" i="8" s="1"/>
  <c r="F155" i="8"/>
  <c r="H155" i="8" s="1"/>
  <c r="C55" i="15"/>
  <c r="C61" i="15" s="1"/>
  <c r="C53" i="15"/>
  <c r="H29" i="24"/>
  <c r="H29" i="30"/>
  <c r="H21" i="30"/>
  <c r="H21" i="24"/>
  <c r="F156" i="8"/>
  <c r="H156" i="8" s="1"/>
  <c r="M156" i="8"/>
  <c r="P156" i="8" s="1"/>
  <c r="Q156" i="8" s="1"/>
  <c r="F157" i="8"/>
  <c r="H157" i="8" s="1"/>
  <c r="M157" i="8"/>
  <c r="P157" i="8" s="1"/>
  <c r="Q157" i="8" s="1"/>
  <c r="H27" i="24"/>
  <c r="H27" i="30"/>
  <c r="I179" i="9"/>
  <c r="L179" i="9" s="1"/>
  <c r="I188" i="9"/>
  <c r="L188" i="9" s="1"/>
  <c r="I174" i="9"/>
  <c r="L174" i="9" s="1"/>
  <c r="I172" i="9"/>
  <c r="L172" i="9" s="1"/>
  <c r="I191" i="9"/>
  <c r="L191" i="9" s="1"/>
  <c r="I189" i="9"/>
  <c r="L189" i="9" s="1"/>
  <c r="I170" i="9"/>
  <c r="L170" i="9" s="1"/>
  <c r="I171" i="9"/>
  <c r="L171" i="9" s="1"/>
  <c r="I169" i="9"/>
  <c r="L169" i="9" s="1"/>
  <c r="I178" i="9"/>
  <c r="L178" i="9" s="1"/>
  <c r="I176" i="9"/>
  <c r="L176" i="9" s="1"/>
  <c r="I180" i="9"/>
  <c r="L180" i="9" s="1"/>
  <c r="I175" i="9"/>
  <c r="L175" i="9" s="1"/>
  <c r="I177" i="9"/>
  <c r="L177" i="9" s="1"/>
  <c r="I181" i="9"/>
  <c r="L181" i="9" s="1"/>
  <c r="I190" i="9"/>
  <c r="L190" i="9" s="1"/>
  <c r="I173" i="9"/>
  <c r="L173" i="9" s="1"/>
  <c r="F170" i="8"/>
  <c r="H170" i="8" s="1"/>
  <c r="M170" i="8"/>
  <c r="P170" i="8" s="1"/>
  <c r="Q170" i="8" s="1"/>
  <c r="D53" i="5"/>
  <c r="G53" i="5" s="1"/>
  <c r="D34" i="5"/>
  <c r="G34" i="5" s="1"/>
  <c r="D24" i="5"/>
  <c r="G24" i="5" s="1"/>
  <c r="D49" i="5"/>
  <c r="G49" i="5" s="1"/>
  <c r="D18" i="5"/>
  <c r="G18" i="5" s="1"/>
  <c r="D81" i="5"/>
  <c r="G81" i="5" s="1"/>
  <c r="D12" i="5"/>
  <c r="G12" i="5" s="1"/>
  <c r="D55" i="5"/>
  <c r="G55" i="5" s="1"/>
  <c r="D100" i="5"/>
  <c r="G100" i="5" s="1"/>
  <c r="D19" i="5"/>
  <c r="G19" i="5" s="1"/>
  <c r="D47" i="5"/>
  <c r="G47" i="5" s="1"/>
  <c r="D25" i="5"/>
  <c r="G25" i="5" s="1"/>
  <c r="D80" i="5"/>
  <c r="G80" i="5" s="1"/>
  <c r="D31" i="5"/>
  <c r="G31" i="5" s="1"/>
  <c r="D86" i="5"/>
  <c r="G86" i="5" s="1"/>
  <c r="D52" i="5"/>
  <c r="G52" i="5" s="1"/>
  <c r="D51" i="5"/>
  <c r="G51" i="5" s="1"/>
  <c r="D65" i="5"/>
  <c r="G65" i="5" s="1"/>
  <c r="D112" i="5"/>
  <c r="G112" i="5" s="1"/>
  <c r="D32" i="5"/>
  <c r="G32" i="5" s="1"/>
  <c r="D88" i="5"/>
  <c r="G88" i="5" s="1"/>
  <c r="D56" i="5"/>
  <c r="G56" i="5" s="1"/>
  <c r="D13" i="5"/>
  <c r="G13" i="5" s="1"/>
  <c r="D57" i="5"/>
  <c r="G57" i="5" s="1"/>
  <c r="D71" i="5"/>
  <c r="G71" i="5" s="1"/>
  <c r="D82" i="5"/>
  <c r="G82" i="5" s="1"/>
  <c r="D26" i="5"/>
  <c r="G26" i="5" s="1"/>
  <c r="D23" i="5"/>
  <c r="G23" i="5" s="1"/>
  <c r="D102" i="5"/>
  <c r="G102" i="5" s="1"/>
  <c r="D85" i="5"/>
  <c r="G85" i="5" s="1"/>
  <c r="D63" i="5"/>
  <c r="G63" i="5" s="1"/>
  <c r="D87" i="5"/>
  <c r="G87" i="5" s="1"/>
  <c r="L1" i="5"/>
  <c r="D33" i="5"/>
  <c r="G33" i="5" s="1"/>
  <c r="D54" i="5"/>
  <c r="G54" i="5" s="1"/>
  <c r="D28" i="5"/>
  <c r="G28" i="5" s="1"/>
  <c r="D40" i="5"/>
  <c r="G40" i="5" s="1"/>
  <c r="D64" i="5"/>
  <c r="G64" i="5" s="1"/>
  <c r="D111" i="5"/>
  <c r="G111" i="5" s="1"/>
  <c r="D101" i="5"/>
  <c r="G101" i="5" s="1"/>
  <c r="D83" i="5"/>
  <c r="G83" i="5" s="1"/>
  <c r="D84" i="5"/>
  <c r="G84" i="5" s="1"/>
  <c r="D103" i="5"/>
  <c r="G103" i="5" s="1"/>
  <c r="D74" i="5"/>
  <c r="G74" i="5" s="1"/>
  <c r="D73" i="5"/>
  <c r="G73" i="5" s="1"/>
  <c r="D94" i="5"/>
  <c r="G94" i="5" s="1"/>
  <c r="G95" i="5" s="1"/>
  <c r="D22" i="5"/>
  <c r="G22" i="5" s="1"/>
  <c r="D48" i="5"/>
  <c r="G48" i="5" s="1"/>
  <c r="D113" i="5"/>
  <c r="G113" i="5" s="1"/>
  <c r="D20" i="5"/>
  <c r="G20" i="5" s="1"/>
  <c r="D16" i="5"/>
  <c r="G16" i="5" s="1"/>
  <c r="D72" i="5"/>
  <c r="G72" i="5" s="1"/>
  <c r="D50" i="5"/>
  <c r="G50" i="5" s="1"/>
  <c r="D27" i="5"/>
  <c r="G27" i="5" s="1"/>
  <c r="D21" i="5"/>
  <c r="G21" i="5" s="1"/>
  <c r="D29" i="5"/>
  <c r="G29" i="5" s="1"/>
  <c r="D15" i="5"/>
  <c r="G15" i="5" s="1"/>
  <c r="D17" i="5"/>
  <c r="G17" i="5" s="1"/>
  <c r="D110" i="5"/>
  <c r="G110" i="5" s="1"/>
  <c r="D30" i="5"/>
  <c r="G30" i="5" s="1"/>
  <c r="D14" i="5"/>
  <c r="G14" i="5" s="1"/>
  <c r="D41" i="5"/>
  <c r="G41" i="5" s="1"/>
  <c r="AA164" i="8"/>
  <c r="D376" i="9"/>
  <c r="D362" i="9"/>
  <c r="A1" i="10"/>
  <c r="D363" i="9"/>
  <c r="D368" i="9"/>
  <c r="D373" i="9"/>
  <c r="D369" i="9"/>
  <c r="D436" i="10"/>
  <c r="G436" i="10" s="1"/>
  <c r="D308" i="10"/>
  <c r="G308" i="10" s="1"/>
  <c r="D74" i="10"/>
  <c r="G74" i="10" s="1"/>
  <c r="D432" i="10"/>
  <c r="G432" i="10" s="1"/>
  <c r="D272" i="10"/>
  <c r="G272" i="10" s="1"/>
  <c r="D111" i="10"/>
  <c r="G111" i="10" s="1"/>
  <c r="D212" i="10"/>
  <c r="G212" i="10" s="1"/>
  <c r="D87" i="10"/>
  <c r="G87" i="10" s="1"/>
  <c r="D406" i="10"/>
  <c r="G406" i="10" s="1"/>
  <c r="D390" i="10"/>
  <c r="G390" i="10" s="1"/>
  <c r="D127" i="10"/>
  <c r="G127" i="10" s="1"/>
  <c r="D215" i="10"/>
  <c r="G215" i="10" s="1"/>
  <c r="D424" i="10"/>
  <c r="G424" i="10" s="1"/>
  <c r="D93" i="10"/>
  <c r="G93" i="10" s="1"/>
  <c r="D230" i="10"/>
  <c r="G230" i="10" s="1"/>
  <c r="D434" i="10"/>
  <c r="G434" i="10" s="1"/>
  <c r="D208" i="10"/>
  <c r="G208" i="10" s="1"/>
  <c r="D435" i="10"/>
  <c r="G435" i="10" s="1"/>
  <c r="D415" i="10"/>
  <c r="G415" i="10" s="1"/>
  <c r="D18" i="10"/>
  <c r="G18" i="10" s="1"/>
  <c r="D528" i="10"/>
  <c r="G528" i="10" s="1"/>
  <c r="D28" i="10"/>
  <c r="G28" i="10" s="1"/>
  <c r="D539" i="10"/>
  <c r="G539" i="10" s="1"/>
  <c r="D113" i="10"/>
  <c r="G113" i="10" s="1"/>
  <c r="D70" i="10"/>
  <c r="G70" i="10" s="1"/>
  <c r="D196" i="10"/>
  <c r="G196" i="10" s="1"/>
  <c r="D261" i="10"/>
  <c r="G261" i="10" s="1"/>
  <c r="D227" i="10"/>
  <c r="G227" i="10" s="1"/>
  <c r="D120" i="10"/>
  <c r="G120" i="10" s="1"/>
  <c r="D17" i="10"/>
  <c r="G17" i="10" s="1"/>
  <c r="D383" i="10"/>
  <c r="G383" i="10" s="1"/>
  <c r="D122" i="10"/>
  <c r="G122" i="10" s="1"/>
  <c r="D513" i="10"/>
  <c r="G513" i="10" s="1"/>
  <c r="D384" i="10"/>
  <c r="G384" i="10" s="1"/>
  <c r="D207" i="10"/>
  <c r="G207" i="10" s="1"/>
  <c r="D14" i="10"/>
  <c r="G14" i="10" s="1"/>
  <c r="D336" i="10"/>
  <c r="G336" i="10" s="1"/>
  <c r="D118" i="10"/>
  <c r="G118" i="10" s="1"/>
  <c r="D515" i="10"/>
  <c r="G515" i="10" s="1"/>
  <c r="D273" i="10"/>
  <c r="G273" i="10" s="1"/>
  <c r="D119" i="10"/>
  <c r="G119" i="10" s="1"/>
  <c r="D507" i="10"/>
  <c r="G507" i="10" s="1"/>
  <c r="D298" i="10"/>
  <c r="G298" i="10" s="1"/>
  <c r="D121" i="10"/>
  <c r="G121" i="10" s="1"/>
  <c r="D517" i="10"/>
  <c r="G517" i="10" s="1"/>
  <c r="D249" i="10"/>
  <c r="G249" i="10" s="1"/>
  <c r="D62" i="10"/>
  <c r="G62" i="10" s="1"/>
  <c r="D262" i="10"/>
  <c r="G262" i="10" s="1"/>
  <c r="D52" i="10"/>
  <c r="G52" i="10" s="1"/>
  <c r="D90" i="10"/>
  <c r="G90" i="10" s="1"/>
  <c r="D326" i="10"/>
  <c r="G326" i="10" s="1"/>
  <c r="D110" i="10"/>
  <c r="G110" i="10" s="1"/>
  <c r="D450" i="10"/>
  <c r="G450" i="10" s="1"/>
  <c r="D295" i="10"/>
  <c r="G295" i="10" s="1"/>
  <c r="D124" i="10"/>
  <c r="G124" i="10" s="1"/>
  <c r="D275" i="10"/>
  <c r="G275" i="10" s="1"/>
  <c r="D99" i="10"/>
  <c r="G99" i="10" s="1"/>
  <c r="D423" i="10"/>
  <c r="G423" i="10" s="1"/>
  <c r="D416" i="10"/>
  <c r="G416" i="10" s="1"/>
  <c r="D149" i="10"/>
  <c r="G149" i="10" s="1"/>
  <c r="D245" i="10"/>
  <c r="G245" i="10" s="1"/>
  <c r="D479" i="10"/>
  <c r="G479" i="10" s="1"/>
  <c r="D129" i="10"/>
  <c r="G129" i="10" s="1"/>
  <c r="D315" i="10"/>
  <c r="G315" i="10" s="1"/>
  <c r="D525" i="10"/>
  <c r="G525" i="10" s="1"/>
  <c r="D217" i="10"/>
  <c r="G217" i="10" s="1"/>
  <c r="D526" i="10"/>
  <c r="G526" i="10" s="1"/>
  <c r="D471" i="10"/>
  <c r="G471" i="10" s="1"/>
  <c r="D53" i="10"/>
  <c r="G53" i="10" s="1"/>
  <c r="D19" i="10"/>
  <c r="G19" i="10" s="1"/>
  <c r="D107" i="10"/>
  <c r="G107" i="10" s="1"/>
  <c r="D112" i="10"/>
  <c r="G112" i="10" s="1"/>
  <c r="D148" i="10"/>
  <c r="G148" i="10" s="1"/>
  <c r="D114" i="10"/>
  <c r="G114" i="10" s="1"/>
  <c r="D296" i="10"/>
  <c r="G296" i="10" s="1"/>
  <c r="D334" i="10"/>
  <c r="G334" i="10" s="1"/>
  <c r="D463" i="10"/>
  <c r="G463" i="10" s="1"/>
  <c r="D240" i="10"/>
  <c r="G240" i="10" s="1"/>
  <c r="D147" i="10"/>
  <c r="G147" i="10" s="1"/>
  <c r="D49" i="10"/>
  <c r="G49" i="10" s="1"/>
  <c r="D396" i="10"/>
  <c r="G396" i="10" s="1"/>
  <c r="D150" i="10"/>
  <c r="G150" i="10" s="1"/>
  <c r="D216" i="10"/>
  <c r="G216" i="10" s="1"/>
  <c r="D75" i="10"/>
  <c r="G75" i="10" s="1"/>
  <c r="D328" i="10"/>
  <c r="G328" i="10" s="1"/>
  <c r="D35" i="10"/>
  <c r="G35" i="10" s="1"/>
  <c r="D195" i="10"/>
  <c r="G195" i="10" s="1"/>
  <c r="D330" i="10"/>
  <c r="G330" i="10" s="1"/>
  <c r="D92" i="10"/>
  <c r="G92" i="10" s="1"/>
  <c r="D418" i="10"/>
  <c r="G418" i="10" s="1"/>
  <c r="D198" i="10"/>
  <c r="G198" i="10" s="1"/>
  <c r="D56" i="10"/>
  <c r="G56" i="10" s="1"/>
  <c r="D338" i="10"/>
  <c r="G338" i="10" s="1"/>
  <c r="D23" i="10"/>
  <c r="G23" i="10" s="1"/>
  <c r="D335" i="10"/>
  <c r="G335" i="10" s="1"/>
  <c r="D31" i="10"/>
  <c r="G31" i="10" s="1"/>
  <c r="D524" i="10"/>
  <c r="G524" i="10" s="1"/>
  <c r="D288" i="10"/>
  <c r="G288" i="10" s="1"/>
  <c r="D255" i="10"/>
  <c r="G255" i="10" s="1"/>
  <c r="G256" i="10" s="1"/>
  <c r="D144" i="10"/>
  <c r="G144" i="10" s="1"/>
  <c r="D538" i="10"/>
  <c r="G538" i="10" s="1"/>
  <c r="D226" i="10"/>
  <c r="G226" i="10" s="1"/>
  <c r="D116" i="10"/>
  <c r="G116" i="10" s="1"/>
  <c r="D77" i="10"/>
  <c r="G77" i="10" s="1"/>
  <c r="D407" i="10"/>
  <c r="G407" i="10" s="1"/>
  <c r="D413" i="10"/>
  <c r="G413" i="10" s="1"/>
  <c r="D36" i="10"/>
  <c r="G36" i="10" s="1"/>
  <c r="D218" i="10"/>
  <c r="G218" i="10" s="1"/>
  <c r="D441" i="10"/>
  <c r="G441" i="10" s="1"/>
  <c r="D21" i="10"/>
  <c r="G21" i="10" s="1"/>
  <c r="D274" i="10"/>
  <c r="G274" i="10" s="1"/>
  <c r="D325" i="10"/>
  <c r="G325" i="10" s="1"/>
  <c r="D106" i="10"/>
  <c r="G106" i="10" s="1"/>
  <c r="D478" i="10"/>
  <c r="G478" i="10" s="1"/>
  <c r="D94" i="10"/>
  <c r="G94" i="10" s="1"/>
  <c r="D437" i="10"/>
  <c r="G437" i="10" s="1"/>
  <c r="D327" i="10"/>
  <c r="G327" i="10" s="1"/>
  <c r="D300" i="10"/>
  <c r="G300" i="10" s="1"/>
  <c r="D16" i="10"/>
  <c r="G16" i="10" s="1"/>
  <c r="D247" i="10"/>
  <c r="G247" i="10" s="1"/>
  <c r="D91" i="10"/>
  <c r="G91" i="10" s="1"/>
  <c r="D412" i="10"/>
  <c r="G412" i="10" s="1"/>
  <c r="D73" i="10"/>
  <c r="G73" i="10" s="1"/>
  <c r="D225" i="10"/>
  <c r="G225" i="10" s="1"/>
  <c r="D385" i="10"/>
  <c r="G385" i="10" s="1"/>
  <c r="D440" i="10"/>
  <c r="G440" i="10" s="1"/>
  <c r="N3" i="10"/>
  <c r="G500" i="10" s="1"/>
  <c r="D211" i="10"/>
  <c r="G211" i="10" s="1"/>
  <c r="D324" i="10"/>
  <c r="G324" i="10" s="1"/>
  <c r="D86" i="10"/>
  <c r="G86" i="10" s="1"/>
  <c r="D386" i="10"/>
  <c r="G386" i="10" s="1"/>
  <c r="D128" i="10"/>
  <c r="G128" i="10" s="1"/>
  <c r="D316" i="10"/>
  <c r="G316" i="10" s="1"/>
  <c r="D347" i="10"/>
  <c r="G347" i="10" s="1"/>
  <c r="D331" i="10"/>
  <c r="G331" i="10" s="1"/>
  <c r="D117" i="10"/>
  <c r="G117" i="10" s="1"/>
  <c r="D131" i="10"/>
  <c r="G131" i="10" s="1"/>
  <c r="D430" i="10"/>
  <c r="G430" i="10" s="1"/>
  <c r="D25" i="10"/>
  <c r="G25" i="10" s="1"/>
  <c r="D97" i="10"/>
  <c r="G97" i="10" s="1"/>
  <c r="D382" i="10"/>
  <c r="G382" i="10" s="1"/>
  <c r="D43" i="10"/>
  <c r="G43" i="10" s="1"/>
  <c r="D158" i="10"/>
  <c r="G158" i="10" s="1"/>
  <c r="D153" i="10"/>
  <c r="G153" i="10" s="1"/>
  <c r="D505" i="10"/>
  <c r="G505" i="10" s="1"/>
  <c r="D348" i="10"/>
  <c r="G348" i="10" s="1"/>
  <c r="D392" i="10"/>
  <c r="G392" i="10" s="1"/>
  <c r="D199" i="10"/>
  <c r="G199" i="10" s="1"/>
  <c r="D329" i="10"/>
  <c r="G329" i="10" s="1"/>
  <c r="D42" i="10"/>
  <c r="G42" i="10" s="1"/>
  <c r="D297" i="10"/>
  <c r="G297" i="10" s="1"/>
  <c r="D420" i="10"/>
  <c r="G420" i="10" s="1"/>
  <c r="D140" i="10"/>
  <c r="G140" i="10" s="1"/>
  <c r="D88" i="10"/>
  <c r="G88" i="10" s="1"/>
  <c r="D244" i="10"/>
  <c r="G244" i="10" s="1"/>
  <c r="D95" i="10"/>
  <c r="G95" i="10" s="1"/>
  <c r="D264" i="10"/>
  <c r="G264" i="10" s="1"/>
  <c r="D510" i="10"/>
  <c r="G510" i="10" s="1"/>
  <c r="D78" i="10"/>
  <c r="G78" i="10" s="1"/>
  <c r="D419" i="10"/>
  <c r="G419" i="10" s="1"/>
  <c r="D448" i="10"/>
  <c r="G448" i="10" s="1"/>
  <c r="D123" i="10"/>
  <c r="G123" i="10" s="1"/>
  <c r="D405" i="10"/>
  <c r="G405" i="10" s="1"/>
  <c r="D200" i="10"/>
  <c r="G200" i="10" s="1"/>
  <c r="D457" i="10"/>
  <c r="G457" i="10" s="1"/>
  <c r="D126" i="10"/>
  <c r="G126" i="10" s="1"/>
  <c r="D201" i="10"/>
  <c r="G201" i="10" s="1"/>
  <c r="D154" i="10"/>
  <c r="G154" i="10" s="1"/>
  <c r="D32" i="10"/>
  <c r="G32" i="10" s="1"/>
  <c r="D389" i="10"/>
  <c r="G389" i="10" s="1"/>
  <c r="D439" i="10"/>
  <c r="G439" i="10" s="1"/>
  <c r="D146" i="10"/>
  <c r="G146" i="10" s="1"/>
  <c r="D210" i="10"/>
  <c r="G210" i="10" s="1"/>
  <c r="D109" i="10"/>
  <c r="G109" i="10" s="1"/>
  <c r="D339" i="10"/>
  <c r="G339" i="10" s="1"/>
  <c r="D398" i="10"/>
  <c r="G398" i="10" s="1"/>
  <c r="D76" i="10"/>
  <c r="G76" i="10" s="1"/>
  <c r="D317" i="10"/>
  <c r="G317" i="10" s="1"/>
  <c r="D20" i="10"/>
  <c r="G20" i="10" s="1"/>
  <c r="D156" i="10"/>
  <c r="G156" i="10" s="1"/>
  <c r="D98" i="10"/>
  <c r="G98" i="10" s="1"/>
  <c r="D302" i="10"/>
  <c r="G302" i="10" s="1"/>
  <c r="D130" i="10"/>
  <c r="G130" i="10" s="1"/>
  <c r="D388" i="10"/>
  <c r="G388" i="10" s="1"/>
  <c r="D72" i="10"/>
  <c r="G72" i="10" s="1"/>
  <c r="D197" i="10"/>
  <c r="G197" i="10" s="1"/>
  <c r="D263" i="10"/>
  <c r="G263" i="10" s="1"/>
  <c r="D529" i="10"/>
  <c r="G529" i="10" s="1"/>
  <c r="D397" i="10"/>
  <c r="G397" i="10" s="1"/>
  <c r="D132" i="10"/>
  <c r="G132" i="10" s="1"/>
  <c r="D379" i="10"/>
  <c r="G379" i="10" s="1"/>
  <c r="D421" i="10"/>
  <c r="G421" i="10" s="1"/>
  <c r="D141" i="10"/>
  <c r="G141" i="10" s="1"/>
  <c r="D509" i="10"/>
  <c r="G509" i="10" s="1"/>
  <c r="D143" i="10"/>
  <c r="G143" i="10" s="1"/>
  <c r="D229" i="10"/>
  <c r="G229" i="10" s="1"/>
  <c r="D63" i="10"/>
  <c r="G63" i="10" s="1"/>
  <c r="D349" i="10"/>
  <c r="G349" i="10" s="1"/>
  <c r="D409" i="10"/>
  <c r="G409" i="10" s="1"/>
  <c r="D380" i="10"/>
  <c r="G380" i="10" s="1"/>
  <c r="D55" i="10"/>
  <c r="G55" i="10" s="1"/>
  <c r="D26" i="10"/>
  <c r="G26" i="10" s="1"/>
  <c r="D139" i="10"/>
  <c r="G139" i="10" s="1"/>
  <c r="D79" i="10"/>
  <c r="G79" i="10" s="1"/>
  <c r="D518" i="10"/>
  <c r="G518" i="10" s="1"/>
  <c r="D161" i="10"/>
  <c r="G161" i="10" s="1"/>
  <c r="D332" i="10"/>
  <c r="G332" i="10" s="1"/>
  <c r="D51" i="10"/>
  <c r="G51" i="10" s="1"/>
  <c r="D508" i="10"/>
  <c r="G508" i="10" s="1"/>
  <c r="D506" i="10"/>
  <c r="G506" i="10" s="1"/>
  <c r="D54" i="10"/>
  <c r="G54" i="10" s="1"/>
  <c r="D85" i="10"/>
  <c r="G85" i="10" s="1"/>
  <c r="D24" i="10"/>
  <c r="G24" i="10" s="1"/>
  <c r="D511" i="10"/>
  <c r="G511" i="10" s="1"/>
  <c r="D242" i="10"/>
  <c r="G242" i="10" s="1"/>
  <c r="D29" i="10"/>
  <c r="G29" i="10" s="1"/>
  <c r="D535" i="10"/>
  <c r="G535" i="10" s="1"/>
  <c r="D152" i="10"/>
  <c r="G152" i="10" s="1"/>
  <c r="D96" i="10"/>
  <c r="G96" i="10" s="1"/>
  <c r="D157" i="10"/>
  <c r="G157" i="10" s="1"/>
  <c r="D125" i="10"/>
  <c r="G125" i="10" s="1"/>
  <c r="D391" i="10"/>
  <c r="G391" i="10" s="1"/>
  <c r="D514" i="10"/>
  <c r="G514" i="10" s="1"/>
  <c r="D108" i="10"/>
  <c r="G108" i="10" s="1"/>
  <c r="D151" i="10"/>
  <c r="G151" i="10" s="1"/>
  <c r="D155" i="10"/>
  <c r="G155" i="10" s="1"/>
  <c r="D50" i="10"/>
  <c r="G50" i="10" s="1"/>
  <c r="D394" i="10"/>
  <c r="G394" i="10" s="1"/>
  <c r="D213" i="10"/>
  <c r="G213" i="10" s="1"/>
  <c r="D214" i="10"/>
  <c r="G214" i="10" s="1"/>
  <c r="D231" i="10"/>
  <c r="G231" i="10" s="1"/>
  <c r="D232" i="10"/>
  <c r="G232" i="10" s="1"/>
  <c r="D219" i="10"/>
  <c r="G219" i="10" s="1"/>
  <c r="D142" i="10"/>
  <c r="G142" i="10" s="1"/>
  <c r="D417" i="10"/>
  <c r="G417" i="10" s="1"/>
  <c r="D69" i="10"/>
  <c r="G69" i="10" s="1"/>
  <c r="D438" i="10"/>
  <c r="G438" i="10" s="1"/>
  <c r="D209" i="10"/>
  <c r="G209" i="10" s="1"/>
  <c r="D301" i="10"/>
  <c r="G301" i="10" s="1"/>
  <c r="D536" i="10"/>
  <c r="G536" i="10" s="1"/>
  <c r="D159" i="10"/>
  <c r="G159" i="10" s="1"/>
  <c r="D318" i="10"/>
  <c r="G318" i="10" s="1"/>
  <c r="D160" i="10"/>
  <c r="G160" i="10" s="1"/>
  <c r="D30" i="10"/>
  <c r="G30" i="10" s="1"/>
  <c r="D433" i="10"/>
  <c r="G433" i="10" s="1"/>
  <c r="D194" i="10"/>
  <c r="G194" i="10" s="1"/>
  <c r="D408" i="10"/>
  <c r="G408" i="10" s="1"/>
  <c r="D238" i="10"/>
  <c r="G238" i="10" s="1"/>
  <c r="D246" i="10"/>
  <c r="G246" i="10" s="1"/>
  <c r="D239" i="10"/>
  <c r="G239" i="10" s="1"/>
  <c r="D404" i="10"/>
  <c r="G404" i="10" s="1"/>
  <c r="D248" i="10"/>
  <c r="G248" i="10" s="1"/>
  <c r="D527" i="10"/>
  <c r="G527" i="10" s="1"/>
  <c r="D243" i="10"/>
  <c r="G243" i="10" s="1"/>
  <c r="D333" i="10"/>
  <c r="G333" i="10" s="1"/>
  <c r="D411" i="10"/>
  <c r="G411" i="10" s="1"/>
  <c r="D22" i="10"/>
  <c r="G22" i="10" s="1"/>
  <c r="D477" i="10"/>
  <c r="G477" i="10" s="1"/>
  <c r="D115" i="10"/>
  <c r="G115" i="10" s="1"/>
  <c r="D449" i="10"/>
  <c r="G449" i="10" s="1"/>
  <c r="D540" i="10"/>
  <c r="G540" i="10" s="1"/>
  <c r="D27" i="10"/>
  <c r="G27" i="10" s="1"/>
  <c r="D512" i="10"/>
  <c r="G512" i="10" s="1"/>
  <c r="D340" i="10"/>
  <c r="G340" i="10" s="1"/>
  <c r="D350" i="10"/>
  <c r="G350" i="10" s="1"/>
  <c r="D270" i="10"/>
  <c r="G270" i="10" s="1"/>
  <c r="D447" i="10"/>
  <c r="G447" i="10" s="1"/>
  <c r="D281" i="10"/>
  <c r="G281" i="10" s="1"/>
  <c r="G282" i="10" s="1"/>
  <c r="D414" i="10"/>
  <c r="G414" i="10" s="1"/>
  <c r="D516" i="10"/>
  <c r="G516" i="10" s="1"/>
  <c r="D395" i="10"/>
  <c r="G395" i="10" s="1"/>
  <c r="D464" i="10"/>
  <c r="G464" i="10" s="1"/>
  <c r="D34" i="10"/>
  <c r="G34" i="10" s="1"/>
  <c r="D299" i="10"/>
  <c r="G299" i="10" s="1"/>
  <c r="D15" i="10"/>
  <c r="G15" i="10" s="1"/>
  <c r="D337" i="10"/>
  <c r="G337" i="10" s="1"/>
  <c r="D387" i="10"/>
  <c r="G387" i="10" s="1"/>
  <c r="D287" i="10"/>
  <c r="G287" i="10" s="1"/>
  <c r="D145" i="10"/>
  <c r="G145" i="10" s="1"/>
  <c r="D89" i="10"/>
  <c r="G89" i="10" s="1"/>
  <c r="D271" i="10"/>
  <c r="G271" i="10" s="1"/>
  <c r="D537" i="10"/>
  <c r="G537" i="10" s="1"/>
  <c r="D410" i="10"/>
  <c r="G410" i="10" s="1"/>
  <c r="D381" i="10"/>
  <c r="G381" i="10" s="1"/>
  <c r="D422" i="10"/>
  <c r="G422" i="10" s="1"/>
  <c r="D393" i="10"/>
  <c r="G393" i="10" s="1"/>
  <c r="D289" i="10"/>
  <c r="G289" i="10" s="1"/>
  <c r="D33" i="10"/>
  <c r="G33" i="10" s="1"/>
  <c r="D241" i="10"/>
  <c r="G241" i="10" s="1"/>
  <c r="D309" i="10"/>
  <c r="G309" i="10" s="1"/>
  <c r="D71" i="10"/>
  <c r="G71" i="10" s="1"/>
  <c r="D431" i="10"/>
  <c r="G431" i="10" s="1"/>
  <c r="D456" i="10"/>
  <c r="G456" i="10" s="1"/>
  <c r="D228" i="10"/>
  <c r="G228" i="10" s="1"/>
  <c r="D470" i="10"/>
  <c r="G470" i="10" s="1"/>
  <c r="AD182" i="9"/>
  <c r="G45" i="7" l="1"/>
  <c r="G293" i="9"/>
  <c r="D174" i="9"/>
  <c r="F174" i="9" s="1"/>
  <c r="H174" i="9" s="1"/>
  <c r="D170" i="9"/>
  <c r="F170" i="9" s="1"/>
  <c r="H170" i="9" s="1"/>
  <c r="D190" i="9"/>
  <c r="G446" i="9"/>
  <c r="D178" i="9"/>
  <c r="F178" i="9" s="1"/>
  <c r="H178" i="9" s="1"/>
  <c r="D366" i="9"/>
  <c r="F366" i="9" s="1"/>
  <c r="H366" i="9" s="1"/>
  <c r="D180" i="9"/>
  <c r="G71" i="30"/>
  <c r="G104" i="30" s="1"/>
  <c r="G137" i="30" s="1"/>
  <c r="G69" i="30"/>
  <c r="G75" i="30"/>
  <c r="G108" i="30" s="1"/>
  <c r="G141" i="30" s="1"/>
  <c r="G67" i="30"/>
  <c r="G73" i="30"/>
  <c r="G106" i="30" s="1"/>
  <c r="G139" i="30" s="1"/>
  <c r="G80" i="30"/>
  <c r="G113" i="30" s="1"/>
  <c r="G146" i="30" s="1"/>
  <c r="G70" i="30"/>
  <c r="G65" i="30"/>
  <c r="G76" i="30"/>
  <c r="G109" i="30" s="1"/>
  <c r="G142" i="30" s="1"/>
  <c r="G74" i="30"/>
  <c r="G107" i="30" s="1"/>
  <c r="G140" i="30" s="1"/>
  <c r="G72" i="30"/>
  <c r="G105" i="30" s="1"/>
  <c r="G138" i="30" s="1"/>
  <c r="G79" i="30"/>
  <c r="G112" i="30" s="1"/>
  <c r="G145" i="30" s="1"/>
  <c r="G64" i="30"/>
  <c r="G82" i="30"/>
  <c r="G115" i="30" s="1"/>
  <c r="G148" i="30" s="1"/>
  <c r="G83" i="30"/>
  <c r="G116" i="30" s="1"/>
  <c r="G149" i="30" s="1"/>
  <c r="G81" i="30"/>
  <c r="G114" i="30" s="1"/>
  <c r="G147" i="30" s="1"/>
  <c r="G68" i="30"/>
  <c r="G85" i="30"/>
  <c r="G118" i="30" s="1"/>
  <c r="G151" i="30" s="1"/>
  <c r="G86" i="30"/>
  <c r="G119" i="30" s="1"/>
  <c r="G152" i="30" s="1"/>
  <c r="G66" i="30"/>
  <c r="G84" i="30"/>
  <c r="G117" i="30" s="1"/>
  <c r="G150" i="30" s="1"/>
  <c r="G78" i="30"/>
  <c r="G111" i="30" s="1"/>
  <c r="G144" i="30" s="1"/>
  <c r="G87" i="30"/>
  <c r="G120" i="30" s="1"/>
  <c r="G153" i="30" s="1"/>
  <c r="G77" i="30"/>
  <c r="G110" i="30" s="1"/>
  <c r="G143" i="30" s="1"/>
  <c r="G88" i="30"/>
  <c r="G121" i="30" s="1"/>
  <c r="G154" i="30" s="1"/>
  <c r="H28" i="24"/>
  <c r="H28" i="30"/>
  <c r="H67" i="24"/>
  <c r="H71" i="24"/>
  <c r="H104" i="24" s="1"/>
  <c r="H137" i="24" s="1"/>
  <c r="H74" i="24"/>
  <c r="H107" i="24" s="1"/>
  <c r="H140" i="24" s="1"/>
  <c r="H68" i="24"/>
  <c r="H64" i="24"/>
  <c r="H65" i="24"/>
  <c r="H72" i="24"/>
  <c r="H105" i="24" s="1"/>
  <c r="H138" i="24" s="1"/>
  <c r="H66" i="24"/>
  <c r="H73" i="24"/>
  <c r="H106" i="24" s="1"/>
  <c r="H139" i="24" s="1"/>
  <c r="I64" i="30"/>
  <c r="I74" i="30"/>
  <c r="I107" i="30" s="1"/>
  <c r="I140" i="30" s="1"/>
  <c r="I71" i="30"/>
  <c r="I73" i="30"/>
  <c r="I106" i="30" s="1"/>
  <c r="I139" i="30" s="1"/>
  <c r="I70" i="30"/>
  <c r="I75" i="30"/>
  <c r="I108" i="30" s="1"/>
  <c r="I141" i="30" s="1"/>
  <c r="J63" i="30"/>
  <c r="J96" i="30" s="1"/>
  <c r="J129" i="30" s="1"/>
  <c r="K51" i="30"/>
  <c r="J43" i="30"/>
  <c r="J44" i="30" s="1"/>
  <c r="J52" i="30" s="1"/>
  <c r="J53" i="30" s="1"/>
  <c r="J51" i="24"/>
  <c r="I63" i="24"/>
  <c r="I96" i="24" s="1"/>
  <c r="I129" i="24" s="1"/>
  <c r="I43" i="24"/>
  <c r="I44" i="24" s="1"/>
  <c r="I52" i="24" s="1"/>
  <c r="I53" i="24" s="1"/>
  <c r="B90" i="30"/>
  <c r="G89" i="30"/>
  <c r="G122" i="30" s="1"/>
  <c r="G155" i="30" s="1"/>
  <c r="D89" i="30"/>
  <c r="D122" i="30" s="1"/>
  <c r="D155" i="30" s="1"/>
  <c r="H89" i="30"/>
  <c r="H122" i="30" s="1"/>
  <c r="H155" i="30" s="1"/>
  <c r="B79" i="24"/>
  <c r="F78" i="24"/>
  <c r="F111" i="24" s="1"/>
  <c r="F144" i="24" s="1"/>
  <c r="D78" i="24"/>
  <c r="D111" i="24" s="1"/>
  <c r="D144" i="24" s="1"/>
  <c r="E78" i="24"/>
  <c r="E111" i="24" s="1"/>
  <c r="E144" i="24" s="1"/>
  <c r="K43" i="30"/>
  <c r="L47" i="30"/>
  <c r="N47" i="24"/>
  <c r="G341" i="10"/>
  <c r="G64" i="10"/>
  <c r="G420" i="7"/>
  <c r="G313" i="9"/>
  <c r="G523" i="9"/>
  <c r="G66" i="6"/>
  <c r="J36" i="15"/>
  <c r="P36" i="15" s="1"/>
  <c r="V36" i="15" s="1"/>
  <c r="F36" i="15"/>
  <c r="G250" i="10"/>
  <c r="G80" i="10"/>
  <c r="G100" i="10"/>
  <c r="G42" i="6"/>
  <c r="M161" i="8"/>
  <c r="P161" i="8" s="1"/>
  <c r="Q161" i="8" s="1"/>
  <c r="Q164" i="8" s="1"/>
  <c r="G306" i="9"/>
  <c r="M153" i="8"/>
  <c r="P153" i="8" s="1"/>
  <c r="Q153" i="8" s="1"/>
  <c r="F153" i="8"/>
  <c r="H153" i="8" s="1"/>
  <c r="F152" i="8"/>
  <c r="H152" i="8" s="1"/>
  <c r="M152" i="8"/>
  <c r="P152" i="8" s="1"/>
  <c r="Q152" i="8" s="1"/>
  <c r="H19" i="30"/>
  <c r="H19" i="24"/>
  <c r="G344" i="9"/>
  <c r="G311" i="7"/>
  <c r="G293" i="7"/>
  <c r="G61" i="8"/>
  <c r="G429" i="9"/>
  <c r="G42" i="5"/>
  <c r="H32" i="30"/>
  <c r="H32" i="24"/>
  <c r="G545" i="9"/>
  <c r="G79" i="8"/>
  <c r="G425" i="8"/>
  <c r="G462" i="9"/>
  <c r="G447" i="8"/>
  <c r="F376" i="9"/>
  <c r="H376" i="9" s="1"/>
  <c r="L376" i="9"/>
  <c r="N376" i="9" s="1"/>
  <c r="I376" i="9"/>
  <c r="K376" i="9" s="1"/>
  <c r="I369" i="9"/>
  <c r="K369" i="9" s="1"/>
  <c r="L369" i="9"/>
  <c r="N369" i="9" s="1"/>
  <c r="F369" i="9"/>
  <c r="H369" i="9" s="1"/>
  <c r="G411" i="7"/>
  <c r="G162" i="10"/>
  <c r="D173" i="9"/>
  <c r="M190" i="9"/>
  <c r="P190" i="9" s="1"/>
  <c r="Q190" i="9" s="1"/>
  <c r="F190" i="9"/>
  <c r="H190" i="9" s="1"/>
  <c r="F39" i="4"/>
  <c r="G66" i="5"/>
  <c r="G236" i="9"/>
  <c r="G436" i="8"/>
  <c r="G322" i="9"/>
  <c r="G65" i="9"/>
  <c r="I363" i="9"/>
  <c r="K363" i="9" s="1"/>
  <c r="L363" i="9"/>
  <c r="N363" i="9" s="1"/>
  <c r="F363" i="9"/>
  <c r="H363" i="9" s="1"/>
  <c r="H13" i="24"/>
  <c r="H13" i="30"/>
  <c r="F191" i="9"/>
  <c r="H191" i="9" s="1"/>
  <c r="M191" i="9"/>
  <c r="P191" i="9" s="1"/>
  <c r="Q191" i="9" s="1"/>
  <c r="H17" i="30"/>
  <c r="H17" i="24"/>
  <c r="D328" i="8"/>
  <c r="D329" i="8"/>
  <c r="D339" i="8"/>
  <c r="D332" i="8"/>
  <c r="D330" i="8"/>
  <c r="D340" i="8"/>
  <c r="D333" i="8"/>
  <c r="D344" i="8"/>
  <c r="D331" i="8"/>
  <c r="D336" i="8"/>
  <c r="D341" i="8"/>
  <c r="D334" i="8"/>
  <c r="D338" i="8"/>
  <c r="D342" i="8"/>
  <c r="D343" i="8"/>
  <c r="D335" i="8"/>
  <c r="D337" i="8"/>
  <c r="G134" i="9"/>
  <c r="G399" i="10"/>
  <c r="G38" i="7"/>
  <c r="G145" i="7"/>
  <c r="G79" i="7"/>
  <c r="G37" i="10"/>
  <c r="D169" i="9"/>
  <c r="G368" i="7"/>
  <c r="G145" i="8"/>
  <c r="G455" i="9"/>
  <c r="G541" i="10"/>
  <c r="D364" i="9"/>
  <c r="G61" i="7"/>
  <c r="G216" i="7"/>
  <c r="G476" i="9"/>
  <c r="G469" i="9"/>
  <c r="G276" i="10"/>
  <c r="D374" i="9"/>
  <c r="G442" i="7"/>
  <c r="G58" i="6"/>
  <c r="G191" i="7"/>
  <c r="G38" i="8"/>
  <c r="G373" i="8"/>
  <c r="D189" i="9"/>
  <c r="H174" i="8"/>
  <c r="C34" i="11"/>
  <c r="O43" i="11" s="1"/>
  <c r="G81" i="9"/>
  <c r="H164" i="8"/>
  <c r="G114" i="6"/>
  <c r="G259" i="7"/>
  <c r="G399" i="8"/>
  <c r="G116" i="8"/>
  <c r="G403" i="9"/>
  <c r="G504" i="9"/>
  <c r="G354" i="9"/>
  <c r="G163" i="9"/>
  <c r="G38" i="9"/>
  <c r="M170" i="9"/>
  <c r="P170" i="9" s="1"/>
  <c r="Q170" i="9" s="1"/>
  <c r="L373" i="9"/>
  <c r="N373" i="9" s="1"/>
  <c r="I373" i="9"/>
  <c r="K373" i="9" s="1"/>
  <c r="F373" i="9"/>
  <c r="H373" i="9" s="1"/>
  <c r="M180" i="9"/>
  <c r="P180" i="9" s="1"/>
  <c r="Q180" i="9" s="1"/>
  <c r="F180" i="9"/>
  <c r="H180" i="9" s="1"/>
  <c r="D558" i="10"/>
  <c r="G558" i="10" s="1"/>
  <c r="D561" i="10"/>
  <c r="G561" i="10" s="1"/>
  <c r="D552" i="10"/>
  <c r="G552" i="10" s="1"/>
  <c r="D562" i="10"/>
  <c r="G562" i="10" s="1"/>
  <c r="D556" i="10"/>
  <c r="G556" i="10" s="1"/>
  <c r="D563" i="10"/>
  <c r="G563" i="10" s="1"/>
  <c r="D560" i="10"/>
  <c r="G560" i="10" s="1"/>
  <c r="D549" i="10"/>
  <c r="G549" i="10" s="1"/>
  <c r="D550" i="10"/>
  <c r="G550" i="10" s="1"/>
  <c r="D555" i="10"/>
  <c r="G555" i="10" s="1"/>
  <c r="D557" i="10"/>
  <c r="G557" i="10" s="1"/>
  <c r="D559" i="10"/>
  <c r="G559" i="10" s="1"/>
  <c r="D551" i="10"/>
  <c r="G551" i="10" s="1"/>
  <c r="D554" i="10"/>
  <c r="G554" i="10" s="1"/>
  <c r="D553" i="10"/>
  <c r="G553" i="10" s="1"/>
  <c r="H20" i="24"/>
  <c r="H20" i="30"/>
  <c r="G220" i="10"/>
  <c r="G279" i="9"/>
  <c r="D367" i="9"/>
  <c r="G35" i="5"/>
  <c r="G75" i="6"/>
  <c r="G30" i="11"/>
  <c r="K9" i="11" s="1"/>
  <c r="G290" i="10"/>
  <c r="F46" i="4"/>
  <c r="G451" i="10"/>
  <c r="D181" i="9"/>
  <c r="G104" i="6"/>
  <c r="G248" i="7"/>
  <c r="G319" i="10"/>
  <c r="G114" i="5"/>
  <c r="G58" i="5"/>
  <c r="G89" i="6"/>
  <c r="G458" i="10"/>
  <c r="G133" i="10"/>
  <c r="D175" i="9"/>
  <c r="G480" i="10"/>
  <c r="G202" i="10"/>
  <c r="G44" i="10"/>
  <c r="G442" i="10"/>
  <c r="G303" i="10"/>
  <c r="D172" i="9"/>
  <c r="D370" i="9"/>
  <c r="D365" i="9"/>
  <c r="G75" i="5"/>
  <c r="G89" i="5"/>
  <c r="G35" i="6"/>
  <c r="G394" i="7"/>
  <c r="G284" i="7"/>
  <c r="G320" i="7"/>
  <c r="G416" i="8"/>
  <c r="G253" i="9"/>
  <c r="M174" i="9"/>
  <c r="P174" i="9" s="1"/>
  <c r="Q174" i="9" s="1"/>
  <c r="F362" i="9"/>
  <c r="H362" i="9" s="1"/>
  <c r="L362" i="9"/>
  <c r="N362" i="9" s="1"/>
  <c r="I362" i="9"/>
  <c r="K362" i="9" s="1"/>
  <c r="L368" i="9"/>
  <c r="N368" i="9" s="1"/>
  <c r="I368" i="9"/>
  <c r="K368" i="9" s="1"/>
  <c r="F368" i="9"/>
  <c r="H368" i="9" s="1"/>
  <c r="D125" i="5"/>
  <c r="D121" i="5"/>
  <c r="W124" i="5"/>
  <c r="W134" i="5"/>
  <c r="D132" i="5"/>
  <c r="D126" i="5"/>
  <c r="W125" i="5"/>
  <c r="W120" i="5"/>
  <c r="D135" i="5"/>
  <c r="W133" i="5"/>
  <c r="D136" i="5"/>
  <c r="D137" i="5"/>
  <c r="W132" i="5"/>
  <c r="D133" i="5"/>
  <c r="D123" i="5"/>
  <c r="D129" i="5"/>
  <c r="D131" i="5"/>
  <c r="W136" i="5"/>
  <c r="W129" i="5"/>
  <c r="W126" i="5"/>
  <c r="D134" i="5"/>
  <c r="W137" i="5"/>
  <c r="D128" i="5"/>
  <c r="W121" i="5"/>
  <c r="D124" i="5"/>
  <c r="D127" i="5"/>
  <c r="D122" i="5"/>
  <c r="W123" i="5"/>
  <c r="W127" i="5"/>
  <c r="D130" i="5"/>
  <c r="W130" i="5"/>
  <c r="W128" i="5"/>
  <c r="D120" i="5"/>
  <c r="W122" i="5"/>
  <c r="W131" i="5"/>
  <c r="W135" i="5"/>
  <c r="D157" i="7"/>
  <c r="D156" i="7"/>
  <c r="D171" i="7"/>
  <c r="D152" i="7"/>
  <c r="D154" i="7"/>
  <c r="D155" i="7"/>
  <c r="D159" i="7"/>
  <c r="D153" i="7"/>
  <c r="D161" i="7"/>
  <c r="D170" i="7"/>
  <c r="D168" i="7"/>
  <c r="D169" i="7"/>
  <c r="D151" i="7"/>
  <c r="D158" i="7"/>
  <c r="D162" i="7"/>
  <c r="D150" i="7"/>
  <c r="D160" i="7"/>
  <c r="G57" i="10"/>
  <c r="G425" i="10"/>
  <c r="G223" i="9"/>
  <c r="D177" i="9"/>
  <c r="G431" i="7"/>
  <c r="G519" i="10"/>
  <c r="G530" i="10"/>
  <c r="D188" i="9"/>
  <c r="F22" i="4"/>
  <c r="G58" i="9"/>
  <c r="G351" i="10"/>
  <c r="G310" i="10"/>
  <c r="G104" i="5"/>
  <c r="G116" i="7"/>
  <c r="G45" i="9"/>
  <c r="G265" i="10"/>
  <c r="D171" i="9"/>
  <c r="D361" i="9"/>
  <c r="G484" i="9"/>
  <c r="G205" i="9"/>
  <c r="G233" i="10"/>
  <c r="D372" i="9"/>
  <c r="G465" i="10"/>
  <c r="D371" i="9"/>
  <c r="D176" i="9"/>
  <c r="Q174" i="8"/>
  <c r="G472" i="10"/>
  <c r="D360" i="9"/>
  <c r="D179" i="9"/>
  <c r="D375" i="9"/>
  <c r="G207" i="7"/>
  <c r="G273" i="7"/>
  <c r="G233" i="7"/>
  <c r="G534" i="9"/>
  <c r="G268" i="9"/>
  <c r="I366" i="9" l="1"/>
  <c r="K366" i="9" s="1"/>
  <c r="M178" i="9"/>
  <c r="P178" i="9" s="1"/>
  <c r="Q178" i="9" s="1"/>
  <c r="L366" i="9"/>
  <c r="N366" i="9" s="1"/>
  <c r="K44" i="30"/>
  <c r="K52" i="30"/>
  <c r="K53" i="30" s="1"/>
  <c r="I66" i="24"/>
  <c r="I77" i="24"/>
  <c r="I110" i="24" s="1"/>
  <c r="I143" i="24" s="1"/>
  <c r="I72" i="24"/>
  <c r="I105" i="24" s="1"/>
  <c r="I138" i="24" s="1"/>
  <c r="I68" i="24"/>
  <c r="I64" i="24"/>
  <c r="I69" i="24"/>
  <c r="I70" i="24"/>
  <c r="I67" i="24"/>
  <c r="I75" i="24"/>
  <c r="I108" i="24" s="1"/>
  <c r="I141" i="24" s="1"/>
  <c r="I76" i="24"/>
  <c r="I109" i="24" s="1"/>
  <c r="I142" i="24" s="1"/>
  <c r="I65" i="24"/>
  <c r="I71" i="24"/>
  <c r="I73" i="24"/>
  <c r="I106" i="24" s="1"/>
  <c r="I139" i="24" s="1"/>
  <c r="I74" i="24"/>
  <c r="I107" i="24" s="1"/>
  <c r="I140" i="24" s="1"/>
  <c r="K63" i="30"/>
  <c r="K96" i="30" s="1"/>
  <c r="K129" i="30" s="1"/>
  <c r="L51" i="30"/>
  <c r="O47" i="24"/>
  <c r="B80" i="24"/>
  <c r="I80" i="24" s="1"/>
  <c r="I113" i="24" s="1"/>
  <c r="I146" i="24" s="1"/>
  <c r="F79" i="24"/>
  <c r="F112" i="24" s="1"/>
  <c r="F145" i="24" s="1"/>
  <c r="E79" i="24"/>
  <c r="E112" i="24" s="1"/>
  <c r="E145" i="24" s="1"/>
  <c r="D79" i="24"/>
  <c r="D112" i="24" s="1"/>
  <c r="D145" i="24" s="1"/>
  <c r="H79" i="24"/>
  <c r="H112" i="24" s="1"/>
  <c r="H145" i="24" s="1"/>
  <c r="I79" i="24"/>
  <c r="I112" i="24" s="1"/>
  <c r="I145" i="24" s="1"/>
  <c r="G79" i="24"/>
  <c r="G112" i="24" s="1"/>
  <c r="G145" i="24" s="1"/>
  <c r="J43" i="24"/>
  <c r="J44" i="24" s="1"/>
  <c r="J52" i="24" s="1"/>
  <c r="J53" i="24" s="1"/>
  <c r="J79" i="24" s="1"/>
  <c r="J112" i="24" s="1"/>
  <c r="J145" i="24" s="1"/>
  <c r="K51" i="24"/>
  <c r="J63" i="24"/>
  <c r="J96" i="24" s="1"/>
  <c r="J129" i="24" s="1"/>
  <c r="M47" i="30"/>
  <c r="L43" i="30"/>
  <c r="I78" i="24"/>
  <c r="I111" i="24" s="1"/>
  <c r="I144" i="24" s="1"/>
  <c r="B91" i="30"/>
  <c r="K90" i="30"/>
  <c r="K123" i="30" s="1"/>
  <c r="K156" i="30" s="1"/>
  <c r="H90" i="30"/>
  <c r="H123" i="30" s="1"/>
  <c r="H156" i="30" s="1"/>
  <c r="D90" i="30"/>
  <c r="D123" i="30" s="1"/>
  <c r="D156" i="30" s="1"/>
  <c r="G90" i="30"/>
  <c r="G123" i="30" s="1"/>
  <c r="G156" i="30" s="1"/>
  <c r="E90" i="30"/>
  <c r="E123" i="30" s="1"/>
  <c r="E156" i="30" s="1"/>
  <c r="J90" i="30"/>
  <c r="J123" i="30" s="1"/>
  <c r="J156" i="30" s="1"/>
  <c r="F90" i="30"/>
  <c r="F123" i="30" s="1"/>
  <c r="F156" i="30" s="1"/>
  <c r="I90" i="30"/>
  <c r="I123" i="30" s="1"/>
  <c r="I156" i="30" s="1"/>
  <c r="J70" i="30"/>
  <c r="J88" i="30"/>
  <c r="J121" i="30" s="1"/>
  <c r="J154" i="30" s="1"/>
  <c r="J72" i="30"/>
  <c r="J105" i="30" s="1"/>
  <c r="J138" i="30" s="1"/>
  <c r="J89" i="30"/>
  <c r="J122" i="30" s="1"/>
  <c r="J155" i="30" s="1"/>
  <c r="J65" i="30"/>
  <c r="J71" i="30"/>
  <c r="J73" i="30"/>
  <c r="J106" i="30" s="1"/>
  <c r="J139" i="30" s="1"/>
  <c r="J75" i="30"/>
  <c r="J108" i="30" s="1"/>
  <c r="J141" i="30" s="1"/>
  <c r="J84" i="30"/>
  <c r="J117" i="30" s="1"/>
  <c r="J150" i="30" s="1"/>
  <c r="J68" i="30"/>
  <c r="J85" i="30"/>
  <c r="J118" i="30" s="1"/>
  <c r="J151" i="30" s="1"/>
  <c r="J64" i="30"/>
  <c r="J77" i="30"/>
  <c r="J110" i="30" s="1"/>
  <c r="J143" i="30" s="1"/>
  <c r="J66" i="30"/>
  <c r="J80" i="30"/>
  <c r="J113" i="30" s="1"/>
  <c r="J146" i="30" s="1"/>
  <c r="J76" i="30"/>
  <c r="J109" i="30" s="1"/>
  <c r="J142" i="30" s="1"/>
  <c r="J81" i="30"/>
  <c r="J114" i="30" s="1"/>
  <c r="J147" i="30" s="1"/>
  <c r="J74" i="30"/>
  <c r="J107" i="30" s="1"/>
  <c r="J140" i="30" s="1"/>
  <c r="J83" i="30"/>
  <c r="J116" i="30" s="1"/>
  <c r="J149" i="30" s="1"/>
  <c r="J87" i="30"/>
  <c r="J120" i="30" s="1"/>
  <c r="J153" i="30" s="1"/>
  <c r="J69" i="30"/>
  <c r="J78" i="30"/>
  <c r="J111" i="30" s="1"/>
  <c r="J144" i="30" s="1"/>
  <c r="J82" i="30"/>
  <c r="J115" i="30" s="1"/>
  <c r="J148" i="30" s="1"/>
  <c r="J86" i="30"/>
  <c r="J119" i="30" s="1"/>
  <c r="J152" i="30" s="1"/>
  <c r="J79" i="30"/>
  <c r="J112" i="30" s="1"/>
  <c r="J145" i="30" s="1"/>
  <c r="J67" i="30"/>
  <c r="O363" i="9"/>
  <c r="O369" i="9"/>
  <c r="L36" i="15"/>
  <c r="R36" i="15" s="1"/>
  <c r="G36" i="15"/>
  <c r="M36" i="15" s="1"/>
  <c r="S36" i="15" s="1"/>
  <c r="AA126" i="5"/>
  <c r="Z126" i="5"/>
  <c r="D126" i="6"/>
  <c r="AC126" i="5"/>
  <c r="F341" i="8"/>
  <c r="H341" i="8" s="1"/>
  <c r="I341" i="8"/>
  <c r="K341" i="8" s="1"/>
  <c r="L341" i="8"/>
  <c r="N341" i="8" s="1"/>
  <c r="I120" i="5"/>
  <c r="K120" i="5" s="1"/>
  <c r="F120" i="5"/>
  <c r="H120" i="5" s="1"/>
  <c r="L120" i="5"/>
  <c r="N120" i="5" s="1"/>
  <c r="L135" i="5"/>
  <c r="N135" i="5" s="1"/>
  <c r="I135" i="5"/>
  <c r="K135" i="5" s="1"/>
  <c r="F135" i="5"/>
  <c r="H135" i="5" s="1"/>
  <c r="I371" i="9"/>
  <c r="K371" i="9" s="1"/>
  <c r="L371" i="9"/>
  <c r="N371" i="9" s="1"/>
  <c r="F371" i="9"/>
  <c r="H371" i="9" s="1"/>
  <c r="D122" i="6"/>
  <c r="Z122" i="5"/>
  <c r="AA122" i="5"/>
  <c r="AC122" i="5"/>
  <c r="F176" i="9"/>
  <c r="H176" i="9" s="1"/>
  <c r="M176" i="9"/>
  <c r="P176" i="9" s="1"/>
  <c r="Q176" i="9" s="1"/>
  <c r="Z131" i="5"/>
  <c r="AA131" i="5"/>
  <c r="D131" i="6"/>
  <c r="AC131" i="5"/>
  <c r="I136" i="5"/>
  <c r="K136" i="5" s="1"/>
  <c r="L136" i="5"/>
  <c r="N136" i="5" s="1"/>
  <c r="F136" i="5"/>
  <c r="H136" i="5" s="1"/>
  <c r="F175" i="9"/>
  <c r="H175" i="9" s="1"/>
  <c r="M175" i="9"/>
  <c r="P175" i="9" s="1"/>
  <c r="Q175" i="9" s="1"/>
  <c r="M169" i="9"/>
  <c r="P169" i="9" s="1"/>
  <c r="Q169" i="9" s="1"/>
  <c r="F169" i="9"/>
  <c r="H169" i="9" s="1"/>
  <c r="F171" i="9"/>
  <c r="H171" i="9" s="1"/>
  <c r="M171" i="9"/>
  <c r="P171" i="9" s="1"/>
  <c r="Q171" i="9" s="1"/>
  <c r="AC135" i="5"/>
  <c r="AA135" i="5"/>
  <c r="Z135" i="5"/>
  <c r="D135" i="6"/>
  <c r="F137" i="5"/>
  <c r="H137" i="5" s="1"/>
  <c r="L137" i="5"/>
  <c r="N137" i="5" s="1"/>
  <c r="I137" i="5"/>
  <c r="K137" i="5" s="1"/>
  <c r="I343" i="8"/>
  <c r="K343" i="8" s="1"/>
  <c r="L343" i="8"/>
  <c r="N343" i="8" s="1"/>
  <c r="F343" i="8"/>
  <c r="H343" i="8" s="1"/>
  <c r="G151" i="7"/>
  <c r="X170" i="9"/>
  <c r="F125" i="5"/>
  <c r="H125" i="5" s="1"/>
  <c r="I125" i="5"/>
  <c r="K125" i="5" s="1"/>
  <c r="L125" i="5"/>
  <c r="N125" i="5" s="1"/>
  <c r="M188" i="9"/>
  <c r="P188" i="9" s="1"/>
  <c r="Q188" i="9" s="1"/>
  <c r="F188" i="9"/>
  <c r="H188" i="9" s="1"/>
  <c r="M179" i="9"/>
  <c r="P179" i="9" s="1"/>
  <c r="Q179" i="9" s="1"/>
  <c r="F179" i="9"/>
  <c r="H179" i="9" s="1"/>
  <c r="O368" i="9"/>
  <c r="X172" i="9"/>
  <c r="G153" i="7"/>
  <c r="X190" i="9"/>
  <c r="G170" i="7"/>
  <c r="AA137" i="5"/>
  <c r="D137" i="6"/>
  <c r="AC137" i="5"/>
  <c r="Z137" i="5"/>
  <c r="AC133" i="5"/>
  <c r="AA133" i="5"/>
  <c r="Z133" i="5"/>
  <c r="D133" i="6"/>
  <c r="I128" i="5"/>
  <c r="K128" i="5" s="1"/>
  <c r="L128" i="5"/>
  <c r="N128" i="5" s="1"/>
  <c r="F128" i="5"/>
  <c r="H128" i="5" s="1"/>
  <c r="F374" i="9"/>
  <c r="H374" i="9" s="1"/>
  <c r="I374" i="9"/>
  <c r="K374" i="9" s="1"/>
  <c r="L374" i="9"/>
  <c r="N374" i="9" s="1"/>
  <c r="I329" i="8"/>
  <c r="K329" i="8" s="1"/>
  <c r="F329" i="8"/>
  <c r="H329" i="8" s="1"/>
  <c r="L329" i="8"/>
  <c r="N329" i="8" s="1"/>
  <c r="G169" i="7"/>
  <c r="X189" i="9"/>
  <c r="F361" i="9"/>
  <c r="H361" i="9" s="1"/>
  <c r="I361" i="9"/>
  <c r="K361" i="9" s="1"/>
  <c r="L361" i="9"/>
  <c r="N361" i="9" s="1"/>
  <c r="L124" i="5"/>
  <c r="N124" i="5" s="1"/>
  <c r="F124" i="5"/>
  <c r="H124" i="5" s="1"/>
  <c r="I124" i="5"/>
  <c r="K124" i="5" s="1"/>
  <c r="I133" i="5"/>
  <c r="K133" i="5" s="1"/>
  <c r="L133" i="5"/>
  <c r="N133" i="5" s="1"/>
  <c r="F133" i="5"/>
  <c r="H133" i="5" s="1"/>
  <c r="O362" i="9"/>
  <c r="AC128" i="5"/>
  <c r="Z128" i="5"/>
  <c r="AA128" i="5"/>
  <c r="D128" i="6"/>
  <c r="Z120" i="5"/>
  <c r="D120" i="6"/>
  <c r="AC120" i="5"/>
  <c r="AA120" i="5"/>
  <c r="O45" i="11"/>
  <c r="C45" i="11" s="1"/>
  <c r="K8" i="11" s="1"/>
  <c r="K11" i="11" s="1"/>
  <c r="C43" i="11"/>
  <c r="G161" i="7"/>
  <c r="X180" i="9"/>
  <c r="L134" i="5"/>
  <c r="N134" i="5" s="1"/>
  <c r="F134" i="5"/>
  <c r="H134" i="5" s="1"/>
  <c r="I134" i="5"/>
  <c r="K134" i="5" s="1"/>
  <c r="I334" i="8"/>
  <c r="K334" i="8" s="1"/>
  <c r="L334" i="8"/>
  <c r="N334" i="8" s="1"/>
  <c r="F334" i="8"/>
  <c r="H334" i="8" s="1"/>
  <c r="F177" i="9"/>
  <c r="H177" i="9" s="1"/>
  <c r="M177" i="9"/>
  <c r="P177" i="9" s="1"/>
  <c r="Q177" i="9" s="1"/>
  <c r="I338" i="8"/>
  <c r="K338" i="8" s="1"/>
  <c r="F338" i="8"/>
  <c r="H338" i="8" s="1"/>
  <c r="L338" i="8"/>
  <c r="N338" i="8" s="1"/>
  <c r="F328" i="8"/>
  <c r="H328" i="8" s="1"/>
  <c r="I328" i="8"/>
  <c r="K328" i="8" s="1"/>
  <c r="L328" i="8"/>
  <c r="N328" i="8" s="1"/>
  <c r="G168" i="7"/>
  <c r="X188" i="9"/>
  <c r="L342" i="8"/>
  <c r="N342" i="8" s="1"/>
  <c r="F342" i="8"/>
  <c r="H342" i="8" s="1"/>
  <c r="I342" i="8"/>
  <c r="K342" i="8" s="1"/>
  <c r="D121" i="6"/>
  <c r="AA121" i="5"/>
  <c r="AC121" i="5"/>
  <c r="Z121" i="5"/>
  <c r="F339" i="8"/>
  <c r="H339" i="8" s="1"/>
  <c r="L339" i="8"/>
  <c r="N339" i="8" s="1"/>
  <c r="I339" i="8"/>
  <c r="K339" i="8" s="1"/>
  <c r="X176" i="9"/>
  <c r="G157" i="7"/>
  <c r="D132" i="6"/>
  <c r="AC132" i="5"/>
  <c r="AA132" i="5"/>
  <c r="Z132" i="5"/>
  <c r="M181" i="9"/>
  <c r="P181" i="9" s="1"/>
  <c r="Q181" i="9" s="1"/>
  <c r="F181" i="9"/>
  <c r="H181" i="9" s="1"/>
  <c r="F335" i="8"/>
  <c r="H335" i="8" s="1"/>
  <c r="I335" i="8"/>
  <c r="K335" i="8" s="1"/>
  <c r="L335" i="8"/>
  <c r="N335" i="8" s="1"/>
  <c r="I332" i="8"/>
  <c r="K332" i="8" s="1"/>
  <c r="L332" i="8"/>
  <c r="N332" i="8" s="1"/>
  <c r="F332" i="8"/>
  <c r="H332" i="8" s="1"/>
  <c r="I360" i="9"/>
  <c r="K360" i="9" s="1"/>
  <c r="F360" i="9"/>
  <c r="H360" i="9" s="1"/>
  <c r="L360" i="9"/>
  <c r="N360" i="9" s="1"/>
  <c r="G158" i="7"/>
  <c r="X177" i="9"/>
  <c r="G156" i="7"/>
  <c r="X175" i="9"/>
  <c r="I127" i="5"/>
  <c r="K127" i="5" s="1"/>
  <c r="L127" i="5"/>
  <c r="N127" i="5" s="1"/>
  <c r="F127" i="5"/>
  <c r="H127" i="5" s="1"/>
  <c r="L121" i="5"/>
  <c r="N121" i="5" s="1"/>
  <c r="I121" i="5"/>
  <c r="K121" i="5" s="1"/>
  <c r="F121" i="5"/>
  <c r="H121" i="5" s="1"/>
  <c r="L337" i="8"/>
  <c r="N337" i="8" s="1"/>
  <c r="F337" i="8"/>
  <c r="H337" i="8" s="1"/>
  <c r="I337" i="8"/>
  <c r="K337" i="8" s="1"/>
  <c r="I330" i="8"/>
  <c r="K330" i="8" s="1"/>
  <c r="L330" i="8"/>
  <c r="N330" i="8" s="1"/>
  <c r="F330" i="8"/>
  <c r="H330" i="8" s="1"/>
  <c r="X181" i="9"/>
  <c r="G162" i="7"/>
  <c r="X191" i="9"/>
  <c r="G171" i="7"/>
  <c r="L122" i="5"/>
  <c r="N122" i="5" s="1"/>
  <c r="I122" i="5"/>
  <c r="K122" i="5" s="1"/>
  <c r="F122" i="5"/>
  <c r="H122" i="5" s="1"/>
  <c r="L123" i="5"/>
  <c r="N123" i="5" s="1"/>
  <c r="I123" i="5"/>
  <c r="K123" i="5" s="1"/>
  <c r="F123" i="5"/>
  <c r="H123" i="5" s="1"/>
  <c r="D124" i="6"/>
  <c r="Z124" i="5"/>
  <c r="AC124" i="5"/>
  <c r="AA124" i="5"/>
  <c r="F340" i="8"/>
  <c r="H340" i="8" s="1"/>
  <c r="I340" i="8"/>
  <c r="K340" i="8" s="1"/>
  <c r="L340" i="8"/>
  <c r="N340" i="8" s="1"/>
  <c r="L375" i="9"/>
  <c r="N375" i="9" s="1"/>
  <c r="F375" i="9"/>
  <c r="H375" i="9" s="1"/>
  <c r="I375" i="9"/>
  <c r="K375" i="9" s="1"/>
  <c r="G150" i="7"/>
  <c r="X169" i="9"/>
  <c r="X171" i="9"/>
  <c r="G152" i="7"/>
  <c r="D123" i="6"/>
  <c r="AC123" i="5"/>
  <c r="Z123" i="5"/>
  <c r="AA123" i="5"/>
  <c r="L129" i="5"/>
  <c r="N129" i="5" s="1"/>
  <c r="F129" i="5"/>
  <c r="H129" i="5" s="1"/>
  <c r="I129" i="5"/>
  <c r="K129" i="5" s="1"/>
  <c r="Z134" i="5"/>
  <c r="AC134" i="5"/>
  <c r="AA134" i="5"/>
  <c r="D134" i="6"/>
  <c r="I367" i="9"/>
  <c r="K367" i="9" s="1"/>
  <c r="F367" i="9"/>
  <c r="H367" i="9" s="1"/>
  <c r="L367" i="9"/>
  <c r="N367" i="9" s="1"/>
  <c r="F333" i="8"/>
  <c r="H333" i="8" s="1"/>
  <c r="L333" i="8"/>
  <c r="N333" i="8" s="1"/>
  <c r="I333" i="8"/>
  <c r="K333" i="8" s="1"/>
  <c r="F173" i="9"/>
  <c r="H173" i="9" s="1"/>
  <c r="M173" i="9"/>
  <c r="P173" i="9" s="1"/>
  <c r="Q173" i="9" s="1"/>
  <c r="G160" i="7"/>
  <c r="X179" i="9"/>
  <c r="X173" i="9"/>
  <c r="G154" i="7"/>
  <c r="AA127" i="5"/>
  <c r="Z127" i="5"/>
  <c r="D127" i="6"/>
  <c r="AC127" i="5"/>
  <c r="F131" i="5"/>
  <c r="H131" i="5" s="1"/>
  <c r="I131" i="5"/>
  <c r="K131" i="5" s="1"/>
  <c r="L131" i="5"/>
  <c r="N131" i="5" s="1"/>
  <c r="F132" i="5"/>
  <c r="H132" i="5" s="1"/>
  <c r="L132" i="5"/>
  <c r="N132" i="5" s="1"/>
  <c r="I132" i="5"/>
  <c r="K132" i="5" s="1"/>
  <c r="F172" i="9"/>
  <c r="H172" i="9" s="1"/>
  <c r="M172" i="9"/>
  <c r="P172" i="9" s="1"/>
  <c r="Q172" i="9" s="1"/>
  <c r="L364" i="9"/>
  <c r="N364" i="9" s="1"/>
  <c r="F364" i="9"/>
  <c r="H364" i="9" s="1"/>
  <c r="I364" i="9"/>
  <c r="K364" i="9" s="1"/>
  <c r="L344" i="8"/>
  <c r="N344" i="8" s="1"/>
  <c r="F344" i="8"/>
  <c r="H344" i="8" s="1"/>
  <c r="I344" i="8"/>
  <c r="K344" i="8" s="1"/>
  <c r="F372" i="9"/>
  <c r="H372" i="9" s="1"/>
  <c r="I372" i="9"/>
  <c r="K372" i="9" s="1"/>
  <c r="L372" i="9"/>
  <c r="N372" i="9" s="1"/>
  <c r="G155" i="7"/>
  <c r="X174" i="9"/>
  <c r="L130" i="5"/>
  <c r="N130" i="5" s="1"/>
  <c r="F130" i="5"/>
  <c r="H130" i="5" s="1"/>
  <c r="I130" i="5"/>
  <c r="K130" i="5" s="1"/>
  <c r="D136" i="6"/>
  <c r="Z136" i="5"/>
  <c r="AC136" i="5"/>
  <c r="AA136" i="5"/>
  <c r="I126" i="5"/>
  <c r="K126" i="5" s="1"/>
  <c r="L126" i="5"/>
  <c r="N126" i="5" s="1"/>
  <c r="F126" i="5"/>
  <c r="H126" i="5" s="1"/>
  <c r="F370" i="9"/>
  <c r="H370" i="9" s="1"/>
  <c r="L370" i="9"/>
  <c r="N370" i="9" s="1"/>
  <c r="I370" i="9"/>
  <c r="K370" i="9" s="1"/>
  <c r="F189" i="9"/>
  <c r="H189" i="9" s="1"/>
  <c r="M189" i="9"/>
  <c r="P189" i="9" s="1"/>
  <c r="Q189" i="9" s="1"/>
  <c r="F331" i="8"/>
  <c r="H331" i="8" s="1"/>
  <c r="L331" i="8"/>
  <c r="N331" i="8" s="1"/>
  <c r="I331" i="8"/>
  <c r="K331" i="8" s="1"/>
  <c r="G159" i="7"/>
  <c r="X178" i="9"/>
  <c r="AC130" i="5"/>
  <c r="AA130" i="5"/>
  <c r="D130" i="6"/>
  <c r="Z130" i="5"/>
  <c r="AC129" i="5"/>
  <c r="AA129" i="5"/>
  <c r="Z129" i="5"/>
  <c r="D129" i="6"/>
  <c r="AA125" i="5"/>
  <c r="Z125" i="5"/>
  <c r="AC125" i="5"/>
  <c r="D125" i="6"/>
  <c r="F365" i="9"/>
  <c r="H365" i="9" s="1"/>
  <c r="I365" i="9"/>
  <c r="K365" i="9" s="1"/>
  <c r="L365" i="9"/>
  <c r="N365" i="9" s="1"/>
  <c r="F336" i="8"/>
  <c r="H336" i="8" s="1"/>
  <c r="I336" i="8"/>
  <c r="K336" i="8" s="1"/>
  <c r="L336" i="8"/>
  <c r="N336" i="8" s="1"/>
  <c r="O373" i="9"/>
  <c r="G564" i="10"/>
  <c r="K27" i="15" s="1"/>
  <c r="G3" i="4"/>
  <c r="O376" i="9"/>
  <c r="O366" i="9" l="1"/>
  <c r="N47" i="30"/>
  <c r="B92" i="30"/>
  <c r="H91" i="30"/>
  <c r="H124" i="30" s="1"/>
  <c r="H157" i="30" s="1"/>
  <c r="D91" i="30"/>
  <c r="D124" i="30" s="1"/>
  <c r="D157" i="30" s="1"/>
  <c r="K91" i="30"/>
  <c r="K124" i="30" s="1"/>
  <c r="K157" i="30" s="1"/>
  <c r="G91" i="30"/>
  <c r="G124" i="30" s="1"/>
  <c r="G157" i="30" s="1"/>
  <c r="F91" i="30"/>
  <c r="F124" i="30" s="1"/>
  <c r="F157" i="30" s="1"/>
  <c r="E91" i="30"/>
  <c r="E124" i="30" s="1"/>
  <c r="E157" i="30" s="1"/>
  <c r="I91" i="30"/>
  <c r="I124" i="30" s="1"/>
  <c r="I157" i="30" s="1"/>
  <c r="J91" i="30"/>
  <c r="J124" i="30" s="1"/>
  <c r="J157" i="30" s="1"/>
  <c r="L63" i="30"/>
  <c r="L96" i="30" s="1"/>
  <c r="L129" i="30" s="1"/>
  <c r="M51" i="30"/>
  <c r="L51" i="24"/>
  <c r="K63" i="24"/>
  <c r="K96" i="24" s="1"/>
  <c r="K129" i="24" s="1"/>
  <c r="K43" i="24"/>
  <c r="K44" i="24" s="1"/>
  <c r="K52" i="24" s="1"/>
  <c r="K53" i="24" s="1"/>
  <c r="F80" i="24"/>
  <c r="F113" i="24" s="1"/>
  <c r="F146" i="24" s="1"/>
  <c r="B81" i="24"/>
  <c r="E80" i="24"/>
  <c r="E113" i="24" s="1"/>
  <c r="E146" i="24" s="1"/>
  <c r="D80" i="24"/>
  <c r="D113" i="24" s="1"/>
  <c r="D146" i="24" s="1"/>
  <c r="G80" i="24"/>
  <c r="G113" i="24" s="1"/>
  <c r="G146" i="24" s="1"/>
  <c r="K80" i="24"/>
  <c r="K113" i="24" s="1"/>
  <c r="K146" i="24" s="1"/>
  <c r="J80" i="24"/>
  <c r="J113" i="24" s="1"/>
  <c r="J146" i="24" s="1"/>
  <c r="H80" i="24"/>
  <c r="H113" i="24" s="1"/>
  <c r="H146" i="24" s="1"/>
  <c r="K72" i="30"/>
  <c r="K76" i="30"/>
  <c r="K109" i="30" s="1"/>
  <c r="K142" i="30" s="1"/>
  <c r="K83" i="30"/>
  <c r="K116" i="30" s="1"/>
  <c r="K149" i="30" s="1"/>
  <c r="K65" i="30"/>
  <c r="K79" i="30"/>
  <c r="K112" i="30" s="1"/>
  <c r="K145" i="30" s="1"/>
  <c r="K70" i="30"/>
  <c r="K87" i="30"/>
  <c r="K120" i="30" s="1"/>
  <c r="K153" i="30" s="1"/>
  <c r="K88" i="30"/>
  <c r="K121" i="30" s="1"/>
  <c r="K154" i="30" s="1"/>
  <c r="K64" i="30"/>
  <c r="K75" i="30"/>
  <c r="K108" i="30" s="1"/>
  <c r="K141" i="30" s="1"/>
  <c r="K84" i="30"/>
  <c r="K117" i="30" s="1"/>
  <c r="K150" i="30" s="1"/>
  <c r="K82" i="30"/>
  <c r="K115" i="30" s="1"/>
  <c r="K148" i="30" s="1"/>
  <c r="K66" i="30"/>
  <c r="K74" i="30"/>
  <c r="K107" i="30" s="1"/>
  <c r="K140" i="30" s="1"/>
  <c r="K80" i="30"/>
  <c r="K113" i="30" s="1"/>
  <c r="K146" i="30" s="1"/>
  <c r="K67" i="30"/>
  <c r="K68" i="30"/>
  <c r="K78" i="30"/>
  <c r="K111" i="30" s="1"/>
  <c r="K144" i="30" s="1"/>
  <c r="K81" i="30"/>
  <c r="K114" i="30" s="1"/>
  <c r="K147" i="30" s="1"/>
  <c r="K77" i="30"/>
  <c r="K110" i="30" s="1"/>
  <c r="K143" i="30" s="1"/>
  <c r="K71" i="30"/>
  <c r="K86" i="30"/>
  <c r="K119" i="30" s="1"/>
  <c r="K152" i="30" s="1"/>
  <c r="K73" i="30"/>
  <c r="K106" i="30" s="1"/>
  <c r="K139" i="30" s="1"/>
  <c r="K85" i="30"/>
  <c r="K118" i="30" s="1"/>
  <c r="K151" i="30" s="1"/>
  <c r="K69" i="30"/>
  <c r="K89" i="30"/>
  <c r="K122" i="30" s="1"/>
  <c r="K155" i="30" s="1"/>
  <c r="L44" i="30"/>
  <c r="L52" i="30"/>
  <c r="L53" i="30" s="1"/>
  <c r="J71" i="24"/>
  <c r="J72" i="24"/>
  <c r="J73" i="24"/>
  <c r="J106" i="24" s="1"/>
  <c r="J139" i="24" s="1"/>
  <c r="J64" i="24"/>
  <c r="J65" i="24"/>
  <c r="J67" i="24"/>
  <c r="J76" i="24"/>
  <c r="J109" i="24" s="1"/>
  <c r="J142" i="24" s="1"/>
  <c r="J77" i="24"/>
  <c r="J110" i="24" s="1"/>
  <c r="J143" i="24" s="1"/>
  <c r="J70" i="24"/>
  <c r="J75" i="24"/>
  <c r="J108" i="24" s="1"/>
  <c r="J141" i="24" s="1"/>
  <c r="J78" i="24"/>
  <c r="J111" i="24" s="1"/>
  <c r="J144" i="24" s="1"/>
  <c r="J68" i="24"/>
  <c r="J74" i="24"/>
  <c r="J107" i="24" s="1"/>
  <c r="J140" i="24" s="1"/>
  <c r="J66" i="24"/>
  <c r="J69" i="24"/>
  <c r="P47" i="24"/>
  <c r="O336" i="8"/>
  <c r="O372" i="9"/>
  <c r="O131" i="5"/>
  <c r="O127" i="5"/>
  <c r="O335" i="8"/>
  <c r="O334" i="8"/>
  <c r="O361" i="9"/>
  <c r="O371" i="9"/>
  <c r="O341" i="8"/>
  <c r="O329" i="8"/>
  <c r="O126" i="5"/>
  <c r="O367" i="9"/>
  <c r="O340" i="8"/>
  <c r="O330" i="8"/>
  <c r="O360" i="9"/>
  <c r="O338" i="8"/>
  <c r="O133" i="5"/>
  <c r="Q192" i="9"/>
  <c r="O125" i="5"/>
  <c r="O343" i="8"/>
  <c r="O136" i="5"/>
  <c r="O339" i="8"/>
  <c r="O331" i="8"/>
  <c r="O134" i="5"/>
  <c r="O344" i="8"/>
  <c r="H192" i="9"/>
  <c r="O365" i="9"/>
  <c r="O374" i="9"/>
  <c r="S16" i="15"/>
  <c r="V16" i="15"/>
  <c r="E16" i="15"/>
  <c r="H16" i="15"/>
  <c r="P16" i="15"/>
  <c r="O16" i="15"/>
  <c r="M16" i="15"/>
  <c r="F16" i="15"/>
  <c r="R16" i="15"/>
  <c r="C16" i="15"/>
  <c r="L16" i="15"/>
  <c r="N16" i="15"/>
  <c r="K16" i="15"/>
  <c r="J16" i="15"/>
  <c r="I16" i="15"/>
  <c r="D16" i="15"/>
  <c r="U16" i="15"/>
  <c r="G16" i="15"/>
  <c r="T16" i="15"/>
  <c r="Q16" i="15"/>
  <c r="H125" i="6"/>
  <c r="J125" i="6"/>
  <c r="G125" i="6"/>
  <c r="D330" i="7"/>
  <c r="W333" i="8"/>
  <c r="G131" i="6"/>
  <c r="H131" i="6"/>
  <c r="J131" i="6"/>
  <c r="D336" i="7"/>
  <c r="W339" i="8"/>
  <c r="O135" i="5"/>
  <c r="O129" i="5"/>
  <c r="O342" i="8"/>
  <c r="D174" i="10"/>
  <c r="G174" i="10" s="1"/>
  <c r="AA176" i="9"/>
  <c r="L9" i="7"/>
  <c r="G172" i="7"/>
  <c r="L8" i="7"/>
  <c r="D185" i="10"/>
  <c r="G185" i="10" s="1"/>
  <c r="AA188" i="9"/>
  <c r="H128" i="6"/>
  <c r="G128" i="6"/>
  <c r="D333" i="7"/>
  <c r="J128" i="6"/>
  <c r="W336" i="8"/>
  <c r="D168" i="10"/>
  <c r="G168" i="10" s="1"/>
  <c r="AA170" i="9"/>
  <c r="D176" i="10"/>
  <c r="G176" i="10" s="1"/>
  <c r="AA178" i="9"/>
  <c r="J137" i="6"/>
  <c r="G137" i="6"/>
  <c r="H137" i="6"/>
  <c r="H130" i="6"/>
  <c r="D335" i="7"/>
  <c r="W338" i="8"/>
  <c r="G130" i="6"/>
  <c r="J130" i="6"/>
  <c r="D177" i="10"/>
  <c r="G177" i="10" s="1"/>
  <c r="AA179" i="9"/>
  <c r="AA174" i="9"/>
  <c r="D172" i="10"/>
  <c r="G172" i="10" s="1"/>
  <c r="AA173" i="9"/>
  <c r="D171" i="10"/>
  <c r="G171" i="10" s="1"/>
  <c r="D167" i="10"/>
  <c r="G167" i="10" s="1"/>
  <c r="AA169" i="9"/>
  <c r="AA177" i="9"/>
  <c r="D175" i="10"/>
  <c r="G175" i="10" s="1"/>
  <c r="D169" i="10"/>
  <c r="G169" i="10" s="1"/>
  <c r="AA171" i="9"/>
  <c r="G122" i="6"/>
  <c r="D327" i="7"/>
  <c r="H122" i="6"/>
  <c r="J122" i="6"/>
  <c r="W330" i="8"/>
  <c r="W331" i="8"/>
  <c r="G123" i="6"/>
  <c r="J123" i="6"/>
  <c r="D328" i="7"/>
  <c r="H123" i="6"/>
  <c r="AA181" i="9"/>
  <c r="D179" i="10"/>
  <c r="G179" i="10" s="1"/>
  <c r="AA180" i="9"/>
  <c r="D178" i="10"/>
  <c r="G178" i="10" s="1"/>
  <c r="W337" i="8"/>
  <c r="D334" i="7"/>
  <c r="J129" i="6"/>
  <c r="H129" i="6"/>
  <c r="G129" i="6"/>
  <c r="D341" i="7"/>
  <c r="J136" i="6"/>
  <c r="G136" i="6"/>
  <c r="W344" i="8"/>
  <c r="H136" i="6"/>
  <c r="G127" i="6"/>
  <c r="W335" i="8"/>
  <c r="J127" i="6"/>
  <c r="H127" i="6"/>
  <c r="D332" i="7"/>
  <c r="J133" i="6"/>
  <c r="D338" i="7"/>
  <c r="G133" i="6"/>
  <c r="H133" i="6"/>
  <c r="W341" i="8"/>
  <c r="O132" i="5"/>
  <c r="G163" i="7"/>
  <c r="O337" i="8"/>
  <c r="O124" i="5"/>
  <c r="O370" i="9"/>
  <c r="O137" i="5"/>
  <c r="O130" i="5"/>
  <c r="H345" i="8"/>
  <c r="O364" i="9"/>
  <c r="O328" i="8"/>
  <c r="Q182" i="9"/>
  <c r="O120" i="5"/>
  <c r="AA190" i="9"/>
  <c r="D187" i="10"/>
  <c r="G187" i="10" s="1"/>
  <c r="K8" i="10" s="1"/>
  <c r="G132" i="6"/>
  <c r="W340" i="8"/>
  <c r="H132" i="6"/>
  <c r="D337" i="7"/>
  <c r="J132" i="6"/>
  <c r="J126" i="6"/>
  <c r="G126" i="6"/>
  <c r="W334" i="8"/>
  <c r="D331" i="7"/>
  <c r="H126" i="6"/>
  <c r="W328" i="8"/>
  <c r="D325" i="7"/>
  <c r="H120" i="6"/>
  <c r="J120" i="6"/>
  <c r="G120" i="6"/>
  <c r="D326" i="7"/>
  <c r="G121" i="6"/>
  <c r="W329" i="8"/>
  <c r="H121" i="6"/>
  <c r="J121" i="6"/>
  <c r="G135" i="6"/>
  <c r="H135" i="6"/>
  <c r="J135" i="6"/>
  <c r="W343" i="8"/>
  <c r="D340" i="7"/>
  <c r="W342" i="8"/>
  <c r="J134" i="6"/>
  <c r="G134" i="6"/>
  <c r="D339" i="7"/>
  <c r="H134" i="6"/>
  <c r="G124" i="6"/>
  <c r="W332" i="8"/>
  <c r="H124" i="6"/>
  <c r="J124" i="6"/>
  <c r="D329" i="7"/>
  <c r="D173" i="10"/>
  <c r="G173" i="10" s="1"/>
  <c r="AA175" i="9"/>
  <c r="AA191" i="9"/>
  <c r="D188" i="10"/>
  <c r="G188" i="10" s="1"/>
  <c r="AA189" i="9"/>
  <c r="D186" i="10"/>
  <c r="G186" i="10" s="1"/>
  <c r="D170" i="10"/>
  <c r="G170" i="10" s="1"/>
  <c r="AA172" i="9"/>
  <c r="O333" i="8"/>
  <c r="O121" i="5"/>
  <c r="O122" i="5"/>
  <c r="Z138" i="5"/>
  <c r="J5" i="5" s="1"/>
  <c r="H377" i="9"/>
  <c r="O375" i="9"/>
  <c r="AC138" i="5"/>
  <c r="J6" i="5" s="1"/>
  <c r="O123" i="5"/>
  <c r="O332" i="8"/>
  <c r="O128" i="5"/>
  <c r="H182" i="9"/>
  <c r="H138" i="5"/>
  <c r="H5" i="5" s="1"/>
  <c r="C19" i="15" s="1"/>
  <c r="Q47" i="24" l="1"/>
  <c r="L78" i="30"/>
  <c r="L111" i="30" s="1"/>
  <c r="L144" i="30" s="1"/>
  <c r="L67" i="30"/>
  <c r="L80" i="30"/>
  <c r="L113" i="30" s="1"/>
  <c r="L146" i="30" s="1"/>
  <c r="L74" i="30"/>
  <c r="L107" i="30" s="1"/>
  <c r="L140" i="30" s="1"/>
  <c r="L68" i="30"/>
  <c r="L69" i="30"/>
  <c r="L64" i="30"/>
  <c r="L76" i="30"/>
  <c r="L109" i="30" s="1"/>
  <c r="L142" i="30" s="1"/>
  <c r="L83" i="30"/>
  <c r="L116" i="30" s="1"/>
  <c r="L149" i="30" s="1"/>
  <c r="L72" i="30"/>
  <c r="L66" i="30"/>
  <c r="L82" i="30"/>
  <c r="L115" i="30" s="1"/>
  <c r="L148" i="30" s="1"/>
  <c r="L84" i="30"/>
  <c r="L117" i="30" s="1"/>
  <c r="L150" i="30" s="1"/>
  <c r="L85" i="30"/>
  <c r="L118" i="30" s="1"/>
  <c r="L151" i="30" s="1"/>
  <c r="L79" i="30"/>
  <c r="L112" i="30" s="1"/>
  <c r="L145" i="30" s="1"/>
  <c r="L87" i="30"/>
  <c r="L120" i="30" s="1"/>
  <c r="L153" i="30" s="1"/>
  <c r="L70" i="30"/>
  <c r="L88" i="30"/>
  <c r="L121" i="30" s="1"/>
  <c r="L154" i="30" s="1"/>
  <c r="L75" i="30"/>
  <c r="L108" i="30" s="1"/>
  <c r="L141" i="30" s="1"/>
  <c r="L86" i="30"/>
  <c r="L119" i="30" s="1"/>
  <c r="L152" i="30" s="1"/>
  <c r="L73" i="30"/>
  <c r="L106" i="30" s="1"/>
  <c r="L139" i="30" s="1"/>
  <c r="L77" i="30"/>
  <c r="L110" i="30" s="1"/>
  <c r="L143" i="30" s="1"/>
  <c r="L71" i="30"/>
  <c r="L65" i="30"/>
  <c r="L81" i="30"/>
  <c r="L114" i="30" s="1"/>
  <c r="L147" i="30" s="1"/>
  <c r="L89" i="30"/>
  <c r="L122" i="30" s="1"/>
  <c r="L155" i="30" s="1"/>
  <c r="L90" i="30"/>
  <c r="L123" i="30" s="1"/>
  <c r="L156" i="30" s="1"/>
  <c r="B82" i="24"/>
  <c r="E81" i="24"/>
  <c r="E114" i="24" s="1"/>
  <c r="E147" i="24" s="1"/>
  <c r="I81" i="24"/>
  <c r="I114" i="24" s="1"/>
  <c r="I147" i="24" s="1"/>
  <c r="K81" i="24"/>
  <c r="K114" i="24" s="1"/>
  <c r="K147" i="24" s="1"/>
  <c r="F81" i="24"/>
  <c r="F114" i="24" s="1"/>
  <c r="F147" i="24" s="1"/>
  <c r="G81" i="24"/>
  <c r="G114" i="24" s="1"/>
  <c r="G147" i="24" s="1"/>
  <c r="D81" i="24"/>
  <c r="D114" i="24" s="1"/>
  <c r="D147" i="24" s="1"/>
  <c r="J81" i="24"/>
  <c r="J114" i="24" s="1"/>
  <c r="J147" i="24" s="1"/>
  <c r="H81" i="24"/>
  <c r="H114" i="24" s="1"/>
  <c r="H147" i="24" s="1"/>
  <c r="L63" i="24"/>
  <c r="L96" i="24" s="1"/>
  <c r="L129" i="24" s="1"/>
  <c r="M51" i="24"/>
  <c r="L43" i="24"/>
  <c r="L44" i="24" s="1"/>
  <c r="L52" i="24" s="1"/>
  <c r="L53" i="24" s="1"/>
  <c r="L81" i="24" s="1"/>
  <c r="L114" i="24" s="1"/>
  <c r="L147" i="24" s="1"/>
  <c r="L91" i="30"/>
  <c r="L124" i="30" s="1"/>
  <c r="L157" i="30" s="1"/>
  <c r="N51" i="30"/>
  <c r="M63" i="30"/>
  <c r="M96" i="30" s="1"/>
  <c r="M129" i="30" s="1"/>
  <c r="B93" i="30"/>
  <c r="L92" i="30"/>
  <c r="L125" i="30" s="1"/>
  <c r="L158" i="30" s="1"/>
  <c r="G92" i="30"/>
  <c r="G125" i="30" s="1"/>
  <c r="G158" i="30" s="1"/>
  <c r="H92" i="30"/>
  <c r="H125" i="30" s="1"/>
  <c r="H158" i="30" s="1"/>
  <c r="K92" i="30"/>
  <c r="K125" i="30" s="1"/>
  <c r="K158" i="30" s="1"/>
  <c r="D92" i="30"/>
  <c r="D125" i="30" s="1"/>
  <c r="D158" i="30" s="1"/>
  <c r="E92" i="30"/>
  <c r="E125" i="30" s="1"/>
  <c r="E158" i="30" s="1"/>
  <c r="F92" i="30"/>
  <c r="F125" i="30" s="1"/>
  <c r="F158" i="30" s="1"/>
  <c r="I92" i="30"/>
  <c r="I125" i="30" s="1"/>
  <c r="I158" i="30" s="1"/>
  <c r="J92" i="30"/>
  <c r="J125" i="30" s="1"/>
  <c r="J158" i="30" s="1"/>
  <c r="K64" i="24"/>
  <c r="K73" i="24"/>
  <c r="K106" i="24" s="1"/>
  <c r="K139" i="24" s="1"/>
  <c r="K76" i="24"/>
  <c r="K109" i="24" s="1"/>
  <c r="K142" i="24" s="1"/>
  <c r="K72" i="24"/>
  <c r="K77" i="24"/>
  <c r="K110" i="24" s="1"/>
  <c r="K143" i="24" s="1"/>
  <c r="K69" i="24"/>
  <c r="K66" i="24"/>
  <c r="K71" i="24"/>
  <c r="K70" i="24"/>
  <c r="K68" i="24"/>
  <c r="K65" i="24"/>
  <c r="K74" i="24"/>
  <c r="K107" i="24" s="1"/>
  <c r="K140" i="24" s="1"/>
  <c r="K67" i="24"/>
  <c r="K75" i="24"/>
  <c r="K108" i="24" s="1"/>
  <c r="K141" i="24" s="1"/>
  <c r="K78" i="24"/>
  <c r="K111" i="24" s="1"/>
  <c r="K144" i="24" s="1"/>
  <c r="K79" i="24"/>
  <c r="K112" i="24" s="1"/>
  <c r="K145" i="24" s="1"/>
  <c r="M43" i="30"/>
  <c r="M44" i="30" s="1"/>
  <c r="M52" i="30" s="1"/>
  <c r="M53" i="30" s="1"/>
  <c r="M92" i="30" s="1"/>
  <c r="M125" i="30" s="1"/>
  <c r="M158" i="30" s="1"/>
  <c r="O47" i="30"/>
  <c r="N43" i="30"/>
  <c r="N44" i="30" s="1"/>
  <c r="N52" i="30" s="1"/>
  <c r="N53" i="30" s="1"/>
  <c r="G138" i="6"/>
  <c r="H4" i="6" s="1"/>
  <c r="O377" i="9"/>
  <c r="H8" i="9" s="1"/>
  <c r="H25" i="15" s="1"/>
  <c r="H28" i="15" s="1"/>
  <c r="H334" i="7"/>
  <c r="X368" i="9"/>
  <c r="J334" i="7"/>
  <c r="G334" i="7"/>
  <c r="AC333" i="8"/>
  <c r="AA333" i="8"/>
  <c r="Z333" i="8"/>
  <c r="H326" i="7"/>
  <c r="J326" i="7"/>
  <c r="G326" i="7"/>
  <c r="X360" i="9"/>
  <c r="AC329" i="8"/>
  <c r="AA329" i="8"/>
  <c r="Z329" i="8"/>
  <c r="J336" i="7"/>
  <c r="G336" i="7"/>
  <c r="H336" i="7"/>
  <c r="X370" i="9"/>
  <c r="Z332" i="8"/>
  <c r="AA332" i="8"/>
  <c r="AC332" i="8"/>
  <c r="AC334" i="8"/>
  <c r="Z334" i="8"/>
  <c r="AA334" i="8"/>
  <c r="H328" i="7"/>
  <c r="G328" i="7"/>
  <c r="X362" i="9"/>
  <c r="J328" i="7"/>
  <c r="J331" i="7"/>
  <c r="G331" i="7"/>
  <c r="H331" i="7"/>
  <c r="X365" i="9"/>
  <c r="AC341" i="8"/>
  <c r="Z341" i="8"/>
  <c r="AA341" i="8"/>
  <c r="J333" i="7"/>
  <c r="G333" i="7"/>
  <c r="X367" i="9"/>
  <c r="H333" i="7"/>
  <c r="AA182" i="9"/>
  <c r="AC330" i="8"/>
  <c r="Z330" i="8"/>
  <c r="AA330" i="8"/>
  <c r="X373" i="9"/>
  <c r="J339" i="7"/>
  <c r="G339" i="7"/>
  <c r="H339" i="7"/>
  <c r="G335" i="7"/>
  <c r="H335" i="7"/>
  <c r="J335" i="7"/>
  <c r="X369" i="9"/>
  <c r="AC339" i="8"/>
  <c r="Z339" i="8"/>
  <c r="AA339" i="8"/>
  <c r="AA344" i="8"/>
  <c r="AC344" i="8"/>
  <c r="Z344" i="8"/>
  <c r="G329" i="7"/>
  <c r="X363" i="9"/>
  <c r="J329" i="7"/>
  <c r="H329" i="7"/>
  <c r="AA328" i="8"/>
  <c r="AC328" i="8"/>
  <c r="Z328" i="8"/>
  <c r="AC336" i="8"/>
  <c r="Z336" i="8"/>
  <c r="AA336" i="8"/>
  <c r="G340" i="7"/>
  <c r="H340" i="7"/>
  <c r="J340" i="7"/>
  <c r="X374" i="9"/>
  <c r="AA335" i="8"/>
  <c r="AC335" i="8"/>
  <c r="Z335" i="8"/>
  <c r="X361" i="9"/>
  <c r="H327" i="7"/>
  <c r="J327" i="7"/>
  <c r="G327" i="7"/>
  <c r="G180" i="10"/>
  <c r="O345" i="8"/>
  <c r="C28" i="15"/>
  <c r="J337" i="7"/>
  <c r="X371" i="9"/>
  <c r="H337" i="7"/>
  <c r="G337" i="7"/>
  <c r="X366" i="9"/>
  <c r="J332" i="7"/>
  <c r="G332" i="7"/>
  <c r="H332" i="7"/>
  <c r="Z331" i="8"/>
  <c r="AC331" i="8"/>
  <c r="AA331" i="8"/>
  <c r="X372" i="9"/>
  <c r="G338" i="7"/>
  <c r="H338" i="7"/>
  <c r="J338" i="7"/>
  <c r="J341" i="7"/>
  <c r="G341" i="7"/>
  <c r="H341" i="7"/>
  <c r="X375" i="9"/>
  <c r="AC338" i="8"/>
  <c r="AA338" i="8"/>
  <c r="Z338" i="8"/>
  <c r="AC343" i="8"/>
  <c r="AA343" i="8"/>
  <c r="Z343" i="8"/>
  <c r="X359" i="9"/>
  <c r="J325" i="7"/>
  <c r="H325" i="7"/>
  <c r="G325" i="7"/>
  <c r="AC342" i="8"/>
  <c r="Z342" i="8"/>
  <c r="AA342" i="8"/>
  <c r="Z340" i="8"/>
  <c r="AA340" i="8"/>
  <c r="AC340" i="8"/>
  <c r="AC337" i="8"/>
  <c r="AA337" i="8"/>
  <c r="Z337" i="8"/>
  <c r="H330" i="7"/>
  <c r="X364" i="9"/>
  <c r="J330" i="7"/>
  <c r="G330" i="7"/>
  <c r="G189" i="10"/>
  <c r="AA192" i="9"/>
  <c r="O138" i="5"/>
  <c r="H6" i="5" s="1"/>
  <c r="D19" i="15" s="1"/>
  <c r="F19" i="15" s="1"/>
  <c r="G19" i="15" s="1"/>
  <c r="I19" i="15" s="1"/>
  <c r="J138" i="6"/>
  <c r="H6" i="6" s="1"/>
  <c r="G28" i="15" l="1"/>
  <c r="G29" i="15" s="1"/>
  <c r="G31" i="15" s="1"/>
  <c r="G39" i="15" s="1"/>
  <c r="N88" i="30"/>
  <c r="N121" i="30" s="1"/>
  <c r="N154" i="30" s="1"/>
  <c r="N65" i="30"/>
  <c r="N84" i="30"/>
  <c r="N117" i="30" s="1"/>
  <c r="N150" i="30" s="1"/>
  <c r="N66" i="30"/>
  <c r="N87" i="30"/>
  <c r="N120" i="30" s="1"/>
  <c r="N153" i="30" s="1"/>
  <c r="N83" i="30"/>
  <c r="N116" i="30" s="1"/>
  <c r="N149" i="30" s="1"/>
  <c r="N64" i="30"/>
  <c r="N69" i="30"/>
  <c r="N71" i="30"/>
  <c r="N75" i="30"/>
  <c r="N108" i="30" s="1"/>
  <c r="N141" i="30" s="1"/>
  <c r="N77" i="30"/>
  <c r="N110" i="30" s="1"/>
  <c r="N143" i="30" s="1"/>
  <c r="N86" i="30"/>
  <c r="N119" i="30" s="1"/>
  <c r="N152" i="30" s="1"/>
  <c r="N72" i="30"/>
  <c r="N67" i="30"/>
  <c r="N80" i="30"/>
  <c r="N113" i="30" s="1"/>
  <c r="N146" i="30" s="1"/>
  <c r="N70" i="30"/>
  <c r="N78" i="30"/>
  <c r="N111" i="30" s="1"/>
  <c r="N144" i="30" s="1"/>
  <c r="N85" i="30"/>
  <c r="N118" i="30" s="1"/>
  <c r="N151" i="30" s="1"/>
  <c r="N68" i="30"/>
  <c r="N79" i="30"/>
  <c r="N112" i="30" s="1"/>
  <c r="N145" i="30" s="1"/>
  <c r="N74" i="30"/>
  <c r="N107" i="30" s="1"/>
  <c r="N140" i="30" s="1"/>
  <c r="N76" i="30"/>
  <c r="N109" i="30" s="1"/>
  <c r="N142" i="30" s="1"/>
  <c r="N81" i="30"/>
  <c r="N114" i="30" s="1"/>
  <c r="N147" i="30" s="1"/>
  <c r="N73" i="30"/>
  <c r="N82" i="30"/>
  <c r="N115" i="30" s="1"/>
  <c r="N148" i="30" s="1"/>
  <c r="N89" i="30"/>
  <c r="N122" i="30" s="1"/>
  <c r="N155" i="30" s="1"/>
  <c r="N90" i="30"/>
  <c r="N123" i="30" s="1"/>
  <c r="N156" i="30" s="1"/>
  <c r="N91" i="30"/>
  <c r="N124" i="30" s="1"/>
  <c r="N157" i="30" s="1"/>
  <c r="P47" i="30"/>
  <c r="H93" i="30"/>
  <c r="H126" i="30" s="1"/>
  <c r="H159" i="30" s="1"/>
  <c r="K93" i="30"/>
  <c r="K126" i="30" s="1"/>
  <c r="K159" i="30" s="1"/>
  <c r="D93" i="30"/>
  <c r="D126" i="30" s="1"/>
  <c r="D159" i="30" s="1"/>
  <c r="L93" i="30"/>
  <c r="L126" i="30" s="1"/>
  <c r="L159" i="30" s="1"/>
  <c r="N93" i="30"/>
  <c r="N126" i="30" s="1"/>
  <c r="N159" i="30" s="1"/>
  <c r="G93" i="30"/>
  <c r="G126" i="30" s="1"/>
  <c r="G159" i="30" s="1"/>
  <c r="E93" i="30"/>
  <c r="E126" i="30" s="1"/>
  <c r="E159" i="30" s="1"/>
  <c r="M93" i="30"/>
  <c r="M126" i="30" s="1"/>
  <c r="M159" i="30" s="1"/>
  <c r="I93" i="30"/>
  <c r="I126" i="30" s="1"/>
  <c r="I159" i="30" s="1"/>
  <c r="J93" i="30"/>
  <c r="J126" i="30" s="1"/>
  <c r="J159" i="30" s="1"/>
  <c r="F93" i="30"/>
  <c r="F126" i="30" s="1"/>
  <c r="F159" i="30" s="1"/>
  <c r="L72" i="24"/>
  <c r="L68" i="24"/>
  <c r="L77" i="24"/>
  <c r="L110" i="24" s="1"/>
  <c r="L143" i="24" s="1"/>
  <c r="L76" i="24"/>
  <c r="L109" i="24" s="1"/>
  <c r="L142" i="24" s="1"/>
  <c r="L74" i="24"/>
  <c r="L107" i="24" s="1"/>
  <c r="L140" i="24" s="1"/>
  <c r="L71" i="24"/>
  <c r="L70" i="24"/>
  <c r="L66" i="24"/>
  <c r="L65" i="24"/>
  <c r="L73" i="24"/>
  <c r="L75" i="24"/>
  <c r="L108" i="24" s="1"/>
  <c r="L141" i="24" s="1"/>
  <c r="L67" i="24"/>
  <c r="L69" i="24"/>
  <c r="L64" i="24"/>
  <c r="L78" i="24"/>
  <c r="L111" i="24" s="1"/>
  <c r="L144" i="24" s="1"/>
  <c r="L79" i="24"/>
  <c r="L112" i="24" s="1"/>
  <c r="L145" i="24" s="1"/>
  <c r="L80" i="24"/>
  <c r="L113" i="24" s="1"/>
  <c r="L146" i="24" s="1"/>
  <c r="M82" i="30"/>
  <c r="M115" i="30" s="1"/>
  <c r="M148" i="30" s="1"/>
  <c r="M72" i="30"/>
  <c r="M74" i="30"/>
  <c r="M107" i="30" s="1"/>
  <c r="M140" i="30" s="1"/>
  <c r="M77" i="30"/>
  <c r="M110" i="30" s="1"/>
  <c r="M143" i="30" s="1"/>
  <c r="M87" i="30"/>
  <c r="M120" i="30" s="1"/>
  <c r="M153" i="30" s="1"/>
  <c r="M81" i="30"/>
  <c r="M114" i="30" s="1"/>
  <c r="M147" i="30" s="1"/>
  <c r="M78" i="30"/>
  <c r="M111" i="30" s="1"/>
  <c r="M144" i="30" s="1"/>
  <c r="M75" i="30"/>
  <c r="M108" i="30" s="1"/>
  <c r="M141" i="30" s="1"/>
  <c r="M66" i="30"/>
  <c r="M67" i="30"/>
  <c r="M64" i="30"/>
  <c r="M70" i="30"/>
  <c r="M84" i="30"/>
  <c r="M117" i="30" s="1"/>
  <c r="M150" i="30" s="1"/>
  <c r="M68" i="30"/>
  <c r="M89" i="30"/>
  <c r="M122" i="30" s="1"/>
  <c r="M155" i="30" s="1"/>
  <c r="M80" i="30"/>
  <c r="M113" i="30" s="1"/>
  <c r="M146" i="30" s="1"/>
  <c r="M65" i="30"/>
  <c r="M76" i="30"/>
  <c r="M109" i="30" s="1"/>
  <c r="M142" i="30" s="1"/>
  <c r="M79" i="30"/>
  <c r="M112" i="30" s="1"/>
  <c r="M145" i="30" s="1"/>
  <c r="M71" i="30"/>
  <c r="M83" i="30"/>
  <c r="M116" i="30" s="1"/>
  <c r="M149" i="30" s="1"/>
  <c r="M88" i="30"/>
  <c r="M121" i="30" s="1"/>
  <c r="M154" i="30" s="1"/>
  <c r="M69" i="30"/>
  <c r="M86" i="30"/>
  <c r="M119" i="30" s="1"/>
  <c r="M152" i="30" s="1"/>
  <c r="M85" i="30"/>
  <c r="M118" i="30" s="1"/>
  <c r="M151" i="30" s="1"/>
  <c r="M73" i="30"/>
  <c r="M90" i="30"/>
  <c r="M123" i="30" s="1"/>
  <c r="M156" i="30" s="1"/>
  <c r="M91" i="30"/>
  <c r="M124" i="30" s="1"/>
  <c r="M157" i="30" s="1"/>
  <c r="N51" i="24"/>
  <c r="M63" i="24"/>
  <c r="M96" i="24" s="1"/>
  <c r="M129" i="24" s="1"/>
  <c r="M43" i="24"/>
  <c r="M44" i="24" s="1"/>
  <c r="M52" i="24" s="1"/>
  <c r="M53" i="24" s="1"/>
  <c r="B83" i="24"/>
  <c r="E82" i="24"/>
  <c r="E115" i="24" s="1"/>
  <c r="E148" i="24" s="1"/>
  <c r="D82" i="24"/>
  <c r="D115" i="24" s="1"/>
  <c r="D148" i="24" s="1"/>
  <c r="M82" i="24"/>
  <c r="M115" i="24" s="1"/>
  <c r="M148" i="24" s="1"/>
  <c r="F82" i="24"/>
  <c r="F115" i="24" s="1"/>
  <c r="F148" i="24" s="1"/>
  <c r="I82" i="24"/>
  <c r="I115" i="24" s="1"/>
  <c r="I148" i="24" s="1"/>
  <c r="G82" i="24"/>
  <c r="G115" i="24" s="1"/>
  <c r="G148" i="24" s="1"/>
  <c r="L82" i="24"/>
  <c r="L115" i="24" s="1"/>
  <c r="L148" i="24" s="1"/>
  <c r="H82" i="24"/>
  <c r="H115" i="24" s="1"/>
  <c r="H148" i="24" s="1"/>
  <c r="J82" i="24"/>
  <c r="J115" i="24" s="1"/>
  <c r="J148" i="24" s="1"/>
  <c r="K82" i="24"/>
  <c r="K115" i="24" s="1"/>
  <c r="K148" i="24" s="1"/>
  <c r="N92" i="30"/>
  <c r="N125" i="30" s="1"/>
  <c r="N158" i="30" s="1"/>
  <c r="O51" i="30"/>
  <c r="N63" i="30"/>
  <c r="N96" i="30" s="1"/>
  <c r="N129" i="30" s="1"/>
  <c r="L4" i="9"/>
  <c r="H9" i="9"/>
  <c r="N25" i="15" s="1"/>
  <c r="N28" i="15" s="1"/>
  <c r="J4" i="10"/>
  <c r="L19" i="15"/>
  <c r="J19" i="15"/>
  <c r="J28" i="15" s="1"/>
  <c r="AD359" i="9"/>
  <c r="AB359" i="9"/>
  <c r="AA359" i="9"/>
  <c r="D356" i="10"/>
  <c r="AD371" i="9"/>
  <c r="D368" i="10"/>
  <c r="AB371" i="9"/>
  <c r="AA371" i="9"/>
  <c r="AD367" i="9"/>
  <c r="AA367" i="9"/>
  <c r="D364" i="10"/>
  <c r="AB367" i="9"/>
  <c r="AB368" i="9"/>
  <c r="AD368" i="9"/>
  <c r="AA368" i="9"/>
  <c r="D365" i="10"/>
  <c r="AD362" i="9"/>
  <c r="AB362" i="9"/>
  <c r="AA362" i="9"/>
  <c r="D359" i="10"/>
  <c r="AB364" i="9"/>
  <c r="D361" i="10"/>
  <c r="AA364" i="9"/>
  <c r="AD364" i="9"/>
  <c r="D363" i="10"/>
  <c r="AD366" i="9"/>
  <c r="AA366" i="9"/>
  <c r="AB366" i="9"/>
  <c r="AD374" i="9"/>
  <c r="AA374" i="9"/>
  <c r="AB374" i="9"/>
  <c r="D371" i="10"/>
  <c r="AD363" i="9"/>
  <c r="AB363" i="9"/>
  <c r="D360" i="10"/>
  <c r="AA363" i="9"/>
  <c r="D367" i="10"/>
  <c r="AB370" i="9"/>
  <c r="AD370" i="9"/>
  <c r="AA370" i="9"/>
  <c r="AD375" i="9"/>
  <c r="AA375" i="9"/>
  <c r="AB375" i="9"/>
  <c r="D372" i="10"/>
  <c r="H9" i="8"/>
  <c r="H8" i="8"/>
  <c r="E22" i="15" s="1"/>
  <c r="E28" i="15" s="1"/>
  <c r="AB369" i="9"/>
  <c r="D366" i="10"/>
  <c r="AD369" i="9"/>
  <c r="AA369" i="9"/>
  <c r="AD365" i="9"/>
  <c r="AB365" i="9"/>
  <c r="AA365" i="9"/>
  <c r="D362" i="10"/>
  <c r="AD361" i="9"/>
  <c r="AB361" i="9"/>
  <c r="D358" i="10"/>
  <c r="AA361" i="9"/>
  <c r="H29" i="15"/>
  <c r="H31" i="15" s="1"/>
  <c r="H39" i="15" s="1"/>
  <c r="C29" i="15"/>
  <c r="C31" i="15" s="1"/>
  <c r="C39" i="15" s="1"/>
  <c r="AD360" i="9"/>
  <c r="D357" i="10"/>
  <c r="AB360" i="9"/>
  <c r="AA360" i="9"/>
  <c r="J342" i="7"/>
  <c r="I28" i="15"/>
  <c r="G342" i="7"/>
  <c r="H4" i="7" s="1"/>
  <c r="D28" i="15"/>
  <c r="F28" i="15"/>
  <c r="AC345" i="8"/>
  <c r="Z345" i="8"/>
  <c r="J4" i="8" s="1"/>
  <c r="AD372" i="9"/>
  <c r="AB372" i="9"/>
  <c r="D369" i="10"/>
  <c r="AA372" i="9"/>
  <c r="D370" i="10"/>
  <c r="AA373" i="9"/>
  <c r="AD373" i="9"/>
  <c r="AB373" i="9"/>
  <c r="M74" i="24" l="1"/>
  <c r="M107" i="24" s="1"/>
  <c r="M140" i="24" s="1"/>
  <c r="M72" i="24"/>
  <c r="M67" i="24"/>
  <c r="M73" i="24"/>
  <c r="M70" i="24"/>
  <c r="M64" i="24"/>
  <c r="M69" i="24"/>
  <c r="M71" i="24"/>
  <c r="M65" i="24"/>
  <c r="M75" i="24"/>
  <c r="M108" i="24" s="1"/>
  <c r="M141" i="24" s="1"/>
  <c r="M77" i="24"/>
  <c r="M110" i="24" s="1"/>
  <c r="M143" i="24" s="1"/>
  <c r="M66" i="24"/>
  <c r="M68" i="24"/>
  <c r="M76" i="24"/>
  <c r="M109" i="24" s="1"/>
  <c r="M142" i="24" s="1"/>
  <c r="M78" i="24"/>
  <c r="M111" i="24" s="1"/>
  <c r="M144" i="24" s="1"/>
  <c r="M79" i="24"/>
  <c r="M112" i="24" s="1"/>
  <c r="M145" i="24" s="1"/>
  <c r="M80" i="24"/>
  <c r="M113" i="24" s="1"/>
  <c r="M146" i="24" s="1"/>
  <c r="M81" i="24"/>
  <c r="M114" i="24" s="1"/>
  <c r="M147" i="24" s="1"/>
  <c r="O63" i="30"/>
  <c r="O96" i="30" s="1"/>
  <c r="O129" i="30" s="1"/>
  <c r="P51" i="30"/>
  <c r="N63" i="24"/>
  <c r="N96" i="24" s="1"/>
  <c r="N129" i="24" s="1"/>
  <c r="O51" i="24"/>
  <c r="N43" i="24"/>
  <c r="N44" i="24" s="1"/>
  <c r="N52" i="24" s="1"/>
  <c r="N53" i="24" s="1"/>
  <c r="O43" i="30"/>
  <c r="O44" i="30" s="1"/>
  <c r="O52" i="30" s="1"/>
  <c r="O53" i="30" s="1"/>
  <c r="B84" i="24"/>
  <c r="E83" i="24"/>
  <c r="E116" i="24" s="1"/>
  <c r="E149" i="24" s="1"/>
  <c r="F83" i="24"/>
  <c r="F116" i="24" s="1"/>
  <c r="F149" i="24" s="1"/>
  <c r="M83" i="24"/>
  <c r="M116" i="24" s="1"/>
  <c r="M149" i="24" s="1"/>
  <c r="D83" i="24"/>
  <c r="D116" i="24" s="1"/>
  <c r="D149" i="24" s="1"/>
  <c r="I83" i="24"/>
  <c r="I116" i="24" s="1"/>
  <c r="I149" i="24" s="1"/>
  <c r="K83" i="24"/>
  <c r="K116" i="24" s="1"/>
  <c r="K149" i="24" s="1"/>
  <c r="H83" i="24"/>
  <c r="H116" i="24" s="1"/>
  <c r="H149" i="24" s="1"/>
  <c r="L83" i="24"/>
  <c r="L116" i="24" s="1"/>
  <c r="L149" i="24" s="1"/>
  <c r="N83" i="24"/>
  <c r="N116" i="24" s="1"/>
  <c r="N149" i="24" s="1"/>
  <c r="G83" i="24"/>
  <c r="G116" i="24" s="1"/>
  <c r="G149" i="24" s="1"/>
  <c r="J83" i="24"/>
  <c r="J116" i="24" s="1"/>
  <c r="J149" i="24" s="1"/>
  <c r="P43" i="30"/>
  <c r="P44" i="30" s="1"/>
  <c r="P52" i="30" s="1"/>
  <c r="P53" i="30" s="1"/>
  <c r="Q47" i="30"/>
  <c r="T25" i="15"/>
  <c r="T28" i="15" s="1"/>
  <c r="G18" i="30"/>
  <c r="F18" i="30" s="1"/>
  <c r="C102" i="30" s="1"/>
  <c r="G18" i="24"/>
  <c r="F18" i="24" s="1"/>
  <c r="C102" i="24" s="1"/>
  <c r="G13" i="30"/>
  <c r="F13" i="30" s="1"/>
  <c r="C97" i="30" s="1"/>
  <c r="G13" i="24"/>
  <c r="F13" i="24" s="1"/>
  <c r="C97" i="24" s="1"/>
  <c r="G358" i="10"/>
  <c r="H358" i="10"/>
  <c r="J358" i="10" s="1"/>
  <c r="K22" i="15"/>
  <c r="K28" i="15" s="1"/>
  <c r="Q22" i="15"/>
  <c r="Q28" i="15" s="1"/>
  <c r="G17" i="30"/>
  <c r="F17" i="30" s="1"/>
  <c r="C101" i="30" s="1"/>
  <c r="G17" i="24"/>
  <c r="F17" i="24" s="1"/>
  <c r="C101" i="24" s="1"/>
  <c r="H370" i="10"/>
  <c r="J370" i="10" s="1"/>
  <c r="G370" i="10"/>
  <c r="I29" i="15"/>
  <c r="I31" i="15" s="1"/>
  <c r="I39" i="15" s="1"/>
  <c r="E29" i="15"/>
  <c r="E31" i="15" s="1"/>
  <c r="E39" i="15" s="1"/>
  <c r="G361" i="10"/>
  <c r="H361" i="10"/>
  <c r="J361" i="10" s="1"/>
  <c r="H360" i="10"/>
  <c r="J360" i="10" s="1"/>
  <c r="G360" i="10"/>
  <c r="G364" i="10"/>
  <c r="H364" i="10"/>
  <c r="J364" i="10" s="1"/>
  <c r="M19" i="15"/>
  <c r="L28" i="15"/>
  <c r="H8" i="7"/>
  <c r="H6" i="7"/>
  <c r="H9" i="7"/>
  <c r="G366" i="10"/>
  <c r="H366" i="10"/>
  <c r="J366" i="10" s="1"/>
  <c r="J29" i="15"/>
  <c r="J31" i="15" s="1"/>
  <c r="J39" i="15" s="1"/>
  <c r="D29" i="15"/>
  <c r="D31" i="15" s="1"/>
  <c r="D39" i="15" s="1"/>
  <c r="H367" i="10"/>
  <c r="J367" i="10" s="1"/>
  <c r="G367" i="10"/>
  <c r="H363" i="10"/>
  <c r="J363" i="10" s="1"/>
  <c r="G363" i="10"/>
  <c r="F29" i="15"/>
  <c r="F31" i="15" s="1"/>
  <c r="F39" i="15" s="1"/>
  <c r="N29" i="15"/>
  <c r="N31" i="15" s="1"/>
  <c r="N39" i="15" s="1"/>
  <c r="G365" i="10"/>
  <c r="H365" i="10"/>
  <c r="J365" i="10" s="1"/>
  <c r="G356" i="10"/>
  <c r="H356" i="10"/>
  <c r="J356" i="10" s="1"/>
  <c r="J8" i="8"/>
  <c r="J9" i="8"/>
  <c r="J6" i="8"/>
  <c r="AD376" i="9"/>
  <c r="AA376" i="9"/>
  <c r="L5" i="9" s="1"/>
  <c r="L6" i="9" s="1"/>
  <c r="J4" i="9" s="1"/>
  <c r="H357" i="10"/>
  <c r="J357" i="10" s="1"/>
  <c r="G357" i="10"/>
  <c r="G362" i="10"/>
  <c r="H362" i="10"/>
  <c r="J362" i="10" s="1"/>
  <c r="H368" i="10"/>
  <c r="J368" i="10" s="1"/>
  <c r="G368" i="10"/>
  <c r="G369" i="10"/>
  <c r="H369" i="10"/>
  <c r="J369" i="10" s="1"/>
  <c r="H372" i="10"/>
  <c r="J372" i="10" s="1"/>
  <c r="G372" i="10"/>
  <c r="H371" i="10"/>
  <c r="J371" i="10" s="1"/>
  <c r="G371" i="10"/>
  <c r="H359" i="10"/>
  <c r="J359" i="10" s="1"/>
  <c r="G359" i="10"/>
  <c r="P72" i="30" l="1"/>
  <c r="P82" i="30"/>
  <c r="P115" i="30" s="1"/>
  <c r="P148" i="30" s="1"/>
  <c r="P69" i="30"/>
  <c r="P87" i="30"/>
  <c r="P120" i="30" s="1"/>
  <c r="P153" i="30" s="1"/>
  <c r="P75" i="30"/>
  <c r="P108" i="30" s="1"/>
  <c r="P141" i="30" s="1"/>
  <c r="P65" i="30"/>
  <c r="P73" i="30"/>
  <c r="P77" i="30"/>
  <c r="P110" i="30" s="1"/>
  <c r="P143" i="30" s="1"/>
  <c r="P86" i="30"/>
  <c r="P119" i="30" s="1"/>
  <c r="P152" i="30" s="1"/>
  <c r="P81" i="30"/>
  <c r="P114" i="30" s="1"/>
  <c r="P147" i="30" s="1"/>
  <c r="P76" i="30"/>
  <c r="P109" i="30" s="1"/>
  <c r="P142" i="30" s="1"/>
  <c r="P88" i="30"/>
  <c r="P121" i="30" s="1"/>
  <c r="P154" i="30" s="1"/>
  <c r="P85" i="30"/>
  <c r="P118" i="30" s="1"/>
  <c r="P151" i="30" s="1"/>
  <c r="P67" i="30"/>
  <c r="P83" i="30"/>
  <c r="P116" i="30" s="1"/>
  <c r="P149" i="30" s="1"/>
  <c r="P71" i="30"/>
  <c r="P78" i="30"/>
  <c r="P111" i="30" s="1"/>
  <c r="P144" i="30" s="1"/>
  <c r="P74" i="30"/>
  <c r="P80" i="30"/>
  <c r="P113" i="30" s="1"/>
  <c r="P146" i="30" s="1"/>
  <c r="P70" i="30"/>
  <c r="P79" i="30"/>
  <c r="P112" i="30" s="1"/>
  <c r="P145" i="30" s="1"/>
  <c r="P64" i="30"/>
  <c r="P66" i="30"/>
  <c r="P68" i="30"/>
  <c r="P84" i="30"/>
  <c r="P117" i="30" s="1"/>
  <c r="P150" i="30" s="1"/>
  <c r="P89" i="30"/>
  <c r="P122" i="30" s="1"/>
  <c r="P155" i="30" s="1"/>
  <c r="P90" i="30"/>
  <c r="P123" i="30" s="1"/>
  <c r="P156" i="30" s="1"/>
  <c r="P91" i="30"/>
  <c r="P124" i="30" s="1"/>
  <c r="P157" i="30" s="1"/>
  <c r="P92" i="30"/>
  <c r="P125" i="30" s="1"/>
  <c r="P158" i="30" s="1"/>
  <c r="P93" i="30"/>
  <c r="P126" i="30" s="1"/>
  <c r="P159" i="30" s="1"/>
  <c r="O70" i="30"/>
  <c r="O86" i="30"/>
  <c r="O119" i="30" s="1"/>
  <c r="O152" i="30" s="1"/>
  <c r="O69" i="30"/>
  <c r="O82" i="30"/>
  <c r="O115" i="30" s="1"/>
  <c r="O148" i="30" s="1"/>
  <c r="O87" i="30"/>
  <c r="O120" i="30" s="1"/>
  <c r="O153" i="30" s="1"/>
  <c r="O66" i="30"/>
  <c r="O88" i="30"/>
  <c r="O121" i="30" s="1"/>
  <c r="O154" i="30" s="1"/>
  <c r="O65" i="30"/>
  <c r="O84" i="30"/>
  <c r="O117" i="30" s="1"/>
  <c r="O150" i="30" s="1"/>
  <c r="O68" i="30"/>
  <c r="O85" i="30"/>
  <c r="O118" i="30" s="1"/>
  <c r="O151" i="30" s="1"/>
  <c r="O72" i="30"/>
  <c r="O78" i="30"/>
  <c r="O111" i="30" s="1"/>
  <c r="O144" i="30" s="1"/>
  <c r="O73" i="30"/>
  <c r="O75" i="30"/>
  <c r="O108" i="30" s="1"/>
  <c r="O141" i="30" s="1"/>
  <c r="O83" i="30"/>
  <c r="O116" i="30" s="1"/>
  <c r="O149" i="30" s="1"/>
  <c r="O74" i="30"/>
  <c r="O76" i="30"/>
  <c r="O109" i="30" s="1"/>
  <c r="O142" i="30" s="1"/>
  <c r="O71" i="30"/>
  <c r="O77" i="30"/>
  <c r="O110" i="30" s="1"/>
  <c r="O143" i="30" s="1"/>
  <c r="O80" i="30"/>
  <c r="O113" i="30" s="1"/>
  <c r="O146" i="30" s="1"/>
  <c r="O81" i="30"/>
  <c r="O114" i="30" s="1"/>
  <c r="O147" i="30" s="1"/>
  <c r="O64" i="30"/>
  <c r="O67" i="30"/>
  <c r="O79" i="30"/>
  <c r="O112" i="30" s="1"/>
  <c r="O145" i="30" s="1"/>
  <c r="O89" i="30"/>
  <c r="O122" i="30" s="1"/>
  <c r="O155" i="30" s="1"/>
  <c r="O90" i="30"/>
  <c r="O123" i="30" s="1"/>
  <c r="O156" i="30" s="1"/>
  <c r="O91" i="30"/>
  <c r="O124" i="30" s="1"/>
  <c r="O157" i="30" s="1"/>
  <c r="O92" i="30"/>
  <c r="O125" i="30" s="1"/>
  <c r="O158" i="30" s="1"/>
  <c r="O93" i="30"/>
  <c r="O126" i="30" s="1"/>
  <c r="O159" i="30" s="1"/>
  <c r="Q51" i="30"/>
  <c r="Q63" i="30" s="1"/>
  <c r="Q96" i="30" s="1"/>
  <c r="Q129" i="30" s="1"/>
  <c r="P63" i="30"/>
  <c r="P96" i="30" s="1"/>
  <c r="P129" i="30" s="1"/>
  <c r="N64" i="24"/>
  <c r="N71" i="24"/>
  <c r="N70" i="24"/>
  <c r="N65" i="24"/>
  <c r="N67" i="24"/>
  <c r="N75" i="24"/>
  <c r="N108" i="24" s="1"/>
  <c r="N141" i="24" s="1"/>
  <c r="N77" i="24"/>
  <c r="N110" i="24" s="1"/>
  <c r="N143" i="24" s="1"/>
  <c r="N78" i="24"/>
  <c r="N111" i="24" s="1"/>
  <c r="N144" i="24" s="1"/>
  <c r="N69" i="24"/>
  <c r="N66" i="24"/>
  <c r="N76" i="24"/>
  <c r="N109" i="24" s="1"/>
  <c r="N142" i="24" s="1"/>
  <c r="N68" i="24"/>
  <c r="N74" i="24"/>
  <c r="N72" i="24"/>
  <c r="N73" i="24"/>
  <c r="N79" i="24"/>
  <c r="N112" i="24" s="1"/>
  <c r="N145" i="24" s="1"/>
  <c r="N80" i="24"/>
  <c r="N113" i="24" s="1"/>
  <c r="N146" i="24" s="1"/>
  <c r="N81" i="24"/>
  <c r="N114" i="24" s="1"/>
  <c r="N147" i="24" s="1"/>
  <c r="N82" i="24"/>
  <c r="N115" i="24" s="1"/>
  <c r="N148" i="24" s="1"/>
  <c r="P51" i="24"/>
  <c r="O63" i="24"/>
  <c r="O96" i="24" s="1"/>
  <c r="O129" i="24" s="1"/>
  <c r="O43" i="24"/>
  <c r="O44" i="24" s="1"/>
  <c r="O52" i="24" s="1"/>
  <c r="O53" i="24" s="1"/>
  <c r="Q43" i="30"/>
  <c r="Q44" i="30" s="1"/>
  <c r="Q52" i="30" s="1"/>
  <c r="Q53" i="30" s="1"/>
  <c r="B85" i="24"/>
  <c r="F84" i="24"/>
  <c r="F117" i="24" s="1"/>
  <c r="F150" i="24" s="1"/>
  <c r="E84" i="24"/>
  <c r="E117" i="24" s="1"/>
  <c r="E150" i="24" s="1"/>
  <c r="D84" i="24"/>
  <c r="D117" i="24" s="1"/>
  <c r="D150" i="24" s="1"/>
  <c r="H84" i="24"/>
  <c r="H117" i="24" s="1"/>
  <c r="H150" i="24" s="1"/>
  <c r="M84" i="24"/>
  <c r="M117" i="24" s="1"/>
  <c r="M150" i="24" s="1"/>
  <c r="I84" i="24"/>
  <c r="I117" i="24" s="1"/>
  <c r="I150" i="24" s="1"/>
  <c r="G84" i="24"/>
  <c r="G117" i="24" s="1"/>
  <c r="G150" i="24" s="1"/>
  <c r="K84" i="24"/>
  <c r="K117" i="24" s="1"/>
  <c r="K150" i="24" s="1"/>
  <c r="J84" i="24"/>
  <c r="J117" i="24" s="1"/>
  <c r="J150" i="24" s="1"/>
  <c r="N84" i="24"/>
  <c r="N117" i="24" s="1"/>
  <c r="N150" i="24" s="1"/>
  <c r="L84" i="24"/>
  <c r="L117" i="24" s="1"/>
  <c r="L150" i="24" s="1"/>
  <c r="T29" i="15"/>
  <c r="T31" i="15" s="1"/>
  <c r="T39" i="15" s="1"/>
  <c r="G19" i="30"/>
  <c r="F19" i="30" s="1"/>
  <c r="C103" i="30" s="1"/>
  <c r="G19" i="24"/>
  <c r="F19" i="24" s="1"/>
  <c r="C103" i="24" s="1"/>
  <c r="G14" i="24"/>
  <c r="F14" i="24" s="1"/>
  <c r="C98" i="24" s="1"/>
  <c r="G14" i="30"/>
  <c r="F14" i="30" s="1"/>
  <c r="C98" i="30" s="1"/>
  <c r="C135" i="30"/>
  <c r="C122" i="30"/>
  <c r="C155" i="30" s="1"/>
  <c r="F102" i="30"/>
  <c r="F135" i="30" s="1"/>
  <c r="M102" i="30"/>
  <c r="M135" i="30" s="1"/>
  <c r="I102" i="30"/>
  <c r="I135" i="30" s="1"/>
  <c r="L102" i="30"/>
  <c r="L135" i="30" s="1"/>
  <c r="J102" i="30"/>
  <c r="J135" i="30" s="1"/>
  <c r="G102" i="30"/>
  <c r="G135" i="30" s="1"/>
  <c r="E102" i="30"/>
  <c r="E135" i="30" s="1"/>
  <c r="O102" i="30"/>
  <c r="O135" i="30" s="1"/>
  <c r="P102" i="30"/>
  <c r="P135" i="30" s="1"/>
  <c r="N102" i="30"/>
  <c r="N135" i="30" s="1"/>
  <c r="H102" i="30"/>
  <c r="H135" i="30" s="1"/>
  <c r="K102" i="30"/>
  <c r="K135" i="30" s="1"/>
  <c r="G16" i="24"/>
  <c r="F16" i="24" s="1"/>
  <c r="C100" i="24" s="1"/>
  <c r="G16" i="30"/>
  <c r="F16" i="30" s="1"/>
  <c r="C100" i="30" s="1"/>
  <c r="C135" i="24"/>
  <c r="C122" i="24"/>
  <c r="C155" i="24" s="1"/>
  <c r="H102" i="24"/>
  <c r="H135" i="24" s="1"/>
  <c r="K102" i="24"/>
  <c r="K135" i="24" s="1"/>
  <c r="L102" i="24"/>
  <c r="L135" i="24" s="1"/>
  <c r="F102" i="24"/>
  <c r="F135" i="24" s="1"/>
  <c r="E102" i="24"/>
  <c r="E135" i="24" s="1"/>
  <c r="I102" i="24"/>
  <c r="I135" i="24" s="1"/>
  <c r="J102" i="24"/>
  <c r="J135" i="24" s="1"/>
  <c r="G102" i="24"/>
  <c r="G135" i="24" s="1"/>
  <c r="M102" i="24"/>
  <c r="M135" i="24" s="1"/>
  <c r="N102" i="24"/>
  <c r="N135" i="24" s="1"/>
  <c r="G15" i="24"/>
  <c r="F15" i="24" s="1"/>
  <c r="C99" i="24" s="1"/>
  <c r="G15" i="30"/>
  <c r="F15" i="30" s="1"/>
  <c r="C99" i="30" s="1"/>
  <c r="C117" i="30"/>
  <c r="C150" i="30" s="1"/>
  <c r="J97" i="30"/>
  <c r="J130" i="30" s="1"/>
  <c r="C130" i="30"/>
  <c r="F97" i="30"/>
  <c r="F130" i="30" s="1"/>
  <c r="K97" i="30"/>
  <c r="K130" i="30" s="1"/>
  <c r="H97" i="30"/>
  <c r="H130" i="30" s="1"/>
  <c r="O97" i="30"/>
  <c r="O130" i="30" s="1"/>
  <c r="I97" i="30"/>
  <c r="I130" i="30" s="1"/>
  <c r="E97" i="30"/>
  <c r="E130" i="30" s="1"/>
  <c r="N97" i="30"/>
  <c r="N130" i="30" s="1"/>
  <c r="D97" i="30"/>
  <c r="D130" i="30" s="1"/>
  <c r="L97" i="30"/>
  <c r="L130" i="30" s="1"/>
  <c r="P97" i="30"/>
  <c r="P130" i="30" s="1"/>
  <c r="G97" i="30"/>
  <c r="G130" i="30" s="1"/>
  <c r="M97" i="30"/>
  <c r="M130" i="30" s="1"/>
  <c r="J8" i="9"/>
  <c r="J9" i="9"/>
  <c r="J6" i="9"/>
  <c r="C117" i="24"/>
  <c r="C150" i="24" s="1"/>
  <c r="C130" i="24"/>
  <c r="L97" i="24"/>
  <c r="L130" i="24" s="1"/>
  <c r="D97" i="24"/>
  <c r="D130" i="24" s="1"/>
  <c r="K97" i="24"/>
  <c r="K130" i="24" s="1"/>
  <c r="N97" i="24"/>
  <c r="N130" i="24" s="1"/>
  <c r="F97" i="24"/>
  <c r="F130" i="24" s="1"/>
  <c r="J97" i="24"/>
  <c r="J130" i="24" s="1"/>
  <c r="E97" i="24"/>
  <c r="E130" i="24" s="1"/>
  <c r="G97" i="24"/>
  <c r="G130" i="24" s="1"/>
  <c r="M97" i="24"/>
  <c r="M130" i="24" s="1"/>
  <c r="I97" i="24"/>
  <c r="I130" i="24" s="1"/>
  <c r="H97" i="24"/>
  <c r="H130" i="24" s="1"/>
  <c r="G24" i="24"/>
  <c r="F24" i="24" s="1"/>
  <c r="C108" i="24" s="1"/>
  <c r="G24" i="30"/>
  <c r="F24" i="30" s="1"/>
  <c r="C108" i="30" s="1"/>
  <c r="G20" i="24"/>
  <c r="F20" i="24" s="1"/>
  <c r="C104" i="24" s="1"/>
  <c r="G20" i="30"/>
  <c r="F20" i="30" s="1"/>
  <c r="C104" i="30" s="1"/>
  <c r="K29" i="15"/>
  <c r="K31" i="15" s="1"/>
  <c r="K39" i="15" s="1"/>
  <c r="Q29" i="15"/>
  <c r="Q31" i="15" s="1"/>
  <c r="Q39" i="15" s="1"/>
  <c r="C121" i="30"/>
  <c r="C154" i="30" s="1"/>
  <c r="C134" i="30"/>
  <c r="I101" i="30"/>
  <c r="I134" i="30" s="1"/>
  <c r="L101" i="30"/>
  <c r="L134" i="30" s="1"/>
  <c r="J101" i="30"/>
  <c r="J134" i="30" s="1"/>
  <c r="F101" i="30"/>
  <c r="F134" i="30" s="1"/>
  <c r="D101" i="30"/>
  <c r="D134" i="30" s="1"/>
  <c r="K101" i="30"/>
  <c r="K134" i="30" s="1"/>
  <c r="E101" i="30"/>
  <c r="E134" i="30" s="1"/>
  <c r="G101" i="30"/>
  <c r="G134" i="30" s="1"/>
  <c r="M101" i="30"/>
  <c r="M134" i="30" s="1"/>
  <c r="O101" i="30"/>
  <c r="O134" i="30" s="1"/>
  <c r="P101" i="30"/>
  <c r="P134" i="30" s="1"/>
  <c r="H101" i="30"/>
  <c r="H134" i="30" s="1"/>
  <c r="N101" i="30"/>
  <c r="N134" i="30" s="1"/>
  <c r="C134" i="24"/>
  <c r="C121" i="24"/>
  <c r="C154" i="24" s="1"/>
  <c r="I101" i="24"/>
  <c r="I134" i="24" s="1"/>
  <c r="G101" i="24"/>
  <c r="G134" i="24" s="1"/>
  <c r="M101" i="24"/>
  <c r="M134" i="24" s="1"/>
  <c r="L101" i="24"/>
  <c r="L134" i="24" s="1"/>
  <c r="N101" i="24"/>
  <c r="N134" i="24" s="1"/>
  <c r="F101" i="24"/>
  <c r="F134" i="24" s="1"/>
  <c r="H101" i="24"/>
  <c r="H134" i="24" s="1"/>
  <c r="K101" i="24"/>
  <c r="K134" i="24" s="1"/>
  <c r="J101" i="24"/>
  <c r="J134" i="24" s="1"/>
  <c r="D101" i="24"/>
  <c r="D134" i="24" s="1"/>
  <c r="E101" i="24"/>
  <c r="E134" i="24" s="1"/>
  <c r="O19" i="15"/>
  <c r="M28" i="15"/>
  <c r="L29" i="15"/>
  <c r="L31" i="15" s="1"/>
  <c r="L39" i="15" s="1"/>
  <c r="G373" i="10"/>
  <c r="K4" i="10" s="1"/>
  <c r="H4" i="10" s="1"/>
  <c r="J373" i="10"/>
  <c r="O69" i="24" l="1"/>
  <c r="O102" i="24" s="1"/>
  <c r="O135" i="24" s="1"/>
  <c r="O76" i="24"/>
  <c r="O109" i="24" s="1"/>
  <c r="O142" i="24" s="1"/>
  <c r="O73" i="24"/>
  <c r="O72" i="24"/>
  <c r="O66" i="24"/>
  <c r="O64" i="24"/>
  <c r="O97" i="24" s="1"/>
  <c r="O130" i="24" s="1"/>
  <c r="O65" i="24"/>
  <c r="O74" i="24"/>
  <c r="O77" i="24"/>
  <c r="O110" i="24" s="1"/>
  <c r="O143" i="24" s="1"/>
  <c r="O67" i="24"/>
  <c r="O75" i="24"/>
  <c r="O108" i="24" s="1"/>
  <c r="O141" i="24" s="1"/>
  <c r="O71" i="24"/>
  <c r="O70" i="24"/>
  <c r="O68" i="24"/>
  <c r="O101" i="24" s="1"/>
  <c r="O134" i="24" s="1"/>
  <c r="O78" i="24"/>
  <c r="O111" i="24" s="1"/>
  <c r="O144" i="24" s="1"/>
  <c r="O79" i="24"/>
  <c r="O112" i="24" s="1"/>
  <c r="O145" i="24" s="1"/>
  <c r="O80" i="24"/>
  <c r="O113" i="24" s="1"/>
  <c r="O146" i="24" s="1"/>
  <c r="O81" i="24"/>
  <c r="O114" i="24" s="1"/>
  <c r="O147" i="24" s="1"/>
  <c r="O82" i="24"/>
  <c r="O115" i="24" s="1"/>
  <c r="O148" i="24" s="1"/>
  <c r="O83" i="24"/>
  <c r="O116" i="24" s="1"/>
  <c r="O149" i="24" s="1"/>
  <c r="E85" i="24"/>
  <c r="E118" i="24" s="1"/>
  <c r="E151" i="24" s="1"/>
  <c r="B86" i="24"/>
  <c r="F85" i="24"/>
  <c r="F118" i="24" s="1"/>
  <c r="F151" i="24" s="1"/>
  <c r="D85" i="24"/>
  <c r="D118" i="24" s="1"/>
  <c r="D151" i="24" s="1"/>
  <c r="I85" i="24"/>
  <c r="I118" i="24" s="1"/>
  <c r="I151" i="24" s="1"/>
  <c r="M85" i="24"/>
  <c r="M118" i="24" s="1"/>
  <c r="M151" i="24" s="1"/>
  <c r="N85" i="24"/>
  <c r="N118" i="24" s="1"/>
  <c r="N151" i="24" s="1"/>
  <c r="G85" i="24"/>
  <c r="G118" i="24" s="1"/>
  <c r="G151" i="24" s="1"/>
  <c r="H85" i="24"/>
  <c r="H118" i="24" s="1"/>
  <c r="H151" i="24" s="1"/>
  <c r="K85" i="24"/>
  <c r="K118" i="24" s="1"/>
  <c r="K151" i="24" s="1"/>
  <c r="O85" i="24"/>
  <c r="O118" i="24" s="1"/>
  <c r="O151" i="24" s="1"/>
  <c r="J85" i="24"/>
  <c r="J118" i="24" s="1"/>
  <c r="J151" i="24" s="1"/>
  <c r="L85" i="24"/>
  <c r="L118" i="24" s="1"/>
  <c r="L151" i="24" s="1"/>
  <c r="Q51" i="24"/>
  <c r="P63" i="24"/>
  <c r="P96" i="24" s="1"/>
  <c r="P129" i="24" s="1"/>
  <c r="P43" i="24"/>
  <c r="P44" i="24" s="1"/>
  <c r="P52" i="24" s="1"/>
  <c r="P53" i="24" s="1"/>
  <c r="O84" i="24"/>
  <c r="O117" i="24" s="1"/>
  <c r="O150" i="24" s="1"/>
  <c r="Q68" i="30"/>
  <c r="Q101" i="30" s="1"/>
  <c r="Q134" i="30" s="1"/>
  <c r="Q86" i="30"/>
  <c r="Q119" i="30" s="1"/>
  <c r="Q152" i="30" s="1"/>
  <c r="Q71" i="30"/>
  <c r="Q78" i="30"/>
  <c r="Q111" i="30" s="1"/>
  <c r="Q144" i="30" s="1"/>
  <c r="Q88" i="30"/>
  <c r="Q121" i="30" s="1"/>
  <c r="Q154" i="30" s="1"/>
  <c r="Q77" i="30"/>
  <c r="Q110" i="30" s="1"/>
  <c r="Q143" i="30" s="1"/>
  <c r="Q69" i="30"/>
  <c r="Q102" i="30" s="1"/>
  <c r="Q135" i="30" s="1"/>
  <c r="Q75" i="30"/>
  <c r="Q72" i="30"/>
  <c r="Q70" i="30"/>
  <c r="Q64" i="30"/>
  <c r="Q97" i="30" s="1"/>
  <c r="Q130" i="30" s="1"/>
  <c r="Q74" i="30"/>
  <c r="Q85" i="30"/>
  <c r="Q118" i="30" s="1"/>
  <c r="Q151" i="30" s="1"/>
  <c r="Q82" i="30"/>
  <c r="Q115" i="30" s="1"/>
  <c r="Q148" i="30" s="1"/>
  <c r="Q67" i="30"/>
  <c r="Q66" i="30"/>
  <c r="Q80" i="30"/>
  <c r="Q113" i="30" s="1"/>
  <c r="Q146" i="30" s="1"/>
  <c r="Q65" i="30"/>
  <c r="Q81" i="30"/>
  <c r="Q114" i="30" s="1"/>
  <c r="Q147" i="30" s="1"/>
  <c r="Q87" i="30"/>
  <c r="Q120" i="30" s="1"/>
  <c r="Q153" i="30" s="1"/>
  <c r="Q83" i="30"/>
  <c r="Q116" i="30" s="1"/>
  <c r="Q149" i="30" s="1"/>
  <c r="Q76" i="30"/>
  <c r="Q109" i="30" s="1"/>
  <c r="Q142" i="30" s="1"/>
  <c r="Q79" i="30"/>
  <c r="Q112" i="30" s="1"/>
  <c r="Q145" i="30" s="1"/>
  <c r="Q73" i="30"/>
  <c r="Q84" i="30"/>
  <c r="Q117" i="30" s="1"/>
  <c r="Q150" i="30" s="1"/>
  <c r="Q89" i="30"/>
  <c r="Q122" i="30" s="1"/>
  <c r="Q155" i="30" s="1"/>
  <c r="Q90" i="30"/>
  <c r="Q123" i="30" s="1"/>
  <c r="Q156" i="30" s="1"/>
  <c r="Q91" i="30"/>
  <c r="Q124" i="30" s="1"/>
  <c r="Q157" i="30" s="1"/>
  <c r="Q92" i="30"/>
  <c r="Q125" i="30" s="1"/>
  <c r="Q158" i="30" s="1"/>
  <c r="Q93" i="30"/>
  <c r="Q126" i="30" s="1"/>
  <c r="Q159" i="30" s="1"/>
  <c r="G30" i="24"/>
  <c r="F30" i="24" s="1"/>
  <c r="C114" i="24" s="1"/>
  <c r="C147" i="24" s="1"/>
  <c r="G30" i="30"/>
  <c r="F30" i="30" s="1"/>
  <c r="C114" i="30" s="1"/>
  <c r="C147" i="30" s="1"/>
  <c r="G21" i="24"/>
  <c r="F21" i="24" s="1"/>
  <c r="C105" i="24" s="1"/>
  <c r="G21" i="30"/>
  <c r="F21" i="30" s="1"/>
  <c r="C105" i="30" s="1"/>
  <c r="G27" i="30"/>
  <c r="F27" i="30" s="1"/>
  <c r="C111" i="30" s="1"/>
  <c r="C144" i="30" s="1"/>
  <c r="G27" i="24"/>
  <c r="F27" i="24" s="1"/>
  <c r="C111" i="24" s="1"/>
  <c r="C144" i="24" s="1"/>
  <c r="C119" i="24"/>
  <c r="C152" i="24" s="1"/>
  <c r="C132" i="24"/>
  <c r="G99" i="24"/>
  <c r="G132" i="24" s="1"/>
  <c r="L99" i="24"/>
  <c r="L132" i="24" s="1"/>
  <c r="H99" i="24"/>
  <c r="H132" i="24" s="1"/>
  <c r="M99" i="24"/>
  <c r="M132" i="24" s="1"/>
  <c r="J99" i="24"/>
  <c r="J132" i="24" s="1"/>
  <c r="D99" i="24"/>
  <c r="D132" i="24" s="1"/>
  <c r="K99" i="24"/>
  <c r="K132" i="24" s="1"/>
  <c r="I99" i="24"/>
  <c r="I132" i="24" s="1"/>
  <c r="O99" i="24"/>
  <c r="O132" i="24" s="1"/>
  <c r="N99" i="24"/>
  <c r="N132" i="24" s="1"/>
  <c r="E99" i="24"/>
  <c r="E132" i="24" s="1"/>
  <c r="F99" i="24"/>
  <c r="F132" i="24" s="1"/>
  <c r="C123" i="30"/>
  <c r="C156" i="30" s="1"/>
  <c r="C136" i="30"/>
  <c r="O103" i="30"/>
  <c r="O136" i="30" s="1"/>
  <c r="K103" i="30"/>
  <c r="K136" i="30" s="1"/>
  <c r="N103" i="30"/>
  <c r="N136" i="30" s="1"/>
  <c r="P103" i="30"/>
  <c r="P136" i="30" s="1"/>
  <c r="Q103" i="30"/>
  <c r="Q136" i="30" s="1"/>
  <c r="J103" i="30"/>
  <c r="J136" i="30" s="1"/>
  <c r="G103" i="30"/>
  <c r="G136" i="30" s="1"/>
  <c r="I103" i="30"/>
  <c r="I136" i="30" s="1"/>
  <c r="M103" i="30"/>
  <c r="M136" i="30" s="1"/>
  <c r="L103" i="30"/>
  <c r="L136" i="30" s="1"/>
  <c r="H103" i="30"/>
  <c r="H136" i="30" s="1"/>
  <c r="F99" i="30"/>
  <c r="F132" i="30" s="1"/>
  <c r="C119" i="30"/>
  <c r="C152" i="30" s="1"/>
  <c r="C132" i="30"/>
  <c r="I99" i="30"/>
  <c r="I132" i="30" s="1"/>
  <c r="N99" i="30"/>
  <c r="N132" i="30" s="1"/>
  <c r="K99" i="30"/>
  <c r="K132" i="30" s="1"/>
  <c r="D99" i="30"/>
  <c r="D132" i="30" s="1"/>
  <c r="G99" i="30"/>
  <c r="G132" i="30" s="1"/>
  <c r="L99" i="30"/>
  <c r="L132" i="30" s="1"/>
  <c r="Q99" i="30"/>
  <c r="Q132" i="30" s="1"/>
  <c r="P99" i="30"/>
  <c r="P132" i="30" s="1"/>
  <c r="E99" i="30"/>
  <c r="E132" i="30" s="1"/>
  <c r="J99" i="30"/>
  <c r="J132" i="30" s="1"/>
  <c r="M99" i="30"/>
  <c r="M132" i="30" s="1"/>
  <c r="O99" i="30"/>
  <c r="O132" i="30" s="1"/>
  <c r="H99" i="30"/>
  <c r="H132" i="30" s="1"/>
  <c r="C123" i="24"/>
  <c r="C156" i="24" s="1"/>
  <c r="C136" i="24"/>
  <c r="H103" i="24"/>
  <c r="H136" i="24" s="1"/>
  <c r="J103" i="24"/>
  <c r="J136" i="24" s="1"/>
  <c r="M103" i="24"/>
  <c r="M136" i="24" s="1"/>
  <c r="L103" i="24"/>
  <c r="L136" i="24" s="1"/>
  <c r="K103" i="24"/>
  <c r="K136" i="24" s="1"/>
  <c r="N103" i="24"/>
  <c r="N136" i="24" s="1"/>
  <c r="G103" i="24"/>
  <c r="G136" i="24" s="1"/>
  <c r="O103" i="24"/>
  <c r="O136" i="24" s="1"/>
  <c r="I103" i="24"/>
  <c r="I136" i="24" s="1"/>
  <c r="C141" i="30"/>
  <c r="Q108" i="30"/>
  <c r="Q141" i="30" s="1"/>
  <c r="C137" i="24"/>
  <c r="C124" i="24"/>
  <c r="C157" i="24" s="1"/>
  <c r="N104" i="24"/>
  <c r="N137" i="24" s="1"/>
  <c r="J104" i="24"/>
  <c r="J137" i="24" s="1"/>
  <c r="M104" i="24"/>
  <c r="M137" i="24" s="1"/>
  <c r="O104" i="24"/>
  <c r="O137" i="24" s="1"/>
  <c r="L104" i="24"/>
  <c r="L137" i="24" s="1"/>
  <c r="K104" i="24"/>
  <c r="K137" i="24" s="1"/>
  <c r="I104" i="24"/>
  <c r="I137" i="24" s="1"/>
  <c r="C124" i="30"/>
  <c r="C157" i="30" s="1"/>
  <c r="C137" i="30"/>
  <c r="J104" i="30"/>
  <c r="J137" i="30" s="1"/>
  <c r="P104" i="30"/>
  <c r="P137" i="30" s="1"/>
  <c r="Q104" i="30"/>
  <c r="Q137" i="30" s="1"/>
  <c r="L104" i="30"/>
  <c r="L137" i="30" s="1"/>
  <c r="I104" i="30"/>
  <c r="I137" i="30" s="1"/>
  <c r="M104" i="30"/>
  <c r="M137" i="30" s="1"/>
  <c r="K104" i="30"/>
  <c r="K137" i="30" s="1"/>
  <c r="N104" i="30"/>
  <c r="N137" i="30" s="1"/>
  <c r="O104" i="30"/>
  <c r="O137" i="30" s="1"/>
  <c r="P19" i="15"/>
  <c r="O28" i="15"/>
  <c r="C131" i="24"/>
  <c r="C118" i="24"/>
  <c r="C151" i="24" s="1"/>
  <c r="K98" i="24"/>
  <c r="K131" i="24" s="1"/>
  <c r="G98" i="24"/>
  <c r="G131" i="24" s="1"/>
  <c r="J98" i="24"/>
  <c r="J131" i="24" s="1"/>
  <c r="F98" i="24"/>
  <c r="F131" i="24" s="1"/>
  <c r="L98" i="24"/>
  <c r="L131" i="24" s="1"/>
  <c r="O98" i="24"/>
  <c r="O131" i="24" s="1"/>
  <c r="D98" i="24"/>
  <c r="D131" i="24" s="1"/>
  <c r="E98" i="24"/>
  <c r="E131" i="24" s="1"/>
  <c r="M98" i="24"/>
  <c r="M131" i="24" s="1"/>
  <c r="I98" i="24"/>
  <c r="I131" i="24" s="1"/>
  <c r="N98" i="24"/>
  <c r="N131" i="24" s="1"/>
  <c r="H98" i="24"/>
  <c r="H131" i="24" s="1"/>
  <c r="C141" i="24"/>
  <c r="C118" i="30"/>
  <c r="C151" i="30" s="1"/>
  <c r="I98" i="30"/>
  <c r="I131" i="30" s="1"/>
  <c r="C131" i="30"/>
  <c r="J98" i="30"/>
  <c r="J131" i="30" s="1"/>
  <c r="F98" i="30"/>
  <c r="F131" i="30" s="1"/>
  <c r="K98" i="30"/>
  <c r="K131" i="30" s="1"/>
  <c r="O98" i="30"/>
  <c r="O131" i="30" s="1"/>
  <c r="L98" i="30"/>
  <c r="L131" i="30" s="1"/>
  <c r="E98" i="30"/>
  <c r="E131" i="30" s="1"/>
  <c r="H98" i="30"/>
  <c r="H131" i="30" s="1"/>
  <c r="Q98" i="30"/>
  <c r="Q131" i="30" s="1"/>
  <c r="G98" i="30"/>
  <c r="G131" i="30" s="1"/>
  <c r="M98" i="30"/>
  <c r="M131" i="30" s="1"/>
  <c r="P98" i="30"/>
  <c r="P131" i="30" s="1"/>
  <c r="D98" i="30"/>
  <c r="D131" i="30" s="1"/>
  <c r="N98" i="30"/>
  <c r="N131" i="30" s="1"/>
  <c r="C120" i="24"/>
  <c r="C153" i="24" s="1"/>
  <c r="C133" i="24"/>
  <c r="K100" i="24"/>
  <c r="K133" i="24" s="1"/>
  <c r="G100" i="24"/>
  <c r="G133" i="24" s="1"/>
  <c r="J100" i="24"/>
  <c r="J133" i="24" s="1"/>
  <c r="L100" i="24"/>
  <c r="L133" i="24" s="1"/>
  <c r="H100" i="24"/>
  <c r="H133" i="24" s="1"/>
  <c r="D100" i="24"/>
  <c r="D133" i="24" s="1"/>
  <c r="I100" i="24"/>
  <c r="I133" i="24" s="1"/>
  <c r="N100" i="24"/>
  <c r="N133" i="24" s="1"/>
  <c r="E100" i="24"/>
  <c r="E133" i="24" s="1"/>
  <c r="F100" i="24"/>
  <c r="F133" i="24" s="1"/>
  <c r="O100" i="24"/>
  <c r="O133" i="24" s="1"/>
  <c r="M100" i="24"/>
  <c r="M133" i="24" s="1"/>
  <c r="M29" i="15"/>
  <c r="M31" i="15" s="1"/>
  <c r="M39" i="15" s="1"/>
  <c r="C120" i="30"/>
  <c r="C153" i="30" s="1"/>
  <c r="C133" i="30"/>
  <c r="L100" i="30"/>
  <c r="L133" i="30" s="1"/>
  <c r="J100" i="30"/>
  <c r="J133" i="30" s="1"/>
  <c r="I100" i="30"/>
  <c r="I133" i="30" s="1"/>
  <c r="F100" i="30"/>
  <c r="F133" i="30" s="1"/>
  <c r="Q100" i="30"/>
  <c r="Q133" i="30" s="1"/>
  <c r="N100" i="30"/>
  <c r="N133" i="30" s="1"/>
  <c r="M100" i="30"/>
  <c r="M133" i="30" s="1"/>
  <c r="E100" i="30"/>
  <c r="E133" i="30" s="1"/>
  <c r="D100" i="30"/>
  <c r="D133" i="30" s="1"/>
  <c r="K100" i="30"/>
  <c r="K133" i="30" s="1"/>
  <c r="G100" i="30"/>
  <c r="G133" i="30" s="1"/>
  <c r="H100" i="30"/>
  <c r="H133" i="30" s="1"/>
  <c r="P100" i="30"/>
  <c r="P133" i="30" s="1"/>
  <c r="O100" i="30"/>
  <c r="O133" i="30" s="1"/>
  <c r="G22" i="30"/>
  <c r="F22" i="30" s="1"/>
  <c r="C106" i="30" s="1"/>
  <c r="G22" i="24"/>
  <c r="F22" i="24" s="1"/>
  <c r="C106" i="24" s="1"/>
  <c r="H6" i="10"/>
  <c r="H8" i="10"/>
  <c r="H9" i="10"/>
  <c r="J55" i="30" l="1"/>
  <c r="J56" i="30" s="1"/>
  <c r="Q63" i="24"/>
  <c r="Q96" i="24" s="1"/>
  <c r="Q129" i="24" s="1"/>
  <c r="Q43" i="24"/>
  <c r="Q44" i="24" s="1"/>
  <c r="Q52" i="24" s="1"/>
  <c r="Q53" i="24" s="1"/>
  <c r="P78" i="24"/>
  <c r="P111" i="24" s="1"/>
  <c r="P144" i="24" s="1"/>
  <c r="P75" i="24"/>
  <c r="P108" i="24" s="1"/>
  <c r="P141" i="24" s="1"/>
  <c r="P64" i="24"/>
  <c r="P97" i="24" s="1"/>
  <c r="P130" i="24" s="1"/>
  <c r="P73" i="24"/>
  <c r="P69" i="24"/>
  <c r="P102" i="24" s="1"/>
  <c r="P135" i="24" s="1"/>
  <c r="P77" i="24"/>
  <c r="P110" i="24" s="1"/>
  <c r="P143" i="24" s="1"/>
  <c r="P67" i="24"/>
  <c r="P100" i="24" s="1"/>
  <c r="P133" i="24" s="1"/>
  <c r="P66" i="24"/>
  <c r="P99" i="24" s="1"/>
  <c r="P132" i="24" s="1"/>
  <c r="P74" i="24"/>
  <c r="P76" i="24"/>
  <c r="P109" i="24" s="1"/>
  <c r="P142" i="24" s="1"/>
  <c r="P71" i="24"/>
  <c r="P104" i="24" s="1"/>
  <c r="P137" i="24" s="1"/>
  <c r="P70" i="24"/>
  <c r="P103" i="24" s="1"/>
  <c r="P136" i="24" s="1"/>
  <c r="P72" i="24"/>
  <c r="P65" i="24"/>
  <c r="P98" i="24" s="1"/>
  <c r="P131" i="24" s="1"/>
  <c r="P68" i="24"/>
  <c r="P101" i="24" s="1"/>
  <c r="P134" i="24" s="1"/>
  <c r="P79" i="24"/>
  <c r="P112" i="24" s="1"/>
  <c r="P145" i="24" s="1"/>
  <c r="P80" i="24"/>
  <c r="P113" i="24" s="1"/>
  <c r="P146" i="24" s="1"/>
  <c r="P81" i="24"/>
  <c r="P114" i="24" s="1"/>
  <c r="P147" i="24" s="1"/>
  <c r="P82" i="24"/>
  <c r="P115" i="24" s="1"/>
  <c r="P148" i="24" s="1"/>
  <c r="P83" i="24"/>
  <c r="P116" i="24" s="1"/>
  <c r="P149" i="24" s="1"/>
  <c r="P84" i="24"/>
  <c r="P117" i="24" s="1"/>
  <c r="P150" i="24" s="1"/>
  <c r="P85" i="24"/>
  <c r="P118" i="24" s="1"/>
  <c r="P151" i="24" s="1"/>
  <c r="E86" i="24"/>
  <c r="E119" i="24" s="1"/>
  <c r="E152" i="24" s="1"/>
  <c r="B87" i="24"/>
  <c r="M86" i="24"/>
  <c r="M119" i="24" s="1"/>
  <c r="M152" i="24" s="1"/>
  <c r="Q86" i="24"/>
  <c r="Q119" i="24" s="1"/>
  <c r="Q152" i="24" s="1"/>
  <c r="D86" i="24"/>
  <c r="D119" i="24" s="1"/>
  <c r="D152" i="24" s="1"/>
  <c r="F86" i="24"/>
  <c r="F119" i="24" s="1"/>
  <c r="F152" i="24" s="1"/>
  <c r="I86" i="24"/>
  <c r="I119" i="24" s="1"/>
  <c r="I152" i="24" s="1"/>
  <c r="J86" i="24"/>
  <c r="J119" i="24" s="1"/>
  <c r="J152" i="24" s="1"/>
  <c r="O86" i="24"/>
  <c r="O119" i="24" s="1"/>
  <c r="O152" i="24" s="1"/>
  <c r="G86" i="24"/>
  <c r="G119" i="24" s="1"/>
  <c r="G152" i="24" s="1"/>
  <c r="L86" i="24"/>
  <c r="L119" i="24" s="1"/>
  <c r="L152" i="24" s="1"/>
  <c r="K86" i="24"/>
  <c r="K119" i="24" s="1"/>
  <c r="K152" i="24" s="1"/>
  <c r="H86" i="24"/>
  <c r="H119" i="24" s="1"/>
  <c r="H152" i="24" s="1"/>
  <c r="N86" i="24"/>
  <c r="N119" i="24" s="1"/>
  <c r="N152" i="24" s="1"/>
  <c r="P86" i="24"/>
  <c r="P119" i="24" s="1"/>
  <c r="P152" i="24" s="1"/>
  <c r="H55" i="30"/>
  <c r="H56" i="30" s="1"/>
  <c r="I55" i="30"/>
  <c r="I56" i="30" s="1"/>
  <c r="D55" i="30"/>
  <c r="D56" i="30" s="1"/>
  <c r="F55" i="30"/>
  <c r="F56" i="30" s="1"/>
  <c r="E55" i="30"/>
  <c r="E56" i="30" s="1"/>
  <c r="G55" i="30"/>
  <c r="G56" i="30" s="1"/>
  <c r="G23" i="30"/>
  <c r="F23" i="30" s="1"/>
  <c r="C107" i="30" s="1"/>
  <c r="G23" i="24"/>
  <c r="F23" i="24" s="1"/>
  <c r="C107" i="24" s="1"/>
  <c r="C138" i="30"/>
  <c r="C125" i="30"/>
  <c r="C158" i="30" s="1"/>
  <c r="K105" i="30"/>
  <c r="K138" i="30" s="1"/>
  <c r="K55" i="30" s="1"/>
  <c r="K56" i="30" s="1"/>
  <c r="Q105" i="30"/>
  <c r="Q138" i="30" s="1"/>
  <c r="M105" i="30"/>
  <c r="M138" i="30" s="1"/>
  <c r="N105" i="30"/>
  <c r="N138" i="30" s="1"/>
  <c r="O105" i="30"/>
  <c r="O138" i="30" s="1"/>
  <c r="L105" i="30"/>
  <c r="L138" i="30" s="1"/>
  <c r="L55" i="30" s="1"/>
  <c r="L56" i="30" s="1"/>
  <c r="P105" i="30"/>
  <c r="P138" i="30" s="1"/>
  <c r="C138" i="24"/>
  <c r="C125" i="24"/>
  <c r="C158" i="24" s="1"/>
  <c r="K105" i="24"/>
  <c r="K138" i="24" s="1"/>
  <c r="J105" i="24"/>
  <c r="J138" i="24" s="1"/>
  <c r="P105" i="24"/>
  <c r="P138" i="24" s="1"/>
  <c r="N105" i="24"/>
  <c r="N138" i="24" s="1"/>
  <c r="M105" i="24"/>
  <c r="M138" i="24" s="1"/>
  <c r="L105" i="24"/>
  <c r="L138" i="24" s="1"/>
  <c r="O105" i="24"/>
  <c r="O138" i="24" s="1"/>
  <c r="R19" i="15"/>
  <c r="P28" i="15"/>
  <c r="O29" i="15"/>
  <c r="O31" i="15" s="1"/>
  <c r="O39" i="15" s="1"/>
  <c r="C126" i="30"/>
  <c r="C159" i="30" s="1"/>
  <c r="C139" i="30"/>
  <c r="P106" i="30"/>
  <c r="P139" i="30" s="1"/>
  <c r="Q106" i="30"/>
  <c r="Q139" i="30" s="1"/>
  <c r="N106" i="30"/>
  <c r="N139" i="30" s="1"/>
  <c r="N55" i="30" s="1"/>
  <c r="N56" i="30" s="1"/>
  <c r="M106" i="30"/>
  <c r="M139" i="30" s="1"/>
  <c r="O106" i="30"/>
  <c r="O139" i="30" s="1"/>
  <c r="C126" i="24"/>
  <c r="C159" i="24" s="1"/>
  <c r="C139" i="24"/>
  <c r="L106" i="24"/>
  <c r="L139" i="24" s="1"/>
  <c r="M106" i="24"/>
  <c r="M139" i="24" s="1"/>
  <c r="O106" i="24"/>
  <c r="O139" i="24" s="1"/>
  <c r="N106" i="24"/>
  <c r="N139" i="24" s="1"/>
  <c r="P106" i="24"/>
  <c r="P139" i="24" s="1"/>
  <c r="B88" i="24" l="1"/>
  <c r="M87" i="24"/>
  <c r="M120" i="24" s="1"/>
  <c r="M153" i="24" s="1"/>
  <c r="L87" i="24"/>
  <c r="L120" i="24" s="1"/>
  <c r="L153" i="24" s="1"/>
  <c r="I87" i="24"/>
  <c r="I120" i="24" s="1"/>
  <c r="I153" i="24" s="1"/>
  <c r="E87" i="24"/>
  <c r="E120" i="24" s="1"/>
  <c r="E153" i="24" s="1"/>
  <c r="G87" i="24"/>
  <c r="G120" i="24" s="1"/>
  <c r="G153" i="24" s="1"/>
  <c r="F87" i="24"/>
  <c r="F120" i="24" s="1"/>
  <c r="F153" i="24" s="1"/>
  <c r="P87" i="24"/>
  <c r="P120" i="24" s="1"/>
  <c r="P153" i="24" s="1"/>
  <c r="D87" i="24"/>
  <c r="D120" i="24" s="1"/>
  <c r="D153" i="24" s="1"/>
  <c r="K87" i="24"/>
  <c r="K120" i="24" s="1"/>
  <c r="K153" i="24" s="1"/>
  <c r="J87" i="24"/>
  <c r="J120" i="24" s="1"/>
  <c r="J153" i="24" s="1"/>
  <c r="Q87" i="24"/>
  <c r="Q120" i="24" s="1"/>
  <c r="Q153" i="24" s="1"/>
  <c r="N87" i="24"/>
  <c r="N120" i="24" s="1"/>
  <c r="N153" i="24" s="1"/>
  <c r="H87" i="24"/>
  <c r="H120" i="24" s="1"/>
  <c r="H153" i="24" s="1"/>
  <c r="O87" i="24"/>
  <c r="O120" i="24" s="1"/>
  <c r="O153" i="24" s="1"/>
  <c r="Q71" i="24"/>
  <c r="Q104" i="24" s="1"/>
  <c r="Q137" i="24" s="1"/>
  <c r="Q77" i="24"/>
  <c r="Q110" i="24" s="1"/>
  <c r="Q143" i="24" s="1"/>
  <c r="Q75" i="24"/>
  <c r="Q108" i="24" s="1"/>
  <c r="Q141" i="24" s="1"/>
  <c r="Q65" i="24"/>
  <c r="Q98" i="24" s="1"/>
  <c r="Q131" i="24" s="1"/>
  <c r="Q66" i="24"/>
  <c r="Q99" i="24" s="1"/>
  <c r="Q132" i="24" s="1"/>
  <c r="Q68" i="24"/>
  <c r="Q101" i="24" s="1"/>
  <c r="Q134" i="24" s="1"/>
  <c r="Q73" i="24"/>
  <c r="Q106" i="24" s="1"/>
  <c r="Q139" i="24" s="1"/>
  <c r="Q74" i="24"/>
  <c r="Q72" i="24"/>
  <c r="Q105" i="24" s="1"/>
  <c r="Q138" i="24" s="1"/>
  <c r="Q76" i="24"/>
  <c r="Q67" i="24"/>
  <c r="Q100" i="24" s="1"/>
  <c r="Q133" i="24" s="1"/>
  <c r="Q64" i="24"/>
  <c r="Q97" i="24" s="1"/>
  <c r="Q130" i="24" s="1"/>
  <c r="Q70" i="24"/>
  <c r="Q103" i="24" s="1"/>
  <c r="Q136" i="24" s="1"/>
  <c r="Q69" i="24"/>
  <c r="Q102" i="24" s="1"/>
  <c r="Q135" i="24" s="1"/>
  <c r="Q78" i="24"/>
  <c r="Q111" i="24" s="1"/>
  <c r="Q144" i="24" s="1"/>
  <c r="Q79" i="24"/>
  <c r="Q112" i="24" s="1"/>
  <c r="Q145" i="24" s="1"/>
  <c r="Q80" i="24"/>
  <c r="Q113" i="24" s="1"/>
  <c r="Q146" i="24" s="1"/>
  <c r="Q81" i="24"/>
  <c r="Q114" i="24" s="1"/>
  <c r="Q147" i="24" s="1"/>
  <c r="Q82" i="24"/>
  <c r="Q115" i="24" s="1"/>
  <c r="Q148" i="24" s="1"/>
  <c r="Q83" i="24"/>
  <c r="Q116" i="24" s="1"/>
  <c r="Q149" i="24" s="1"/>
  <c r="Q84" i="24"/>
  <c r="Q117" i="24" s="1"/>
  <c r="Q150" i="24" s="1"/>
  <c r="Q85" i="24"/>
  <c r="Q118" i="24" s="1"/>
  <c r="Q151" i="24" s="1"/>
  <c r="M55" i="30"/>
  <c r="M56" i="30" s="1"/>
  <c r="G25" i="30"/>
  <c r="F25" i="30" s="1"/>
  <c r="C109" i="30" s="1"/>
  <c r="C142" i="30" s="1"/>
  <c r="G25" i="24"/>
  <c r="F25" i="24" s="1"/>
  <c r="C109" i="24" s="1"/>
  <c r="S19" i="15"/>
  <c r="R28" i="15"/>
  <c r="P29" i="15"/>
  <c r="P31" i="15" s="1"/>
  <c r="P39" i="15" s="1"/>
  <c r="C140" i="30"/>
  <c r="Q107" i="30"/>
  <c r="Q140" i="30" s="1"/>
  <c r="Q55" i="30" s="1"/>
  <c r="Q56" i="30" s="1"/>
  <c r="O107" i="30"/>
  <c r="O140" i="30" s="1"/>
  <c r="O55" i="30" s="1"/>
  <c r="O56" i="30" s="1"/>
  <c r="P107" i="30"/>
  <c r="P140" i="30" s="1"/>
  <c r="P55" i="30" s="1"/>
  <c r="P56" i="30" s="1"/>
  <c r="C140" i="24"/>
  <c r="Q107" i="24"/>
  <c r="Q140" i="24" s="1"/>
  <c r="N107" i="24"/>
  <c r="N140" i="24" s="1"/>
  <c r="P107" i="24"/>
  <c r="P140" i="24" s="1"/>
  <c r="O107" i="24"/>
  <c r="O140" i="24" s="1"/>
  <c r="B89" i="24" l="1"/>
  <c r="E88" i="24"/>
  <c r="E121" i="24" s="1"/>
  <c r="E154" i="24" s="1"/>
  <c r="I88" i="24"/>
  <c r="I121" i="24" s="1"/>
  <c r="I154" i="24" s="1"/>
  <c r="N88" i="24"/>
  <c r="N121" i="24" s="1"/>
  <c r="N154" i="24" s="1"/>
  <c r="D88" i="24"/>
  <c r="D121" i="24" s="1"/>
  <c r="D154" i="24" s="1"/>
  <c r="L88" i="24"/>
  <c r="L121" i="24" s="1"/>
  <c r="L154" i="24" s="1"/>
  <c r="M88" i="24"/>
  <c r="M121" i="24" s="1"/>
  <c r="M154" i="24" s="1"/>
  <c r="F88" i="24"/>
  <c r="F121" i="24" s="1"/>
  <c r="F154" i="24" s="1"/>
  <c r="K88" i="24"/>
  <c r="K121" i="24" s="1"/>
  <c r="K154" i="24" s="1"/>
  <c r="G88" i="24"/>
  <c r="G121" i="24" s="1"/>
  <c r="G154" i="24" s="1"/>
  <c r="O88" i="24"/>
  <c r="O121" i="24" s="1"/>
  <c r="O154" i="24" s="1"/>
  <c r="H88" i="24"/>
  <c r="H121" i="24" s="1"/>
  <c r="H154" i="24" s="1"/>
  <c r="P88" i="24"/>
  <c r="P121" i="24" s="1"/>
  <c r="P154" i="24" s="1"/>
  <c r="J88" i="24"/>
  <c r="J121" i="24" s="1"/>
  <c r="J154" i="24" s="1"/>
  <c r="Q88" i="24"/>
  <c r="Q121" i="24" s="1"/>
  <c r="Q154" i="24" s="1"/>
  <c r="C142" i="24"/>
  <c r="Q109" i="24"/>
  <c r="Q142" i="24" s="1"/>
  <c r="U19" i="15"/>
  <c r="S28" i="15"/>
  <c r="R29" i="15"/>
  <c r="R31" i="15" s="1"/>
  <c r="R39" i="15" s="1"/>
  <c r="G26" i="30"/>
  <c r="F26" i="30" s="1"/>
  <c r="C110" i="30" s="1"/>
  <c r="C143" i="30" s="1"/>
  <c r="G26" i="24"/>
  <c r="F26" i="24" s="1"/>
  <c r="C110" i="24" s="1"/>
  <c r="C143" i="24" s="1"/>
  <c r="B90" i="24" l="1"/>
  <c r="D89" i="24"/>
  <c r="D122" i="24" s="1"/>
  <c r="D155" i="24" s="1"/>
  <c r="F89" i="24"/>
  <c r="F122" i="24" s="1"/>
  <c r="F155" i="24" s="1"/>
  <c r="E89" i="24"/>
  <c r="E122" i="24" s="1"/>
  <c r="E155" i="24" s="1"/>
  <c r="P89" i="24"/>
  <c r="P122" i="24" s="1"/>
  <c r="P155" i="24" s="1"/>
  <c r="I89" i="24"/>
  <c r="I122" i="24" s="1"/>
  <c r="I155" i="24" s="1"/>
  <c r="H89" i="24"/>
  <c r="H122" i="24" s="1"/>
  <c r="H155" i="24" s="1"/>
  <c r="M89" i="24"/>
  <c r="M122" i="24" s="1"/>
  <c r="M155" i="24" s="1"/>
  <c r="O89" i="24"/>
  <c r="O122" i="24" s="1"/>
  <c r="O155" i="24" s="1"/>
  <c r="Q89" i="24"/>
  <c r="Q122" i="24" s="1"/>
  <c r="Q155" i="24" s="1"/>
  <c r="J89" i="24"/>
  <c r="J122" i="24" s="1"/>
  <c r="J155" i="24" s="1"/>
  <c r="G89" i="24"/>
  <c r="G122" i="24" s="1"/>
  <c r="G155" i="24" s="1"/>
  <c r="K89" i="24"/>
  <c r="K122" i="24" s="1"/>
  <c r="K155" i="24" s="1"/>
  <c r="N89" i="24"/>
  <c r="N122" i="24" s="1"/>
  <c r="N155" i="24" s="1"/>
  <c r="L89" i="24"/>
  <c r="L122" i="24" s="1"/>
  <c r="L155" i="24" s="1"/>
  <c r="G28" i="24"/>
  <c r="F28" i="24" s="1"/>
  <c r="C112" i="24" s="1"/>
  <c r="C145" i="24" s="1"/>
  <c r="G28" i="30"/>
  <c r="F28" i="30" s="1"/>
  <c r="C112" i="30" s="1"/>
  <c r="C145" i="30" s="1"/>
  <c r="V19" i="15"/>
  <c r="V28" i="15" s="1"/>
  <c r="U28" i="15"/>
  <c r="S29" i="15"/>
  <c r="S31" i="15" s="1"/>
  <c r="S39" i="15" s="1"/>
  <c r="B91" i="24" l="1"/>
  <c r="N90" i="24"/>
  <c r="N123" i="24" s="1"/>
  <c r="N156" i="24" s="1"/>
  <c r="D90" i="24"/>
  <c r="D123" i="24" s="1"/>
  <c r="D156" i="24" s="1"/>
  <c r="Q90" i="24"/>
  <c r="Q123" i="24" s="1"/>
  <c r="Q156" i="24" s="1"/>
  <c r="L90" i="24"/>
  <c r="L123" i="24" s="1"/>
  <c r="L156" i="24" s="1"/>
  <c r="I90" i="24"/>
  <c r="I123" i="24" s="1"/>
  <c r="I156" i="24" s="1"/>
  <c r="M90" i="24"/>
  <c r="M123" i="24" s="1"/>
  <c r="M156" i="24" s="1"/>
  <c r="E90" i="24"/>
  <c r="E123" i="24" s="1"/>
  <c r="E156" i="24" s="1"/>
  <c r="J90" i="24"/>
  <c r="J123" i="24" s="1"/>
  <c r="J156" i="24" s="1"/>
  <c r="F90" i="24"/>
  <c r="F123" i="24" s="1"/>
  <c r="F156" i="24" s="1"/>
  <c r="G90" i="24"/>
  <c r="G123" i="24" s="1"/>
  <c r="G156" i="24" s="1"/>
  <c r="K90" i="24"/>
  <c r="K123" i="24" s="1"/>
  <c r="K156" i="24" s="1"/>
  <c r="P90" i="24"/>
  <c r="P123" i="24" s="1"/>
  <c r="P156" i="24" s="1"/>
  <c r="O90" i="24"/>
  <c r="O123" i="24" s="1"/>
  <c r="O156" i="24" s="1"/>
  <c r="H90" i="24"/>
  <c r="H123" i="24" s="1"/>
  <c r="H156" i="24" s="1"/>
  <c r="V29" i="15"/>
  <c r="V31" i="15" s="1"/>
  <c r="V39" i="15" s="1"/>
  <c r="U29" i="15"/>
  <c r="U31" i="15" s="1"/>
  <c r="U39" i="15" s="1"/>
  <c r="G29" i="30"/>
  <c r="F29" i="30" s="1"/>
  <c r="C113" i="30" s="1"/>
  <c r="C146" i="30" s="1"/>
  <c r="G29" i="24"/>
  <c r="F29" i="24" s="1"/>
  <c r="C113" i="24" s="1"/>
  <c r="C146" i="24" s="1"/>
  <c r="E91" i="24" l="1"/>
  <c r="E124" i="24" s="1"/>
  <c r="E157" i="24" s="1"/>
  <c r="B92" i="24"/>
  <c r="N91" i="24"/>
  <c r="N124" i="24" s="1"/>
  <c r="N157" i="24" s="1"/>
  <c r="D91" i="24"/>
  <c r="D124" i="24" s="1"/>
  <c r="D157" i="24" s="1"/>
  <c r="F91" i="24"/>
  <c r="F124" i="24" s="1"/>
  <c r="F157" i="24" s="1"/>
  <c r="M91" i="24"/>
  <c r="M124" i="24" s="1"/>
  <c r="M157" i="24" s="1"/>
  <c r="I91" i="24"/>
  <c r="I124" i="24" s="1"/>
  <c r="I157" i="24" s="1"/>
  <c r="K91" i="24"/>
  <c r="K124" i="24" s="1"/>
  <c r="K157" i="24" s="1"/>
  <c r="O91" i="24"/>
  <c r="O124" i="24" s="1"/>
  <c r="O157" i="24" s="1"/>
  <c r="Q91" i="24"/>
  <c r="Q124" i="24" s="1"/>
  <c r="Q157" i="24" s="1"/>
  <c r="H91" i="24"/>
  <c r="H124" i="24" s="1"/>
  <c r="H157" i="24" s="1"/>
  <c r="P91" i="24"/>
  <c r="P124" i="24" s="1"/>
  <c r="P157" i="24" s="1"/>
  <c r="L91" i="24"/>
  <c r="L124" i="24" s="1"/>
  <c r="L157" i="24" s="1"/>
  <c r="J91" i="24"/>
  <c r="J124" i="24" s="1"/>
  <c r="J157" i="24" s="1"/>
  <c r="G91" i="24"/>
  <c r="G124" i="24" s="1"/>
  <c r="G157" i="24" s="1"/>
  <c r="G32" i="30"/>
  <c r="F32" i="30" s="1"/>
  <c r="C116" i="30" s="1"/>
  <c r="C149" i="30" s="1"/>
  <c r="G32" i="24"/>
  <c r="F32" i="24" s="1"/>
  <c r="C116" i="24" s="1"/>
  <c r="C149" i="24" s="1"/>
  <c r="G31" i="30"/>
  <c r="F31" i="30" s="1"/>
  <c r="C115" i="30" s="1"/>
  <c r="C148" i="30" s="1"/>
  <c r="G31" i="24"/>
  <c r="F31" i="24" s="1"/>
  <c r="C115" i="24" s="1"/>
  <c r="C148" i="24" s="1"/>
  <c r="B93" i="24" l="1"/>
  <c r="D92" i="24"/>
  <c r="D125" i="24" s="1"/>
  <c r="D158" i="24" s="1"/>
  <c r="E92" i="24"/>
  <c r="E125" i="24" s="1"/>
  <c r="E158" i="24" s="1"/>
  <c r="M92" i="24"/>
  <c r="M125" i="24" s="1"/>
  <c r="M158" i="24" s="1"/>
  <c r="I92" i="24"/>
  <c r="I125" i="24" s="1"/>
  <c r="I158" i="24" s="1"/>
  <c r="H92" i="24"/>
  <c r="H125" i="24" s="1"/>
  <c r="H158" i="24" s="1"/>
  <c r="Q92" i="24"/>
  <c r="Q125" i="24" s="1"/>
  <c r="Q158" i="24" s="1"/>
  <c r="P92" i="24"/>
  <c r="P125" i="24" s="1"/>
  <c r="P158" i="24" s="1"/>
  <c r="O92" i="24"/>
  <c r="O125" i="24" s="1"/>
  <c r="O158" i="24" s="1"/>
  <c r="J92" i="24"/>
  <c r="J125" i="24" s="1"/>
  <c r="J158" i="24" s="1"/>
  <c r="L92" i="24"/>
  <c r="L125" i="24" s="1"/>
  <c r="L158" i="24" s="1"/>
  <c r="N92" i="24"/>
  <c r="N125" i="24" s="1"/>
  <c r="N158" i="24" s="1"/>
  <c r="F92" i="24"/>
  <c r="F125" i="24" s="1"/>
  <c r="F158" i="24" s="1"/>
  <c r="G92" i="24"/>
  <c r="G125" i="24" s="1"/>
  <c r="G158" i="24" s="1"/>
  <c r="K92" i="24"/>
  <c r="K125" i="24" s="1"/>
  <c r="K158" i="24" s="1"/>
  <c r="E57" i="24"/>
  <c r="D57" i="24"/>
  <c r="N57" i="24"/>
  <c r="L57" i="24"/>
  <c r="F57" i="24"/>
  <c r="K57" i="24"/>
  <c r="I57" i="24"/>
  <c r="G57" i="24"/>
  <c r="M57" i="24"/>
  <c r="O57" i="24"/>
  <c r="Q57" i="24"/>
  <c r="P57" i="24"/>
  <c r="J57" i="24"/>
  <c r="H57" i="24"/>
  <c r="E93" i="24" l="1"/>
  <c r="E126" i="24" s="1"/>
  <c r="E159" i="24" s="1"/>
  <c r="E55" i="24" s="1"/>
  <c r="E56" i="24" s="1"/>
  <c r="E58" i="24" s="1"/>
  <c r="I93" i="24"/>
  <c r="I126" i="24" s="1"/>
  <c r="I159" i="24" s="1"/>
  <c r="I55" i="24" s="1"/>
  <c r="I56" i="24" s="1"/>
  <c r="I58" i="24" s="1"/>
  <c r="O93" i="24"/>
  <c r="O126" i="24" s="1"/>
  <c r="O159" i="24" s="1"/>
  <c r="O55" i="24" s="1"/>
  <c r="O56" i="24" s="1"/>
  <c r="O58" i="24" s="1"/>
  <c r="F93" i="24"/>
  <c r="F126" i="24" s="1"/>
  <c r="F159" i="24" s="1"/>
  <c r="F55" i="24" s="1"/>
  <c r="F56" i="24" s="1"/>
  <c r="F58" i="24" s="1"/>
  <c r="J93" i="24"/>
  <c r="J126" i="24" s="1"/>
  <c r="J159" i="24" s="1"/>
  <c r="J55" i="24" s="1"/>
  <c r="J56" i="24" s="1"/>
  <c r="J58" i="24" s="1"/>
  <c r="D93" i="24"/>
  <c r="D126" i="24" s="1"/>
  <c r="D159" i="24" s="1"/>
  <c r="D55" i="24" s="1"/>
  <c r="D56" i="24" s="1"/>
  <c r="D58" i="24" s="1"/>
  <c r="M93" i="24"/>
  <c r="M126" i="24" s="1"/>
  <c r="M159" i="24" s="1"/>
  <c r="M55" i="24" s="1"/>
  <c r="M56" i="24" s="1"/>
  <c r="M58" i="24" s="1"/>
  <c r="Q93" i="24"/>
  <c r="Q126" i="24" s="1"/>
  <c r="Q159" i="24" s="1"/>
  <c r="Q55" i="24" s="1"/>
  <c r="Q56" i="24" s="1"/>
  <c r="Q58" i="24" s="1"/>
  <c r="L93" i="24"/>
  <c r="L126" i="24" s="1"/>
  <c r="L159" i="24" s="1"/>
  <c r="L55" i="24" s="1"/>
  <c r="L56" i="24" s="1"/>
  <c r="L58" i="24" s="1"/>
  <c r="H93" i="24"/>
  <c r="H126" i="24" s="1"/>
  <c r="H159" i="24" s="1"/>
  <c r="H55" i="24" s="1"/>
  <c r="H56" i="24" s="1"/>
  <c r="H58" i="24" s="1"/>
  <c r="K93" i="24"/>
  <c r="K126" i="24" s="1"/>
  <c r="K159" i="24" s="1"/>
  <c r="K55" i="24" s="1"/>
  <c r="K56" i="24" s="1"/>
  <c r="K58" i="24" s="1"/>
  <c r="P93" i="24"/>
  <c r="P126" i="24" s="1"/>
  <c r="P159" i="24" s="1"/>
  <c r="P55" i="24" s="1"/>
  <c r="P56" i="24" s="1"/>
  <c r="P58" i="24" s="1"/>
  <c r="G93" i="24"/>
  <c r="G126" i="24" s="1"/>
  <c r="G159" i="24" s="1"/>
  <c r="G55" i="24" s="1"/>
  <c r="G56" i="24" s="1"/>
  <c r="G58" i="24" s="1"/>
  <c r="N93" i="24"/>
  <c r="N126" i="24" s="1"/>
  <c r="N159" i="24" s="1"/>
  <c r="N55" i="24" s="1"/>
  <c r="N56" i="24" s="1"/>
  <c r="N58" i="24" s="1"/>
  <c r="J57" i="30"/>
  <c r="J58" i="30" s="1"/>
  <c r="G57" i="30"/>
  <c r="G58" i="30" s="1"/>
  <c r="L57" i="30"/>
  <c r="L58" i="30" s="1"/>
  <c r="O57" i="30"/>
  <c r="O58" i="30" s="1"/>
  <c r="P57" i="30"/>
  <c r="P58" i="30" s="1"/>
  <c r="Q57" i="30"/>
  <c r="Q58" i="30" s="1"/>
  <c r="H57" i="30"/>
  <c r="H58" i="30" s="1"/>
  <c r="E57" i="30"/>
  <c r="E58" i="30" s="1"/>
  <c r="D57" i="30"/>
  <c r="I57" i="30"/>
  <c r="I58" i="30" s="1"/>
  <c r="M57" i="30"/>
  <c r="M58" i="30" s="1"/>
  <c r="K57" i="30"/>
  <c r="K58" i="30" s="1"/>
  <c r="F57" i="30"/>
  <c r="F58" i="30" s="1"/>
  <c r="N57" i="30"/>
  <c r="N58" i="30" s="1"/>
  <c r="D60" i="24" l="1"/>
  <c r="D58" i="30"/>
  <c r="D60" i="30"/>
</calcChain>
</file>

<file path=xl/comments1.xml><?xml version="1.0" encoding="utf-8"?>
<comments xmlns="http://schemas.openxmlformats.org/spreadsheetml/2006/main">
  <authors>
    <author>EMPRESA</author>
    <author>Manuel Uribe Gonzales</author>
  </authors>
  <commentList>
    <comment ref="D3" authorId="0">
      <text>
        <r>
          <rPr>
            <sz val="8"/>
            <color indexed="81"/>
            <rFont val="Tahoma"/>
            <family val="2"/>
          </rPr>
          <t xml:space="preserve">a).- Dejar en blanco para tomar precios OSINERGMIN.
b).- Poner 1 para tomar pecios COES-SINAC.
C).- Poner cualquier otro numero para tomar el promedio del precio COES-SINAC , OSINERGMIN.
</t>
        </r>
      </text>
    </comment>
    <comment ref="I7" authorId="1">
      <text>
        <r>
          <rPr>
            <b/>
            <sz val="8"/>
            <color indexed="81"/>
            <rFont val="Tahoma"/>
            <family val="2"/>
          </rPr>
          <t>Manuel Uribe Gonzales:</t>
        </r>
        <r>
          <rPr>
            <sz val="8"/>
            <color indexed="81"/>
            <rFont val="Tahoma"/>
            <family val="2"/>
          </rPr>
          <t xml:space="preserve">
valor de mercado (promedio de precios reportados)</t>
        </r>
      </text>
    </comment>
  </commentList>
</comments>
</file>

<file path=xl/comments2.xml><?xml version="1.0" encoding="utf-8"?>
<comments xmlns="http://schemas.openxmlformats.org/spreadsheetml/2006/main">
  <authors>
    <author>EMPRESA</author>
    <author/>
  </authors>
  <commentList>
    <comment ref="G2" authorId="0">
      <text>
        <r>
          <rPr>
            <b/>
            <sz val="8"/>
            <color indexed="12"/>
            <rFont val="Tahoma"/>
            <family val="2"/>
          </rPr>
          <t>Poner SI, para actualizar valores con los indices de precios</t>
        </r>
      </text>
    </comment>
    <comment ref="M3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N3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C32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D32" authorId="1">
      <text>
        <r>
          <rPr>
            <sz val="10"/>
            <rFont val="Arial"/>
          </rPr>
          <t xml:space="preserve">*  Preliminary. All indexes are subject to revision four months after original publication.
</t>
        </r>
      </text>
    </comment>
    <comment ref="C47" authorId="1">
      <text>
        <r>
          <rPr>
            <sz val="10"/>
            <rFont val="Arial"/>
            <family val="2"/>
          </rPr>
          <t xml:space="preserve">*  Revised
</t>
        </r>
      </text>
    </comment>
    <comment ref="D47" authorId="1">
      <text>
        <r>
          <rPr>
            <sz val="10"/>
            <rFont val="Arial"/>
            <family val="2"/>
          </rPr>
          <t xml:space="preserve">*  Revised
</t>
        </r>
      </text>
    </comment>
    <comment ref="E47" authorId="1">
      <text>
        <r>
          <rPr>
            <sz val="10"/>
            <rFont val="Arial"/>
            <family val="2"/>
          </rPr>
          <t xml:space="preserve">*  Revised
</t>
        </r>
      </text>
    </comment>
    <comment ref="F47" authorId="1">
      <text>
        <r>
          <rPr>
            <sz val="10"/>
            <rFont val="Arial"/>
            <family val="2"/>
          </rPr>
          <t xml:space="preserve">*  Revised
</t>
        </r>
      </text>
    </comment>
    <comment ref="G47" authorId="1">
      <text>
        <r>
          <rPr>
            <sz val="10"/>
            <rFont val="Arial"/>
            <family val="2"/>
          </rPr>
          <t xml:space="preserve">*  Revised
</t>
        </r>
      </text>
    </comment>
    <comment ref="H47" authorId="1">
      <text>
        <r>
          <rPr>
            <sz val="10"/>
            <rFont val="Arial"/>
            <family val="2"/>
          </rPr>
          <t xml:space="preserve">*  Revised
</t>
        </r>
      </text>
    </comment>
    <comment ref="I47" authorId="1">
      <text>
        <r>
          <rPr>
            <sz val="10"/>
            <rFont val="Arial"/>
            <family val="2"/>
          </rPr>
          <t xml:space="preserve">*  Revised
</t>
        </r>
      </text>
    </comment>
    <comment ref="J47" authorId="1">
      <text>
        <r>
          <rPr>
            <sz val="10"/>
            <rFont val="Arial"/>
            <family val="2"/>
          </rPr>
          <t xml:space="preserve">*  Revised
</t>
        </r>
      </text>
    </comment>
    <comment ref="K47" authorId="1">
      <text>
        <r>
          <rPr>
            <sz val="10"/>
            <rFont val="Arial"/>
            <family val="2"/>
          </rPr>
          <t xml:space="preserve">*  Revised
</t>
        </r>
      </text>
    </comment>
    <comment ref="L47" authorId="1">
      <text>
        <r>
          <rPr>
            <sz val="10"/>
            <rFont val="Arial"/>
            <family val="2"/>
          </rPr>
          <t xml:space="preserve">*  Revised
</t>
        </r>
      </text>
    </comment>
    <comment ref="M47" authorId="1">
      <text>
        <r>
          <rPr>
            <sz val="10"/>
            <rFont val="Arial"/>
            <family val="2"/>
          </rPr>
          <t xml:space="preserve">*  Revised
</t>
        </r>
      </text>
    </comment>
    <comment ref="N47" authorId="1">
      <text>
        <r>
          <rPr>
            <sz val="10"/>
            <rFont val="Arial"/>
            <family val="2"/>
          </rPr>
          <t xml:space="preserve">*  Revised
</t>
        </r>
      </text>
    </comment>
    <comment ref="M6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N6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C62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D62" authorId="1">
      <text>
        <r>
          <rPr>
            <sz val="10"/>
            <rFont val="Arial"/>
          </rPr>
          <t xml:space="preserve">*  Preliminary. All indexes are subject to revision four months after original publication.
</t>
        </r>
      </text>
    </comment>
  </commentList>
</comments>
</file>

<file path=xl/comments3.xml><?xml version="1.0" encoding="utf-8"?>
<comments xmlns="http://schemas.openxmlformats.org/spreadsheetml/2006/main">
  <authors>
    <author>pe07511607</author>
  </authors>
  <commentList>
    <comment ref="J160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2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3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73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</commentList>
</comments>
</file>

<file path=xl/comments4.xml><?xml version="1.0" encoding="utf-8"?>
<comments xmlns="http://schemas.openxmlformats.org/spreadsheetml/2006/main">
  <authors>
    <author>pe07511607</author>
  </authors>
  <commentList>
    <comment ref="J178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79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80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8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9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</commentList>
</comments>
</file>

<file path=xl/comments5.xml><?xml version="1.0" encoding="utf-8"?>
<comments xmlns="http://schemas.openxmlformats.org/spreadsheetml/2006/main">
  <authors>
    <author>E2GMAYO</author>
  </authors>
  <commentList>
    <comment ref="B58" authorId="0">
      <text>
        <r>
          <rPr>
            <b/>
            <sz val="8"/>
            <color indexed="81"/>
            <rFont val="Tahoma"/>
            <family val="2"/>
          </rPr>
          <t xml:space="preserve">Costos Incluidos en 2.1.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ETEVENSA S.A.</author>
  </authors>
  <commentList>
    <comment ref="D8" authorId="0">
      <text>
        <r>
          <rPr>
            <b/>
            <sz val="8"/>
            <color indexed="81"/>
            <rFont val="Tahoma"/>
            <family val="2"/>
          </rPr>
          <t>ETEVENSA S.A.:</t>
        </r>
        <r>
          <rPr>
            <sz val="8"/>
            <color indexed="81"/>
            <rFont val="Tahoma"/>
            <family val="2"/>
          </rPr>
          <t xml:space="preserve">
Inge:  AGAGO
buscar este valor para mejor aplicacion
</t>
        </r>
      </text>
    </comment>
  </commentList>
</comments>
</file>

<file path=xl/sharedStrings.xml><?xml version="1.0" encoding="utf-8"?>
<sst xmlns="http://schemas.openxmlformats.org/spreadsheetml/2006/main" count="11965" uniqueCount="1063">
  <si>
    <t>QUEMADOR</t>
  </si>
  <si>
    <t>PG 01</t>
  </si>
  <si>
    <t>ITEM</t>
  </si>
  <si>
    <t>DESCRIPCION</t>
  </si>
  <si>
    <t xml:space="preserve">CANTIDAD  </t>
  </si>
  <si>
    <t>MANTTO</t>
  </si>
  <si>
    <t>COSTO</t>
  </si>
  <si>
    <t>REQUERIDAD</t>
  </si>
  <si>
    <t>MENOR</t>
  </si>
  <si>
    <t>MAYOR</t>
  </si>
  <si>
    <t>OVERHAUL</t>
  </si>
  <si>
    <t>EN MAQUINA</t>
  </si>
  <si>
    <t>Washer</t>
  </si>
  <si>
    <t>Premix pipe conector gas</t>
  </si>
  <si>
    <t>Bolt (tapa) 170 N-m</t>
  </si>
  <si>
    <t>O'ring</t>
  </si>
  <si>
    <t>Nut</t>
  </si>
  <si>
    <t>Bolt</t>
  </si>
  <si>
    <t>Premix pipe connector F.O.</t>
  </si>
  <si>
    <t>S/N</t>
  </si>
  <si>
    <t>Termocouple</t>
  </si>
  <si>
    <t>Nozzle ( premix FO)</t>
  </si>
  <si>
    <t>Bolt special</t>
  </si>
  <si>
    <t>Plate</t>
  </si>
  <si>
    <t>Blade swirl</t>
  </si>
  <si>
    <t>Pipe</t>
  </si>
  <si>
    <t>EXHAUST</t>
  </si>
  <si>
    <t>PG 02</t>
  </si>
  <si>
    <t>SELLOS LABERINTICOS DE COJINETE DE SALIDA</t>
  </si>
  <si>
    <t>PG 03</t>
  </si>
  <si>
    <t>Seal strip</t>
  </si>
  <si>
    <t>PIPING LINEA DE PURGA</t>
  </si>
  <si>
    <t>PG 04</t>
  </si>
  <si>
    <t>Gasket flextalc 4" 300 #</t>
  </si>
  <si>
    <t>Gasket flextalc 3" 600 #</t>
  </si>
  <si>
    <t>FUEL OIL SYSTEM</t>
  </si>
  <si>
    <t>PG 05</t>
  </si>
  <si>
    <t>CHECK VALVE</t>
  </si>
  <si>
    <t>CONNECTOR FO DIF</t>
  </si>
  <si>
    <t>CONNECTOR FO RET</t>
  </si>
  <si>
    <t>CONNECTOR FO PREMIX</t>
  </si>
  <si>
    <t>CONNECTOR GAS DIF</t>
  </si>
  <si>
    <t>CONNECTOR GAS PREMIX</t>
  </si>
  <si>
    <t>CONNECTOR GAS ENCENDIDO</t>
  </si>
  <si>
    <t>CHECK VALVE NOX</t>
  </si>
  <si>
    <t>SEAL DOWTY</t>
  </si>
  <si>
    <t>FLEXTALIC 2 1/2 " GOOH</t>
  </si>
  <si>
    <t>STATOR BLADE CARRIER</t>
  </si>
  <si>
    <t>PG 06,07 Y 08</t>
  </si>
  <si>
    <t>Washer special B57x90x9</t>
  </si>
  <si>
    <t>Stud Bolt BM56x280</t>
  </si>
  <si>
    <t>Nut AFM 56 D5=36</t>
  </si>
  <si>
    <t>Stud bolt BM56x340</t>
  </si>
  <si>
    <t>Dowel bolt 30 x 220</t>
  </si>
  <si>
    <t>Sealing trip</t>
  </si>
  <si>
    <t>Pin</t>
  </si>
  <si>
    <t>Hex bolt M20 x 40</t>
  </si>
  <si>
    <t>TURBINE STATOR BLADE RING</t>
  </si>
  <si>
    <t>PG 09 y 10</t>
  </si>
  <si>
    <t>Disc B53 x 85 x 8</t>
  </si>
  <si>
    <t>Stud bolt</t>
  </si>
  <si>
    <t>Cup nut AFM 52., D5 = 36</t>
  </si>
  <si>
    <t>Taper pin</t>
  </si>
  <si>
    <t>Socket Head Screw</t>
  </si>
  <si>
    <t>M12. x 65</t>
  </si>
  <si>
    <t>Parallel pin 12 x 100</t>
  </si>
  <si>
    <t>Liners</t>
  </si>
  <si>
    <t>Sealing strip</t>
  </si>
  <si>
    <t>01 set</t>
  </si>
  <si>
    <t>Block segment</t>
  </si>
  <si>
    <t>Fixing bolt</t>
  </si>
  <si>
    <t>Perno de soporte de carrier</t>
  </si>
  <si>
    <t>Guia roscada</t>
  </si>
  <si>
    <t>CASING LINER</t>
  </si>
  <si>
    <t>PG 11</t>
  </si>
  <si>
    <t>Disk couple A10 3x16x2.2</t>
  </si>
  <si>
    <t>Ring</t>
  </si>
  <si>
    <t>DISCO ROTOR</t>
  </si>
  <si>
    <t>PG 12</t>
  </si>
  <si>
    <t>Seal element (1era etapa)</t>
  </si>
  <si>
    <t>Lock washer (1era etapa)</t>
  </si>
  <si>
    <t>Blade row one (1era etapa)</t>
  </si>
  <si>
    <t>Seal wire (2da etapa)</t>
  </si>
  <si>
    <t>Lock washer(2da etapa)</t>
  </si>
  <si>
    <t>Lock washer (2da etapa)</t>
  </si>
  <si>
    <t>Blade row two (2da etapa)</t>
  </si>
  <si>
    <t>Seal wire (3ra etapa)</t>
  </si>
  <si>
    <t>Lock washer (3ra etapa)</t>
  </si>
  <si>
    <t>Blade row two (3ra etapa)</t>
  </si>
  <si>
    <t>Seal wire (4ta etapa)</t>
  </si>
  <si>
    <t>Lock washer (4ta etapa)</t>
  </si>
  <si>
    <t>Blade row (4ta etapa)</t>
  </si>
  <si>
    <t>HOUSING EXHAUST BEARING</t>
  </si>
  <si>
    <t>PG 13</t>
  </si>
  <si>
    <t>Cylinder bolt M16 x 25k</t>
  </si>
  <si>
    <t>Disc couple A17 x 25.4 x 3.2</t>
  </si>
  <si>
    <t>EJE INTERMEDIO</t>
  </si>
  <si>
    <t>PG 15</t>
  </si>
  <si>
    <t>O'ring .30 x 3</t>
  </si>
  <si>
    <t>O'ring 12.3 x 2.4</t>
  </si>
  <si>
    <t>O'ring special</t>
  </si>
  <si>
    <t>Connector B8-13.5 x 2.6</t>
  </si>
  <si>
    <t>BEARING HOUSING COMPRESOR</t>
  </si>
  <si>
    <t>Plug balance</t>
  </si>
  <si>
    <t>s/r</t>
  </si>
  <si>
    <t>PG 16</t>
  </si>
  <si>
    <t>Connector TN/0-N250</t>
  </si>
  <si>
    <t>Disc ring 22 x 27</t>
  </si>
  <si>
    <t>Connector TN12</t>
  </si>
  <si>
    <t>O'ring 510 x 6</t>
  </si>
  <si>
    <t>Disc couple A8.2 x 13.5 x2.2</t>
  </si>
  <si>
    <t>Socket bolt  M12 x 20K</t>
  </si>
  <si>
    <t>Disc couple A13 x 19.5 x 2.2</t>
  </si>
  <si>
    <t>SELLO DE ACEITE DE LADO DE RUEDA PELTON</t>
  </si>
  <si>
    <t>PG 17</t>
  </si>
  <si>
    <t>SELLO DE ACEITE DE LADO COMPRESORA</t>
  </si>
  <si>
    <t>Square</t>
  </si>
  <si>
    <t>COJINETE COMPRESOR</t>
  </si>
  <si>
    <t>Lagger koerper</t>
  </si>
  <si>
    <t>Lagger untertail</t>
  </si>
  <si>
    <t>Screw</t>
  </si>
  <si>
    <t>O'ring 25.12 x 1.78</t>
  </si>
  <si>
    <t>Cojinete de empuje 1 (11380 DW)</t>
  </si>
  <si>
    <t>Termocupla axial (no indicada)</t>
  </si>
  <si>
    <t>BEARING SHELL</t>
  </si>
  <si>
    <t>PG 18</t>
  </si>
  <si>
    <t>INSTRUMENTACION FRONT BEARING</t>
  </si>
  <si>
    <t>Sensor vibración</t>
  </si>
  <si>
    <t>Pick up velocidad</t>
  </si>
  <si>
    <t>Termocouple axial cojinete</t>
  </si>
  <si>
    <t>CAMARA DE COMBUSTION</t>
  </si>
  <si>
    <t>Disk couple</t>
  </si>
  <si>
    <t>Torque pin</t>
  </si>
  <si>
    <t>Anillo seco A21 x 26</t>
  </si>
  <si>
    <t>Tube</t>
  </si>
  <si>
    <t>Helicoil</t>
  </si>
  <si>
    <t>Bolt AM36 x 105</t>
  </si>
  <si>
    <t>CARCAZA No 1</t>
  </si>
  <si>
    <t>PG 19,20</t>
  </si>
  <si>
    <t>Washer VJ B37</t>
  </si>
  <si>
    <t>Bolt VJ M36 x 130</t>
  </si>
  <si>
    <t>Washer A25.1 x 39 x 3.2</t>
  </si>
  <si>
    <t>Bolt M56 x 240 HJ</t>
  </si>
  <si>
    <t>Disco HJ</t>
  </si>
  <si>
    <t>Tuerca HJ</t>
  </si>
  <si>
    <t>Seal ring</t>
  </si>
  <si>
    <t>PG 21</t>
  </si>
  <si>
    <t>Disc</t>
  </si>
  <si>
    <t>Screw M110 x 600</t>
  </si>
  <si>
    <t>Nut M110 x 6</t>
  </si>
  <si>
    <t>Dowel pin 300 x 320</t>
  </si>
  <si>
    <t>Plug</t>
  </si>
  <si>
    <t>O'ring - cobre A56 x 64</t>
  </si>
  <si>
    <t>Plug M38 x 1.5 ( Balanceo )</t>
  </si>
  <si>
    <t>O'ring - cobre A38 x 44</t>
  </si>
  <si>
    <t>Helicoil M16</t>
  </si>
  <si>
    <t>Helicoil M12</t>
  </si>
  <si>
    <t>Helicoil M42 x 63</t>
  </si>
  <si>
    <t>Helicoil M24</t>
  </si>
  <si>
    <t>Bolt M64 x 475 x 90</t>
  </si>
  <si>
    <t>Nut ARM64</t>
  </si>
  <si>
    <t>Disco B65 x 115 x 9</t>
  </si>
  <si>
    <t>Bolt AM64 x 255</t>
  </si>
  <si>
    <t>Nut M64</t>
  </si>
  <si>
    <t>PG 23</t>
  </si>
  <si>
    <t>Bolt M100 x 590 HJ</t>
  </si>
  <si>
    <t>Nut M100 x 6 HJ</t>
  </si>
  <si>
    <t>Bolt M100 x 845 HJ</t>
  </si>
  <si>
    <t>Stud bolt M56 x 365 x 80 HJ</t>
  </si>
  <si>
    <t>Disc B58 x 105 x 9 HJ</t>
  </si>
  <si>
    <t xml:space="preserve">Nut AFM56 HJ </t>
  </si>
  <si>
    <t xml:space="preserve">Nut M56 HJ </t>
  </si>
  <si>
    <t>Bolt hex M24 x 90</t>
  </si>
  <si>
    <t>Disc couple A25.1 x 39 x 3.2</t>
  </si>
  <si>
    <t>O'ring A10.540 x 4</t>
  </si>
  <si>
    <t>Dowel pin 30 x 320</t>
  </si>
  <si>
    <t>COOLING AIR PIPING</t>
  </si>
  <si>
    <t>O'ring  A10 265 x 4</t>
  </si>
  <si>
    <t>Nut hex M24</t>
  </si>
  <si>
    <t>CARRIER I COMPRESOR</t>
  </si>
  <si>
    <t>PG 24</t>
  </si>
  <si>
    <t>Dowel pin 25 x 200</t>
  </si>
  <si>
    <t>CARRIER II COMPRESOR</t>
  </si>
  <si>
    <t>Dowel pin 25 x 220</t>
  </si>
  <si>
    <t>CARRIER III COMPRESOR</t>
  </si>
  <si>
    <t>Bolt M45 x 205</t>
  </si>
  <si>
    <t>CARRIER IV COMPRESOR</t>
  </si>
  <si>
    <t>Helicoil M30 x 37.5</t>
  </si>
  <si>
    <t>MECANISMO IGV</t>
  </si>
  <si>
    <t>PG 25</t>
  </si>
  <si>
    <t>Pin pivote</t>
  </si>
  <si>
    <t>Cabezal</t>
  </si>
  <si>
    <t>Ring lock</t>
  </si>
  <si>
    <t>O'ring 20 x 3</t>
  </si>
  <si>
    <t>Transmiller</t>
  </si>
  <si>
    <t>Cabezal manivel principal</t>
  </si>
  <si>
    <t>Disco</t>
  </si>
  <si>
    <t>Disco B31</t>
  </si>
  <si>
    <t>O'ring 76 x 7</t>
  </si>
  <si>
    <t>Anillo cojinete</t>
  </si>
  <si>
    <t>O'ring 59.69 x 5.33</t>
  </si>
  <si>
    <t>Cojinete axial GE10AX</t>
  </si>
  <si>
    <t>COMPRESOR STATOR 1</t>
  </si>
  <si>
    <t>PG 26</t>
  </si>
  <si>
    <t>Bushing ( B.. alabe movil sup.)-no suministrado</t>
  </si>
  <si>
    <t>Bushing ( bocina alabe movil inf.)</t>
  </si>
  <si>
    <t>Sello de tira 3 x 4000</t>
  </si>
  <si>
    <t>4 tiras</t>
  </si>
  <si>
    <t xml:space="preserve">Dowel 25 x 90 </t>
  </si>
  <si>
    <t>ROTOR</t>
  </si>
  <si>
    <t>PG 27</t>
  </si>
  <si>
    <t>Lock washer</t>
  </si>
  <si>
    <t>NUMERO</t>
  </si>
  <si>
    <t>NOMBRE</t>
  </si>
  <si>
    <t>REF.</t>
  </si>
  <si>
    <t>CATALOGO</t>
  </si>
  <si>
    <t>CONFIRMADO</t>
  </si>
  <si>
    <t>MAYOR 1</t>
  </si>
  <si>
    <t>MAYOR 2</t>
  </si>
  <si>
    <t>GASES CAL.</t>
  </si>
  <si>
    <t>/UNIDAD</t>
  </si>
  <si>
    <t>cantidad</t>
  </si>
  <si>
    <t>costo total</t>
  </si>
  <si>
    <t>$ dolar USA</t>
  </si>
  <si>
    <t>H13D36K07</t>
  </si>
  <si>
    <t>Hexagon cap screw</t>
  </si>
  <si>
    <t>S</t>
  </si>
  <si>
    <t>E</t>
  </si>
  <si>
    <t>H11K20J50</t>
  </si>
  <si>
    <t xml:space="preserve">N </t>
  </si>
  <si>
    <t>H155D457</t>
  </si>
  <si>
    <t>N</t>
  </si>
  <si>
    <t>H12H22E61</t>
  </si>
  <si>
    <t>H152KO93</t>
  </si>
  <si>
    <t>H00B05A18</t>
  </si>
  <si>
    <t>Ignition electrode</t>
  </si>
  <si>
    <t>L2</t>
  </si>
  <si>
    <t>H00A59D48</t>
  </si>
  <si>
    <t>Insert ring</t>
  </si>
  <si>
    <t>H00B51A53</t>
  </si>
  <si>
    <t>H00A59D30</t>
  </si>
  <si>
    <t>H00C04A43</t>
  </si>
  <si>
    <t>Disk</t>
  </si>
  <si>
    <t>H00B73J26</t>
  </si>
  <si>
    <t>H13D61F58</t>
  </si>
  <si>
    <t>H12H22E79</t>
  </si>
  <si>
    <t>H12H23F19</t>
  </si>
  <si>
    <t>L1</t>
  </si>
  <si>
    <t>H12H23F27</t>
  </si>
  <si>
    <t>H12H23E77</t>
  </si>
  <si>
    <t>H12H23E69</t>
  </si>
  <si>
    <t>H12H23E85</t>
  </si>
  <si>
    <t>H13E73J58</t>
  </si>
  <si>
    <t>S1B3LR</t>
  </si>
  <si>
    <t>H13E66J94</t>
  </si>
  <si>
    <t>H13D86H95</t>
  </si>
  <si>
    <t>H13D86J03</t>
  </si>
  <si>
    <t>H12D55F10</t>
  </si>
  <si>
    <t>H12A32J53</t>
  </si>
  <si>
    <t>H12F65E23</t>
  </si>
  <si>
    <t>H10E01E80</t>
  </si>
  <si>
    <t>H12F65E31</t>
  </si>
  <si>
    <t>H12F65E49</t>
  </si>
  <si>
    <t>H12F65E56</t>
  </si>
  <si>
    <t>CONECTOR NOX</t>
  </si>
  <si>
    <t>H00B30E04</t>
  </si>
  <si>
    <t>H11J20D57</t>
  </si>
  <si>
    <t>H10A03C52</t>
  </si>
  <si>
    <t>H12F14K67</t>
  </si>
  <si>
    <t>H00B7F04</t>
  </si>
  <si>
    <t>H12G55A67</t>
  </si>
  <si>
    <t>H13D00J38</t>
  </si>
  <si>
    <t>Seal trip</t>
  </si>
  <si>
    <t>H13C37H33</t>
  </si>
  <si>
    <t>H13C37H58</t>
  </si>
  <si>
    <t>H12G55C73</t>
  </si>
  <si>
    <t>H13C37H41</t>
  </si>
  <si>
    <t>H12A42E80</t>
  </si>
  <si>
    <t>H12A42E98</t>
  </si>
  <si>
    <t>Threaded pin</t>
  </si>
  <si>
    <t>H13C74B40</t>
  </si>
  <si>
    <t>H13D00J87</t>
  </si>
  <si>
    <t>H13C74B65</t>
  </si>
  <si>
    <t>H13C74B73</t>
  </si>
  <si>
    <t>H13C74B81</t>
  </si>
  <si>
    <t>H12G55D56</t>
  </si>
  <si>
    <t xml:space="preserve">Pin </t>
  </si>
  <si>
    <t>H11H63E17</t>
  </si>
  <si>
    <t>H12D02F61</t>
  </si>
  <si>
    <t xml:space="preserve">Socket head screw </t>
  </si>
  <si>
    <t>H12G55D64</t>
  </si>
  <si>
    <t>H13C74B99</t>
  </si>
  <si>
    <t>H13C74C07</t>
  </si>
  <si>
    <t>H13C74C15</t>
  </si>
  <si>
    <t>H13C74C23</t>
  </si>
  <si>
    <t>H13C74C31</t>
  </si>
  <si>
    <t>H12G55G04</t>
  </si>
  <si>
    <t>H12B39B46</t>
  </si>
  <si>
    <t>H12D02F79</t>
  </si>
  <si>
    <t>Socket head screw</t>
  </si>
  <si>
    <t>H00B74C53</t>
  </si>
  <si>
    <t>H00B86H52</t>
  </si>
  <si>
    <t>H11K77B99</t>
  </si>
  <si>
    <t>H12H93D14</t>
  </si>
  <si>
    <t>H13D59G93</t>
  </si>
  <si>
    <t>H13D59G85</t>
  </si>
  <si>
    <t>H13D59H27</t>
  </si>
  <si>
    <t>H12G55G20</t>
  </si>
  <si>
    <t>H00B86F39</t>
  </si>
  <si>
    <t>H11B86C62</t>
  </si>
  <si>
    <t xml:space="preserve">Disk couple </t>
  </si>
  <si>
    <t>H00B73G93</t>
  </si>
  <si>
    <t>H12A42J37</t>
  </si>
  <si>
    <t>Pernos fijación carriers para mantto</t>
  </si>
  <si>
    <t>H12H27B71</t>
  </si>
  <si>
    <t>H13B38D11</t>
  </si>
  <si>
    <t>H12H27C05</t>
  </si>
  <si>
    <t>H12H27C13</t>
  </si>
  <si>
    <t>H12H66B12</t>
  </si>
  <si>
    <t>H12H66B20</t>
  </si>
  <si>
    <t>H12F05E29</t>
  </si>
  <si>
    <t>H13C01E57</t>
  </si>
  <si>
    <t>H13C01E65</t>
  </si>
  <si>
    <t>H13C01E73</t>
  </si>
  <si>
    <t>H12G54H97</t>
  </si>
  <si>
    <t>H12G54J05</t>
  </si>
  <si>
    <t>H13C01E81</t>
  </si>
  <si>
    <t>H13C01E99</t>
  </si>
  <si>
    <t>H13C01F07</t>
  </si>
  <si>
    <t>H12G54J21</t>
  </si>
  <si>
    <t>H12G54H63</t>
  </si>
  <si>
    <t>H12G54H55</t>
  </si>
  <si>
    <t>H12G54H89</t>
  </si>
  <si>
    <t>H12G87J87</t>
  </si>
  <si>
    <t>H12G78K03</t>
  </si>
  <si>
    <t>H12J05H61</t>
  </si>
  <si>
    <t>H10A46E42</t>
  </si>
  <si>
    <t xml:space="preserve">VANES TURBINE </t>
  </si>
  <si>
    <t>PG 28</t>
  </si>
  <si>
    <t>H156J927</t>
  </si>
  <si>
    <t>Stationary blade 1</t>
  </si>
  <si>
    <t>L4</t>
  </si>
  <si>
    <t>H13E38E14</t>
  </si>
  <si>
    <t>Stationary blade 2</t>
  </si>
  <si>
    <t>H13E38E22</t>
  </si>
  <si>
    <t>H156F782</t>
  </si>
  <si>
    <t>H13E38F62</t>
  </si>
  <si>
    <t>H13E37G63</t>
  </si>
  <si>
    <t>Stationary blade 3</t>
  </si>
  <si>
    <t>H13E37G89</t>
  </si>
  <si>
    <t>H13E38B33</t>
  </si>
  <si>
    <t>H13E37G97</t>
  </si>
  <si>
    <t>H13E38K50</t>
  </si>
  <si>
    <t>Stationary blade 4</t>
  </si>
  <si>
    <t>H13E38K68</t>
  </si>
  <si>
    <t>H13E38K76</t>
  </si>
  <si>
    <t>H13E38K92</t>
  </si>
  <si>
    <t>H12F85F53</t>
  </si>
  <si>
    <t>H11H17F95</t>
  </si>
  <si>
    <t>H11G05K49</t>
  </si>
  <si>
    <t>H11B10A72</t>
  </si>
  <si>
    <t>H13D93H34</t>
  </si>
  <si>
    <t>Hexagon nut</t>
  </si>
  <si>
    <t>H12F85J43</t>
  </si>
  <si>
    <t>H12F42H29</t>
  </si>
  <si>
    <t>H12B01K63</t>
  </si>
  <si>
    <t>H13C20H21</t>
  </si>
  <si>
    <t>H13C45J43</t>
  </si>
  <si>
    <t>H12F42J02</t>
  </si>
  <si>
    <t>H13C20H70</t>
  </si>
  <si>
    <t>H13C20H62</t>
  </si>
  <si>
    <t>H13C46H67</t>
  </si>
  <si>
    <t>H13C45E62</t>
  </si>
  <si>
    <t>H13C20J38</t>
  </si>
  <si>
    <t>H13C20H96</t>
  </si>
  <si>
    <t>H13C20J04</t>
  </si>
  <si>
    <t>H13B63G32</t>
  </si>
  <si>
    <t>H13F04F53</t>
  </si>
  <si>
    <t>H12F43E12</t>
  </si>
  <si>
    <t>H13E3K97</t>
  </si>
  <si>
    <t>H13D5GE75</t>
  </si>
  <si>
    <t>H13B62C61</t>
  </si>
  <si>
    <t>H13B58D50</t>
  </si>
  <si>
    <t>H00B81D08</t>
  </si>
  <si>
    <t>H00C13F80</t>
  </si>
  <si>
    <t>H00B74K07</t>
  </si>
  <si>
    <t>H12C08G93</t>
  </si>
  <si>
    <t>Ring bronze</t>
  </si>
  <si>
    <t>H00C13D25</t>
  </si>
  <si>
    <t>PG 14</t>
  </si>
  <si>
    <t>H10F39E46</t>
  </si>
  <si>
    <t xml:space="preserve">O'ring </t>
  </si>
  <si>
    <t>H00C13D74</t>
  </si>
  <si>
    <t>H00B74F43</t>
  </si>
  <si>
    <t>Sock head screw</t>
  </si>
  <si>
    <t>H12C43G66</t>
  </si>
  <si>
    <t xml:space="preserve">Axial joint bushing </t>
  </si>
  <si>
    <t>H12C43H81</t>
  </si>
  <si>
    <t>H10H39G73</t>
  </si>
  <si>
    <t>H00C13C42</t>
  </si>
  <si>
    <t>H00B81A50</t>
  </si>
  <si>
    <t>H00B92B23</t>
  </si>
  <si>
    <t>H11G95F77</t>
  </si>
  <si>
    <t>H00A70B96</t>
  </si>
  <si>
    <t>H12B77J49</t>
  </si>
  <si>
    <t>H13E07G41</t>
  </si>
  <si>
    <t>TUBERIA DE ACEITE DE GATEO</t>
  </si>
  <si>
    <t>H13C00K62</t>
  </si>
  <si>
    <t>H00A18G25</t>
  </si>
  <si>
    <t>H12C20A52</t>
  </si>
  <si>
    <t>TAMBOR DE BALANCE</t>
  </si>
  <si>
    <t>H12C08A16</t>
  </si>
  <si>
    <t>Seal ship</t>
  </si>
  <si>
    <t>H10D33D45</t>
  </si>
  <si>
    <t>H12E26G42</t>
  </si>
  <si>
    <t>Head ascrew socket</t>
  </si>
  <si>
    <t>H00B74J40</t>
  </si>
  <si>
    <t>H11E04D68</t>
  </si>
  <si>
    <t xml:space="preserve"> N</t>
  </si>
  <si>
    <t>H10E01E98</t>
  </si>
  <si>
    <t>H12F58B39</t>
  </si>
  <si>
    <t>H12F58B47</t>
  </si>
  <si>
    <t>H12F55C34</t>
  </si>
  <si>
    <t>H12F55C42</t>
  </si>
  <si>
    <t>H00B75B28</t>
  </si>
  <si>
    <t>Countecsur screw</t>
  </si>
  <si>
    <t>H12H99J57</t>
  </si>
  <si>
    <t>H11J59G52</t>
  </si>
  <si>
    <t>H13D73H10</t>
  </si>
  <si>
    <t>H13D73H44</t>
  </si>
  <si>
    <t>H00B81A19</t>
  </si>
  <si>
    <t>H00B87G69</t>
  </si>
  <si>
    <t>H13D97C63</t>
  </si>
  <si>
    <t>H10F60D01</t>
  </si>
  <si>
    <t>H13B51F53</t>
  </si>
  <si>
    <t>PG 18,19,28</t>
  </si>
  <si>
    <t>H11K77E54</t>
  </si>
  <si>
    <t>H13B21D58</t>
  </si>
  <si>
    <t>H13D94B46</t>
  </si>
  <si>
    <t>H13C74A25</t>
  </si>
  <si>
    <t>H12B99F46</t>
  </si>
  <si>
    <t>H00C10B98</t>
  </si>
  <si>
    <t>H12H64K50</t>
  </si>
  <si>
    <t>H13B27K91</t>
  </si>
  <si>
    <t>H13B28A07</t>
  </si>
  <si>
    <t>H13B28A15</t>
  </si>
  <si>
    <t>H13B28A23</t>
  </si>
  <si>
    <t>H12B81H91</t>
  </si>
  <si>
    <t>H12A99C66</t>
  </si>
  <si>
    <t>Parallel pin</t>
  </si>
  <si>
    <t>H12G95C61</t>
  </si>
  <si>
    <t>H12G95C79</t>
  </si>
  <si>
    <t>H12G95C87</t>
  </si>
  <si>
    <t>H12G95C95</t>
  </si>
  <si>
    <t>H12G95D03</t>
  </si>
  <si>
    <t>H12H18F35</t>
  </si>
  <si>
    <t>H10A80G07</t>
  </si>
  <si>
    <t>H13C07K83</t>
  </si>
  <si>
    <t>H13C08A23</t>
  </si>
  <si>
    <t>H13C08A31</t>
  </si>
  <si>
    <t>H13C08A49</t>
  </si>
  <si>
    <t>H13D11G45</t>
  </si>
  <si>
    <t>Plate 2 flame detector</t>
  </si>
  <si>
    <t>H13C08A56</t>
  </si>
  <si>
    <t>H13C08A64</t>
  </si>
  <si>
    <t>H13C08A72</t>
  </si>
  <si>
    <t>H13D11H44</t>
  </si>
  <si>
    <t>Platte 4 optics</t>
  </si>
  <si>
    <t>H12H07B81</t>
  </si>
  <si>
    <t>Bolt Allen 1</t>
  </si>
  <si>
    <t>Bolt Allen 2</t>
  </si>
  <si>
    <t>Bolt (especial)</t>
  </si>
  <si>
    <t>H12F23J85</t>
  </si>
  <si>
    <t>H0019D42</t>
  </si>
  <si>
    <t>H00B76G54</t>
  </si>
  <si>
    <t>H12A68H33</t>
  </si>
  <si>
    <t>H12A68G75</t>
  </si>
  <si>
    <t>H00A70E10</t>
  </si>
  <si>
    <t>H00A89D29</t>
  </si>
  <si>
    <t>H00B20K00</t>
  </si>
  <si>
    <t>H00A70D60</t>
  </si>
  <si>
    <t>H00B86H86</t>
  </si>
  <si>
    <t>H12A88J22</t>
  </si>
  <si>
    <t>H00A39A68</t>
  </si>
  <si>
    <t>H12G98A91</t>
  </si>
  <si>
    <t>H00B75E17</t>
  </si>
  <si>
    <t>Screw plug</t>
  </si>
  <si>
    <t>H00A71J14</t>
  </si>
  <si>
    <t>H11G82B12</t>
  </si>
  <si>
    <t>H11G82B20</t>
  </si>
  <si>
    <t>CASING COMPRESOR-TURBINA</t>
  </si>
  <si>
    <t>H12H54B00</t>
  </si>
  <si>
    <t xml:space="preserve">Screw </t>
  </si>
  <si>
    <t>H12H49C58</t>
  </si>
  <si>
    <t>Cap nut</t>
  </si>
  <si>
    <t>H12H60H01</t>
  </si>
  <si>
    <t>H13D17B47</t>
  </si>
  <si>
    <t>H13C34B77</t>
  </si>
  <si>
    <t>H13D58D72</t>
  </si>
  <si>
    <t>H13C74E62</t>
  </si>
  <si>
    <t>H12H51C13</t>
  </si>
  <si>
    <t>H12A88K39</t>
  </si>
  <si>
    <t>H12A88K47</t>
  </si>
  <si>
    <t>H11G95C21</t>
  </si>
  <si>
    <t>H11G95C39</t>
  </si>
  <si>
    <t>H11K07K15</t>
  </si>
  <si>
    <t>H12A97E27</t>
  </si>
  <si>
    <t>H12H51C47</t>
  </si>
  <si>
    <t>H12B80E05</t>
  </si>
  <si>
    <t>H12H60D70</t>
  </si>
  <si>
    <t>H12H98K58</t>
  </si>
  <si>
    <t>H12B80D71</t>
  </si>
  <si>
    <t>CASING TAPA DE TURBINA</t>
  </si>
  <si>
    <t>H12G10A39</t>
  </si>
  <si>
    <t>H12G10A47</t>
  </si>
  <si>
    <t>H12H67F73</t>
  </si>
  <si>
    <t>H00B86H78</t>
  </si>
  <si>
    <t>H12H98D47</t>
  </si>
  <si>
    <t>H12H73E07</t>
  </si>
  <si>
    <t>H12H74A90</t>
  </si>
  <si>
    <t>H12D75G41</t>
  </si>
  <si>
    <t>H12A20G76</t>
  </si>
  <si>
    <t>H10H84C57</t>
  </si>
  <si>
    <t>H10H70C49</t>
  </si>
  <si>
    <t>H12F02B29</t>
  </si>
  <si>
    <t>H12G60B25</t>
  </si>
  <si>
    <t>H12G60F13</t>
  </si>
  <si>
    <t>H10E14A87</t>
  </si>
  <si>
    <t>H00C13F56</t>
  </si>
  <si>
    <t>H00B81A43</t>
  </si>
  <si>
    <t>H12A48G93</t>
  </si>
  <si>
    <t>H11K96J76</t>
  </si>
  <si>
    <t>H12A11F68</t>
  </si>
  <si>
    <t>H10A09B92</t>
  </si>
  <si>
    <t>H12B62G35</t>
  </si>
  <si>
    <t>H12B42G37</t>
  </si>
  <si>
    <t>H12B62G68</t>
  </si>
  <si>
    <t>H12H46G92</t>
  </si>
  <si>
    <t>H12H63G92</t>
  </si>
  <si>
    <t>H00B74K23</t>
  </si>
  <si>
    <t xml:space="preserve">Socket head  screw </t>
  </si>
  <si>
    <t>H1B10A72</t>
  </si>
  <si>
    <t>H12F26D91</t>
  </si>
  <si>
    <t>H11K67G20</t>
  </si>
  <si>
    <t>H12A31A38</t>
  </si>
  <si>
    <t>H12B63E01</t>
  </si>
  <si>
    <t>H12F26G80</t>
  </si>
  <si>
    <t>H12B63D85</t>
  </si>
  <si>
    <t>H12F26G98</t>
  </si>
  <si>
    <t>H00A52C77</t>
  </si>
  <si>
    <t>Screw threaded pin</t>
  </si>
  <si>
    <t xml:space="preserve">Screw plug </t>
  </si>
  <si>
    <t xml:space="preserve">Seal ring </t>
  </si>
  <si>
    <t>H12A23H46</t>
  </si>
  <si>
    <t>H00B87A81</t>
  </si>
  <si>
    <t>H00A47H15</t>
  </si>
  <si>
    <t>H10B83C37</t>
  </si>
  <si>
    <t>H00B29G87</t>
  </si>
  <si>
    <t>Balancing bolt</t>
  </si>
  <si>
    <t>H00B29C40</t>
  </si>
  <si>
    <t>ROTOR DE TURBINA</t>
  </si>
  <si>
    <t>H13C16J36</t>
  </si>
  <si>
    <t>H13C16J51</t>
  </si>
  <si>
    <t>H13C16J77</t>
  </si>
  <si>
    <t>H13C16J93</t>
  </si>
  <si>
    <t>H13C16k19</t>
  </si>
  <si>
    <t>H13C16k35</t>
  </si>
  <si>
    <t>Spring</t>
  </si>
  <si>
    <t>H13F00A72</t>
  </si>
  <si>
    <t>PLACAS DE CAMARA DE COMBUSTION</t>
  </si>
  <si>
    <t>PERNOS DE CAMARA DE COMBUSTION</t>
  </si>
  <si>
    <t>REPUESTOS NUEVOS</t>
  </si>
  <si>
    <t>M.MAYOR 1</t>
  </si>
  <si>
    <t>REPUESTOS REPARADOS</t>
  </si>
  <si>
    <t>Blade row three (3ra etapa)</t>
  </si>
  <si>
    <t>Blade row two   (2da etapa)</t>
  </si>
  <si>
    <t>Blade row one  (1era etapa)</t>
  </si>
  <si>
    <t>BLADES</t>
  </si>
  <si>
    <t>Blade row four   (4taetapa)</t>
  </si>
  <si>
    <t>G.CALIENTES</t>
  </si>
  <si>
    <t>PERNOS DE PLACAS DE CAMARA DE COMBUSTION</t>
  </si>
  <si>
    <t>RESUMEN DE COSTOS</t>
  </si>
  <si>
    <t>AÑO</t>
  </si>
  <si>
    <t>30% : 2PN</t>
  </si>
  <si>
    <t>30% : 1PR1</t>
  </si>
  <si>
    <t>30% : 2PR1</t>
  </si>
  <si>
    <t>30% : 1PR2</t>
  </si>
  <si>
    <t>30% : 2PR2</t>
  </si>
  <si>
    <t>30% : 1PR3</t>
  </si>
  <si>
    <t>70% : 2PN</t>
  </si>
  <si>
    <t>70% : 2PR1</t>
  </si>
  <si>
    <t>70% : 1PR2</t>
  </si>
  <si>
    <t>70% : 2PR2</t>
  </si>
  <si>
    <t>1B-1N</t>
  </si>
  <si>
    <t>2B-1N</t>
  </si>
  <si>
    <t>3B-1N</t>
  </si>
  <si>
    <t>4B-1N</t>
  </si>
  <si>
    <t>5B-1N</t>
  </si>
  <si>
    <t>6B-1N</t>
  </si>
  <si>
    <t>1B-2N</t>
  </si>
  <si>
    <t>2B-2N</t>
  </si>
  <si>
    <t>3B-2N</t>
  </si>
  <si>
    <t>4B-2N</t>
  </si>
  <si>
    <t>1B-3N</t>
  </si>
  <si>
    <t>2B-3N</t>
  </si>
  <si>
    <t>1B-3R1</t>
  </si>
  <si>
    <t>2B-3R1</t>
  </si>
  <si>
    <t>1B-4N</t>
  </si>
  <si>
    <t>2B-4N</t>
  </si>
  <si>
    <t>1V-1N</t>
  </si>
  <si>
    <t>2V-1N</t>
  </si>
  <si>
    <t>3V-1N</t>
  </si>
  <si>
    <t>4V-1N</t>
  </si>
  <si>
    <t>1V-2N</t>
  </si>
  <si>
    <t>2V-2N</t>
  </si>
  <si>
    <t>3V-2N</t>
  </si>
  <si>
    <t>4V-2N</t>
  </si>
  <si>
    <t>1V-3N</t>
  </si>
  <si>
    <t>2V-3N</t>
  </si>
  <si>
    <t>1V-3R1</t>
  </si>
  <si>
    <t>2V-3R1</t>
  </si>
  <si>
    <t>1V-3R2</t>
  </si>
  <si>
    <t>2V-3R2</t>
  </si>
  <si>
    <t>1V-4N</t>
  </si>
  <si>
    <t>2V-4N</t>
  </si>
  <si>
    <t xml:space="preserve">1A/D </t>
  </si>
  <si>
    <t>2A/D</t>
  </si>
  <si>
    <t>CMY30</t>
  </si>
  <si>
    <t>CMY70</t>
  </si>
  <si>
    <t>OVERH</t>
  </si>
  <si>
    <t>GCAL</t>
  </si>
  <si>
    <t>FLUJO DE MANTENIMIENTOS</t>
  </si>
  <si>
    <t>AÑOS Y HORAS EQUIVALENTES</t>
  </si>
  <si>
    <t>FLUJO DE CAMBIO DE PLACAS</t>
  </si>
  <si>
    <t>FLUJO DE CAMBIO DE BLADES AND VANES</t>
  </si>
  <si>
    <t>100% :1PN</t>
  </si>
  <si>
    <t>FLUJO DE CAMBIO ALABES Y DIAFRAGMAS DEL COMPRESOR</t>
  </si>
  <si>
    <t>TOTAL</t>
  </si>
  <si>
    <t>Pall HC 8900 FKT 26Z</t>
  </si>
  <si>
    <t>Pall HC 9800 FKT 13Z</t>
  </si>
  <si>
    <t>3001807/95121</t>
  </si>
  <si>
    <t>Rexroth RFBNHC330FD1</t>
  </si>
  <si>
    <t>Rexroth HK005BH-H03/962</t>
  </si>
  <si>
    <t>B64567V-IV</t>
  </si>
  <si>
    <t>Filtros Grueso EU4</t>
  </si>
  <si>
    <t>Filtros Intermedios EU3</t>
  </si>
  <si>
    <t>Filtros Finales TMP95</t>
  </si>
  <si>
    <t>Rodamientos en general</t>
  </si>
  <si>
    <t>Mangueras y Accesorios</t>
  </si>
  <si>
    <t>Compresoras de Aire</t>
  </si>
  <si>
    <t>Conectores Inoxidables</t>
  </si>
  <si>
    <r>
      <t>Repuestos del sistema de  combust</t>
    </r>
    <r>
      <rPr>
        <u/>
        <sz val="8"/>
        <rFont val="Arial"/>
        <family val="2"/>
      </rPr>
      <t>i</t>
    </r>
  </si>
  <si>
    <t>ble( Valv. check,globo,etc-SIEMENS)</t>
  </si>
  <si>
    <t>Empaquetaduras</t>
  </si>
  <si>
    <t>Fajas en general</t>
  </si>
  <si>
    <t xml:space="preserve">Repuestos Complementarios del </t>
  </si>
  <si>
    <t>sistema de aceite</t>
  </si>
  <si>
    <t>sistema de aire</t>
  </si>
  <si>
    <t>sistema Hidraúlico</t>
  </si>
  <si>
    <t>Sistema de Refrigeración</t>
  </si>
  <si>
    <t>Sistema de envio</t>
  </si>
  <si>
    <t>Turbotec-950</t>
  </si>
  <si>
    <t>Desengrasantes-Tratamiento de Superficie</t>
  </si>
  <si>
    <t>Antiadherentes</t>
  </si>
  <si>
    <t>Trapo Industrial</t>
  </si>
  <si>
    <t>Detergentes</t>
  </si>
  <si>
    <t>Ferretería en General</t>
  </si>
  <si>
    <t>Solvente 1</t>
  </si>
  <si>
    <t xml:space="preserve">Pinturas </t>
  </si>
  <si>
    <t>Juegos de Inspección no destructiva</t>
  </si>
  <si>
    <t>Insumos de Mantenimiento de Edificios</t>
  </si>
  <si>
    <t>Protección contra la corrosión</t>
  </si>
  <si>
    <t>Inhibidor de corrosión</t>
  </si>
  <si>
    <t>Sistema de aire acondicionado</t>
  </si>
  <si>
    <t>Aceite Castrol Perfecto T-32</t>
  </si>
  <si>
    <t>Aceite Mobil Gear 629</t>
  </si>
  <si>
    <t>Aceite Hyspin 150</t>
  </si>
  <si>
    <t>Aceite Hyspin 68</t>
  </si>
  <si>
    <t>Aceite Turbinol 32</t>
  </si>
  <si>
    <t>Aceite Dillus CX40</t>
  </si>
  <si>
    <t>Aceite Meropa</t>
  </si>
  <si>
    <t>Grasas en General</t>
  </si>
  <si>
    <t>Aceite Hidraulico</t>
  </si>
  <si>
    <t>COSTO DE REPUESTOS ASUMIDOS</t>
  </si>
  <si>
    <t>REPUESTOS OPERATIVOS RECOMENDADOS POR SIEMENS</t>
  </si>
  <si>
    <t>COSTOS OPERATIVOS TOTALES ANUALES</t>
  </si>
  <si>
    <t>REPUESTOS OPERATIVOS</t>
  </si>
  <si>
    <t xml:space="preserve">REPUESTOS OPERATIVOS </t>
  </si>
  <si>
    <t>INSUMOS DE MANTENIMIENTO</t>
  </si>
  <si>
    <t>COSTO OPERATIVOS TOTALES ANUALES</t>
  </si>
  <si>
    <t>REPUESTOS DE MANTENIMIENTO</t>
  </si>
  <si>
    <t>INSUMOS DE  MANTENIMIENTO</t>
  </si>
  <si>
    <t xml:space="preserve">                                                                             </t>
  </si>
  <si>
    <t xml:space="preserve">COSTO DE REPUESTOS RECOMENDADOS/UNIDAD/AÑO </t>
  </si>
  <si>
    <t>COMPR</t>
  </si>
  <si>
    <t>GCAL      : Mantenimiento de gases calientes(incluye cambio de placas al 70%)</t>
  </si>
  <si>
    <t>CMY70   : Mantenimiento de combustor mayor con cambio de placas al 70%</t>
  </si>
  <si>
    <t>CMY30   : Mantenimiento de combustor mayor con cambio de placas al 30%</t>
  </si>
  <si>
    <t xml:space="preserve">CMN        : Mantenimiento de combustor menor </t>
  </si>
  <si>
    <t>COMP</t>
  </si>
  <si>
    <t>T</t>
  </si>
  <si>
    <t>P   A</t>
  </si>
  <si>
    <t>I    M</t>
  </si>
  <si>
    <t>O   N</t>
  </si>
  <si>
    <t xml:space="preserve">      T</t>
  </si>
  <si>
    <t>D   T</t>
  </si>
  <si>
    <t>E   O</t>
  </si>
  <si>
    <t>COMP   :  Reemplazo de alabes y diafragmas del compresor</t>
  </si>
  <si>
    <t>COSTO UN.</t>
  </si>
  <si>
    <t>COSTO UN</t>
  </si>
  <si>
    <t>CMY100 : Mantenimiento de combustor mayor con cambio de placas al 100%</t>
  </si>
  <si>
    <t>30% : 4PN</t>
  </si>
  <si>
    <t>70% : 4PN</t>
  </si>
  <si>
    <t>30% : 3PR1</t>
  </si>
  <si>
    <t>70%: 3PR1</t>
  </si>
  <si>
    <t>30%: 4PR1</t>
  </si>
  <si>
    <t>70%: 4PR1</t>
  </si>
  <si>
    <t>5B-2N</t>
  </si>
  <si>
    <t>5V-1N</t>
  </si>
  <si>
    <t>5V-2N</t>
  </si>
  <si>
    <t>6B-2N</t>
  </si>
  <si>
    <t>6V-1N</t>
  </si>
  <si>
    <t>6V-2N</t>
  </si>
  <si>
    <t>OVERH  : Mantenimiento de overhaul(incluye cambio de placas al 70 o al 100%)</t>
  </si>
  <si>
    <t>Planta Alfa Laval</t>
  </si>
  <si>
    <t>SERVICIOS POR TERCEROS</t>
  </si>
  <si>
    <t>Quimicos-limpieza de Planta de Agua antigua</t>
  </si>
  <si>
    <t>Asesoría Siemens en reparación de turbinas</t>
  </si>
  <si>
    <t>Servicio por terceros (otros)</t>
  </si>
  <si>
    <t>Mantenimiento de edificios</t>
  </si>
  <si>
    <t>SERVICIO DE TERCEROS</t>
  </si>
  <si>
    <t>Servicio por terceros (pintura,  soldadura</t>
  </si>
  <si>
    <t>bomba de agua, Alfa laval)</t>
  </si>
  <si>
    <t>Anterior Calculo CRC</t>
  </si>
  <si>
    <t xml:space="preserve"> </t>
  </si>
  <si>
    <t>70% : 1PR1</t>
  </si>
  <si>
    <t>3B-3N</t>
  </si>
  <si>
    <t>3B-3R1</t>
  </si>
  <si>
    <t>FLUJO DE CAMBIO DE BLADES AND VANES PARA INYECCION DE AGUA</t>
  </si>
  <si>
    <t>ALTERNATIVA PARA INYECCION DE AGUA</t>
  </si>
  <si>
    <t>1.0.- COSTO  MANTENIMIENTO MECANICO</t>
  </si>
  <si>
    <t>TOTAL FOB</t>
  </si>
  <si>
    <t>TOTAL COSTO ALMACEN</t>
  </si>
  <si>
    <t>1.2.- COSTO OPERATIVO ( Compras locales)</t>
  </si>
  <si>
    <t>OPERATIVOS PROMEDIO</t>
  </si>
  <si>
    <t>1.3.-COSTO TOTAL DE MANTENIMIENTO MECANICO</t>
  </si>
  <si>
    <t>COSTO TOTAL MANTENIMIENTO MECANICO</t>
  </si>
  <si>
    <t>2.0.- COSTO MANTENIMIENTO ELECTRICO</t>
  </si>
  <si>
    <t>2.3.-COSTO TOTAL DE MANTENIMIENTO ELECTRICO</t>
  </si>
  <si>
    <t>COSTO TOTAL MANTE. ELECTRICO</t>
  </si>
  <si>
    <t>COSTOS TOTALES</t>
  </si>
  <si>
    <t>COSTOS DE MANTENIMIENTO ELECTRICO PARA UNIDAD SIEMENS V84.3A DURANTE 20 AÑOS</t>
  </si>
  <si>
    <t>AÑOS</t>
  </si>
  <si>
    <t>MANTENIMIENTO DEL ALTERNADOR</t>
  </si>
  <si>
    <t>MEDICION DE AISLAMIENTO BOB.</t>
  </si>
  <si>
    <t>CONSUMIBLES EXT. Y REPARAC.</t>
  </si>
  <si>
    <t xml:space="preserve">INSPECCION PARCIAL </t>
  </si>
  <si>
    <t>INSPECCION GENERAL</t>
  </si>
  <si>
    <t>INSP. Y CALIBRACION PROTECC.</t>
  </si>
  <si>
    <t>MANTTO DEL INTERRUPTOR DEL  ALTERNADOR</t>
  </si>
  <si>
    <t>MANTTO DEL SISTEMA DE  TRANSFORMACION</t>
  </si>
  <si>
    <t>INSP. Y MED. AISLAMIENTO BOB.</t>
  </si>
  <si>
    <t>INSP. Y MED. AISL. ACEITE</t>
  </si>
  <si>
    <t>MANTTO DEL SISTEMA  DE CONTROL DE DISTRIBUC.</t>
  </si>
  <si>
    <t>ACTUALIZACION DE EQUIPO</t>
  </si>
  <si>
    <t xml:space="preserve">  </t>
  </si>
  <si>
    <t>MW</t>
  </si>
  <si>
    <t>Anterior</t>
  </si>
  <si>
    <t>Compressor Blade Row 1</t>
  </si>
  <si>
    <t xml:space="preserve">A1F239010 </t>
  </si>
  <si>
    <t>Compressor Blade Row 2</t>
  </si>
  <si>
    <t>A1F207588</t>
  </si>
  <si>
    <t>Compressor Blade Row 3</t>
  </si>
  <si>
    <t>A1F207602</t>
  </si>
  <si>
    <t>Compressor Blade Row 4</t>
  </si>
  <si>
    <t>A1F204579</t>
  </si>
  <si>
    <t>Compressor Blade Row 5</t>
  </si>
  <si>
    <t>A1F193932</t>
  </si>
  <si>
    <t>Compressor Blade Row 6</t>
  </si>
  <si>
    <t>A1F193939</t>
  </si>
  <si>
    <t>Compressor Blade Row 7</t>
  </si>
  <si>
    <t>A1F193940</t>
  </si>
  <si>
    <t>Compressor Blade Row 8</t>
  </si>
  <si>
    <t>A1F193941</t>
  </si>
  <si>
    <t>Compressor Blade Row 9</t>
  </si>
  <si>
    <t>A1F203464</t>
  </si>
  <si>
    <t>Compressor Blade Row 10</t>
  </si>
  <si>
    <t>A1F203465</t>
  </si>
  <si>
    <t>Compressor Blade Row 11</t>
  </si>
  <si>
    <t>A1F202292</t>
  </si>
  <si>
    <t>Compressor Blade Row 12</t>
  </si>
  <si>
    <t>A1F202293</t>
  </si>
  <si>
    <t>Compressor Blade Row 13</t>
  </si>
  <si>
    <t>A1F202294</t>
  </si>
  <si>
    <t>Compressor Blade Row 14</t>
  </si>
  <si>
    <t>A1F202295</t>
  </si>
  <si>
    <t>Compressor Blade Row 15</t>
  </si>
  <si>
    <t>A1F202296</t>
  </si>
  <si>
    <t>OPSA</t>
  </si>
  <si>
    <t>Derechos y gastos de aduana, transporte y manupuleo</t>
  </si>
  <si>
    <t>2.1.- COSTO DE LAS ACTIVIDADES MAS IMPORTANTES</t>
  </si>
  <si>
    <t xml:space="preserve">2.2.- COSTO OPERATIVO </t>
  </si>
  <si>
    <t>1XCMN</t>
  </si>
  <si>
    <t>HR.Equiv.</t>
  </si>
  <si>
    <t xml:space="preserve">COSTOS TOTALES DE MANTENIMIENTO POR UNIDAD SIEMENS V84.3A  PROYECTADO A 20 AÑOS </t>
  </si>
  <si>
    <t>CUADRO DE FLUJO DE MANTENIMIENTOS  PROYECTADO A 20 AÑOS</t>
  </si>
  <si>
    <t>CUADRO  DE FLUJO DE CAMBIO DE PIEZAS MAYORES PARA 20 AÑOS</t>
  </si>
  <si>
    <t>COSTOS DE UN  COMBUSTOR MENOR</t>
  </si>
  <si>
    <t>COSTOS DE UN  COMBUSTOR MAYOR CON CAMBIO DE PLACAS AL 70%</t>
  </si>
  <si>
    <t>COSTO DE UN GASES CALIENTES CON CAMBIO DE PLACAS AL 70%</t>
  </si>
  <si>
    <t>COSTO DE UN  OVERHAUL CON CAMBIO DE PLACAS AL 100%</t>
  </si>
  <si>
    <t>COSTOS OPERATIVOS, INSUMOS Y SERVICIOS DE TERCEROS ANUALES</t>
  </si>
  <si>
    <t>US$</t>
  </si>
  <si>
    <t xml:space="preserve">COSTO DEL MANTENIMIENTO DE G. CALIENTES CON REPUESTOS REPARADOS  = </t>
  </si>
  <si>
    <t xml:space="preserve">COSTO DEL MANTENIMIENTO  OVERHAUL CON REPUESTOS  NUEVOS             = </t>
  </si>
  <si>
    <t xml:space="preserve">COSTO DEL MANTENIMIENTO OVERHAUL CON REPUESTOS  REPARADOS       = </t>
  </si>
  <si>
    <t>COSTO DEL MANTENIMIENTO DE G. CALIENTES CON REPUESTOS NUEVOS           =</t>
  </si>
  <si>
    <t xml:space="preserve">COSTO DEL MANTENIMIENTO DE COMB. MAYOR CON REPUESTOS REPARADOS  = </t>
  </si>
  <si>
    <t xml:space="preserve">COSTO DEL MANTENIMIENTO DE COMB. MAYOR CON REPUESTOS NUEVOS           = </t>
  </si>
  <si>
    <t xml:space="preserve">COSTO DEL MANTENIMIENTO CON REPUESTOS NUEVOS = </t>
  </si>
  <si>
    <t>HUB - Metal Heat Shield R1</t>
  </si>
  <si>
    <t>HUB - Metal Heat Shield R2</t>
  </si>
  <si>
    <t>HUB - Metal Heat Shield R3</t>
  </si>
  <si>
    <t>HUB - Metal Heat Shield R4</t>
  </si>
  <si>
    <t>HUB - Metal Heat Shield R5</t>
  </si>
  <si>
    <t>HUB - Metal Heat Shield R6</t>
  </si>
  <si>
    <t>RIM - Metal Heat Shield R1</t>
  </si>
  <si>
    <t>RIM - Metal Heat Shield R2</t>
  </si>
  <si>
    <t>RIM - Metal Heat Shield R3</t>
  </si>
  <si>
    <t>RIM - Metal Heat Shield R4</t>
  </si>
  <si>
    <t>RIM - Metal Heat Shield R5</t>
  </si>
  <si>
    <t>CMY100</t>
  </si>
  <si>
    <t>70% : 3PN</t>
  </si>
  <si>
    <t>Combustor Menor</t>
  </si>
  <si>
    <t xml:space="preserve">Gases Calientes </t>
  </si>
  <si>
    <t>Mantenimiento Compresor Turbina</t>
  </si>
  <si>
    <t>OVERHAUL Turbina</t>
  </si>
  <si>
    <t>Alternador</t>
  </si>
  <si>
    <t>Interruptor Alternador</t>
  </si>
  <si>
    <t>sistema transformacion</t>
  </si>
  <si>
    <t>Sistema Control Distrib.</t>
  </si>
  <si>
    <t>1.1.-COSTO DE LAS ACTIVIDADES MAS IMPORTANTES</t>
  </si>
  <si>
    <t>COSTO DEL MANTENIMIENTO OVERHAUL PARA EL PRIMER</t>
  </si>
  <si>
    <t xml:space="preserve">COSTO DEL MANTENIMIENTO OVERHAUL PARA PRIMER                               = </t>
  </si>
  <si>
    <t xml:space="preserve">COSTO DEL MANTENIMIENTO OVERHAUL PARA EL SEGUNDO + INYECCION DE AGUA                = </t>
  </si>
  <si>
    <t>COSTO DEL MANTENIMIENTO DE GASES CALIENTES PARA EL PRIMERO</t>
  </si>
  <si>
    <t>COSTO DEL MANTENIMIENTO DE GASES CALIENTES PARA EL SEGUNDO</t>
  </si>
  <si>
    <t>Suma1</t>
  </si>
  <si>
    <t>Suma2</t>
  </si>
  <si>
    <t>HEO</t>
  </si>
  <si>
    <t>Hot Gas Path</t>
  </si>
  <si>
    <t>Tipo =</t>
  </si>
  <si>
    <t>Tasa =</t>
  </si>
  <si>
    <t>Anual</t>
  </si>
  <si>
    <t>Costo KUS$</t>
  </si>
  <si>
    <t>HPM =</t>
  </si>
  <si>
    <t>Fórmula</t>
  </si>
  <si>
    <t>Factores</t>
  </si>
  <si>
    <t>a =</t>
  </si>
  <si>
    <t>c =</t>
  </si>
  <si>
    <t>b =</t>
  </si>
  <si>
    <t>NAN</t>
  </si>
  <si>
    <t>HO/A</t>
  </si>
  <si>
    <t>APM</t>
  </si>
  <si>
    <t>Resultados</t>
  </si>
  <si>
    <t>Total Actual (KUS$)</t>
  </si>
  <si>
    <t>Anualidad (KUS$)</t>
  </si>
  <si>
    <t>Energía Anual (MWh)</t>
  </si>
  <si>
    <t>Mant. Unitario (Mills/KWh)</t>
  </si>
  <si>
    <t>Año en que se efectúa el Mantenimiento</t>
  </si>
  <si>
    <t>Combustor</t>
  </si>
  <si>
    <t>Major</t>
  </si>
  <si>
    <t>Costo del Mantenimiento (KUS$)</t>
  </si>
  <si>
    <t>Valor Actual del Costo del Mantenimiento (KUS$)</t>
  </si>
  <si>
    <t>Mecánico</t>
  </si>
  <si>
    <t>Eléctrico</t>
  </si>
  <si>
    <t>KUS$</t>
  </si>
  <si>
    <t>V84.3A</t>
  </si>
  <si>
    <t>Siemens</t>
  </si>
  <si>
    <t>HOC</t>
  </si>
  <si>
    <t>HEO = a*HOC + HOD + c*NAN</t>
  </si>
  <si>
    <t>HOD = b*HOC</t>
  </si>
  <si>
    <t>HOD</t>
  </si>
  <si>
    <t>Fórmula:</t>
  </si>
  <si>
    <t>a:</t>
  </si>
  <si>
    <t>c:</t>
  </si>
  <si>
    <t>Factor para cada arranque</t>
  </si>
  <si>
    <t>NAN:</t>
  </si>
  <si>
    <t>Numero de Arranques</t>
  </si>
  <si>
    <t>b:</t>
  </si>
  <si>
    <t>Factor de carga punta</t>
  </si>
  <si>
    <t>Factor de operación carga base</t>
  </si>
  <si>
    <t>F agua =</t>
  </si>
  <si>
    <t>Horas Equivalentes Operación</t>
  </si>
  <si>
    <t>Horas Operación carga base</t>
  </si>
  <si>
    <t>F agua:</t>
  </si>
  <si>
    <t>Factor de Inyeccion de agua</t>
  </si>
  <si>
    <t>Horas Equivalentes de Operación por Disparo y Rechazo de Carga</t>
  </si>
  <si>
    <t xml:space="preserve">IGV 100% </t>
  </si>
  <si>
    <t>Abierto</t>
  </si>
  <si>
    <t>Cerrado</t>
  </si>
  <si>
    <t>Rechazo Carga</t>
  </si>
  <si>
    <t xml:space="preserve">Disparo </t>
  </si>
  <si>
    <t>Min</t>
  </si>
  <si>
    <t>Max</t>
  </si>
  <si>
    <t>HEO (F1)</t>
  </si>
  <si>
    <t>(HEO/año)</t>
  </si>
  <si>
    <t>u</t>
  </si>
  <si>
    <t>hr</t>
  </si>
  <si>
    <t>Estimado</t>
  </si>
  <si>
    <t>NAN/año</t>
  </si>
  <si>
    <t>Año</t>
  </si>
  <si>
    <t>Calculo de las HEO por disparo o rechazo de carga en funcion del Inlet Guide Vanes (IGV), de la turbina</t>
  </si>
  <si>
    <t xml:space="preserve">Correcion  a 150 Arrannq. Año, potencia </t>
  </si>
  <si>
    <t>2 rechazos de carga al año debido al sistema y 4 a la Turbina (causas internas)</t>
  </si>
  <si>
    <t xml:space="preserve">Podria asumistde 1 por mes, </t>
  </si>
  <si>
    <t>Disparo por  reduccion de carga (no causa efecto al sistema)</t>
  </si>
  <si>
    <t>Nota:</t>
  </si>
  <si>
    <t>El IGV de la Siemens tiene 2 posiciones 50% abierto y 100%</t>
  </si>
  <si>
    <t>La mayor probabilidad de ocurrencia de falla esta en la transicion del , cambio de posicion del IGV.</t>
  </si>
  <si>
    <t xml:space="preserve">IGV &lt;50% </t>
  </si>
  <si>
    <t xml:space="preserve"> Horas Operación cambios rapidos de temperatura (Horas Dinamicas equiv)</t>
  </si>
  <si>
    <t>permutadas las filas</t>
  </si>
  <si>
    <t>(CMY30%)</t>
  </si>
  <si>
    <t>Flete</t>
  </si>
  <si>
    <t>Seguros</t>
  </si>
  <si>
    <t>Aranceles</t>
  </si>
  <si>
    <t>Total</t>
  </si>
  <si>
    <t>Precio básico de potencia</t>
  </si>
  <si>
    <t>Lectura de datos operativos de las Unidades Siemens</t>
  </si>
  <si>
    <t>N°</t>
  </si>
  <si>
    <t>Eventos</t>
  </si>
  <si>
    <t>TG-33</t>
  </si>
  <si>
    <t>TG-34</t>
  </si>
  <si>
    <t xml:space="preserve">No de Arranques        </t>
  </si>
  <si>
    <t xml:space="preserve">Carga Emergencia               </t>
  </si>
  <si>
    <t xml:space="preserve">Horas de Operación Equivalente  </t>
  </si>
  <si>
    <t xml:space="preserve">Horas Operación con carga       </t>
  </si>
  <si>
    <t xml:space="preserve">Horas de Operación con agua        </t>
  </si>
  <si>
    <t xml:space="preserve">Horas de Operación Dinámica      </t>
  </si>
  <si>
    <r>
      <t>TG-33</t>
    </r>
    <r>
      <rPr>
        <b/>
        <vertAlign val="superscript"/>
        <sz val="12"/>
        <rFont val="Arial"/>
        <family val="2"/>
      </rPr>
      <t>(1)</t>
    </r>
  </si>
  <si>
    <r>
      <t>TG-34</t>
    </r>
    <r>
      <rPr>
        <b/>
        <vertAlign val="superscript"/>
        <sz val="12"/>
        <rFont val="Arial"/>
        <family val="2"/>
      </rPr>
      <t>(1)</t>
    </r>
  </si>
  <si>
    <r>
      <t>Costanera</t>
    </r>
    <r>
      <rPr>
        <b/>
        <vertAlign val="superscript"/>
        <sz val="12"/>
        <rFont val="Arial"/>
        <family val="2"/>
      </rPr>
      <t>(2)</t>
    </r>
  </si>
  <si>
    <t>Año de puesta en operación</t>
  </si>
  <si>
    <t>Cantidad de trips</t>
  </si>
  <si>
    <t>Arranques por año</t>
  </si>
  <si>
    <t>Horas de operación por año (promedio)</t>
  </si>
  <si>
    <t>Horas de operación por arranque (promedio)</t>
  </si>
  <si>
    <t>Horas dinámicas por arranque (promedio)</t>
  </si>
  <si>
    <t>Horas dinámicas por hora de operación</t>
  </si>
  <si>
    <t>Horas dinámicas/(hora de operaciónxarranque)</t>
  </si>
  <si>
    <t>Información proporcioanda por ETEVENSA</t>
  </si>
  <si>
    <t>(1)</t>
  </si>
  <si>
    <t>con petróleo diesel N° 2</t>
  </si>
  <si>
    <t>Evaluación del Consultor</t>
  </si>
  <si>
    <t>(2)</t>
  </si>
  <si>
    <t>con gas natural</t>
  </si>
  <si>
    <t>Anexo a la Absolución de Observación por parte de Etevensa a lo manifestado por OSINERG en el informe OSINERG-GART/DGT N° 064-2004 en lo que a las horas Dinámicas se refiere</t>
  </si>
  <si>
    <t xml:space="preserve">  Toma como fuente lo manisfesdo por Osinerg en el informe OSINERG-GART/DGT N° 038-2004 al ser referido por el regulador en las Observaciones.  </t>
  </si>
  <si>
    <t>HOD/HOC estimado con datos de la Central Costanera conforme con la propuesta de Etevensa de expresar las HOD en función de las horas de operación</t>
  </si>
  <si>
    <t>PEfectiva =</t>
  </si>
  <si>
    <t>EOH = a*OBLOH + HOD + c*NAN</t>
  </si>
  <si>
    <t>OBLOH</t>
  </si>
  <si>
    <t>HOD (=b*OBLOH)</t>
  </si>
  <si>
    <t>EOH</t>
  </si>
  <si>
    <t>Mantenimientos</t>
  </si>
  <si>
    <t>Ruta de gases calientes</t>
  </si>
  <si>
    <t>Mayor</t>
  </si>
  <si>
    <t>Cálculo del CFNC de Mantenimiento para Turbogases</t>
  </si>
  <si>
    <t>PRIMERA INSPECCIÓN</t>
  </si>
  <si>
    <t>SEGUNDA INSPECCIÓN Y SIGUIENTES</t>
  </si>
  <si>
    <t>100% REPUESTOS NUEVOS</t>
  </si>
  <si>
    <t>50% REPUESTOS REPARADOS</t>
  </si>
  <si>
    <t>50% REPUESTOS NUEVOS</t>
  </si>
  <si>
    <t>X % REPUESTOS REPARADOS</t>
  </si>
  <si>
    <t>Y% REPUESTOS NUEVOS</t>
  </si>
  <si>
    <t xml:space="preserve">X % </t>
  </si>
  <si>
    <t xml:space="preserve">y % </t>
  </si>
  <si>
    <t>(CMY100 %)</t>
  </si>
  <si>
    <t>(CMY50%)</t>
  </si>
  <si>
    <t>Combustor Mayor 100% placas nuevas</t>
  </si>
  <si>
    <t>Combustor Mayor 50% placas nuevas y 50% reparables</t>
  </si>
  <si>
    <t>Combustor Mayor 50% placas</t>
  </si>
  <si>
    <t>CMY50</t>
  </si>
  <si>
    <t xml:space="preserve">CMN       : Mantenimiento de combustor menor </t>
  </si>
  <si>
    <t xml:space="preserve">CMY50   : Mantenimiento de combustor mayor con cambio de placas al 50%, el 50% de placas restantes son nuevas. </t>
  </si>
  <si>
    <t>GCAL      : Mantenimiento de gases calientes(incluye cambio de placas al 50%)</t>
  </si>
  <si>
    <t>OVERH  : Mantenimiento de overhaul(incluye cambio de placas al 50%)</t>
  </si>
  <si>
    <t>COMP  : Reemplazo de alabes y diafragmas del compresor</t>
  </si>
  <si>
    <t>COSTOS DE UN  COMBUSTOR MAYOR CON CAMBIO DE PLACAS AL 50% (*)</t>
  </si>
  <si>
    <t>COSTO DE MANTENIMIENTO DE COMB. MAYOR PARA EL PRIMERO</t>
  </si>
  <si>
    <t>COSTO DEL MANTENIMIENTO DE COMB. MAYOR PARA EL SEGUNDO Y SIGUIENTES</t>
  </si>
  <si>
    <t>COSTO DE UN  OVERHAUL CON CAMBIO DE PLACAS AL 50%, % VANES y BLADES CONFORME A INFORMACION DE FABRICANTE</t>
  </si>
  <si>
    <t>COSTO DEL MANTENIMIENTO DE GASES CALIENTES PARA EL SEGUNDO Y SIGUIENTES</t>
  </si>
  <si>
    <t>COSTO DE UN GASES CALIENTES CON CAMBIO DE PLACAS AL 50% , % VANES y BLADES CONFORME A INFORMACION DE FABRICANTE (*)</t>
  </si>
  <si>
    <t xml:space="preserve">     y el 50% de placas restante son reparadas  </t>
  </si>
  <si>
    <t xml:space="preserve">     el % de de cambio también está indicado por el fabricate y depende de la etapa a la que pertenece.</t>
  </si>
  <si>
    <t>COSTO DEL MANTENIMIENTO OVERHAUL PARA EL PARA EL SEGUNDO Y SIGUIENTES</t>
  </si>
  <si>
    <t xml:space="preserve">(*) En la primera inspección se cambia el 100% de las placas por placas nuevas, a partir de la segunda inspección el 50% de placas son nuevas </t>
  </si>
  <si>
    <t xml:space="preserve">(*) En la primera inspección se cambia el 100% de las placas por placas nuevas, a partir de la segunda inspección el 50% de placas son nuevas y el 50% de placas restante son reparadas, conforme lo establece el fabricante. </t>
  </si>
  <si>
    <t xml:space="preserve">     En la primera inspección los álabes rotoricos y estatóricos son cambiados al 100% por álabes nuevos, a partir de la segunda inspección </t>
  </si>
  <si>
    <t>CFNC Fijo         (KUS$/año)</t>
  </si>
  <si>
    <t>COSTOS ESPECIALISTAS EXTRANJEROS</t>
  </si>
  <si>
    <t>Inspeccion Menor</t>
  </si>
  <si>
    <t>Circuito Gases calientes</t>
  </si>
  <si>
    <t>Inspeccion Mayor</t>
  </si>
  <si>
    <t>Costo Total US$</t>
  </si>
  <si>
    <t>COSTO TOTAL</t>
  </si>
  <si>
    <t xml:space="preserve">Por Servicios de mantto - TURBINA </t>
  </si>
  <si>
    <t>Propuesto COES</t>
  </si>
  <si>
    <t>OSINERGMIN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</si>
  <si>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</si>
  <si>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</si>
  <si>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</si>
  <si>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</si>
  <si>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</si>
  <si>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</si>
  <si>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</si>
  <si>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</si>
  <si>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</si>
  <si>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</si>
  <si>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</si>
  <si>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</si>
  <si>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</si>
  <si>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Series Id:  </t>
    </r>
    <r>
      <rPr>
        <sz val="10"/>
        <color indexed="8"/>
        <rFont val="Arial Unicode MS"/>
        <family val="2"/>
      </rPr>
      <t>WPSSOP3500</t>
    </r>
  </si>
  <si>
    <t>Seasonally Adjusted</t>
  </si>
  <si>
    <r>
      <t>Group:      </t>
    </r>
    <r>
      <rPr>
        <sz val="10"/>
        <color indexed="8"/>
        <rFont val="Arial Unicode MS"/>
        <family val="2"/>
      </rPr>
      <t>Stage of processing</t>
    </r>
  </si>
  <si>
    <r>
      <t>Item:       </t>
    </r>
    <r>
      <rPr>
        <sz val="10"/>
        <color indexed="8"/>
        <rFont val="Arial Unicode MS"/>
        <family val="2"/>
      </rPr>
      <t>Finished goods less food and energy</t>
    </r>
  </si>
  <si>
    <r>
      <t>Base Date:  </t>
    </r>
    <r>
      <rPr>
        <sz val="10"/>
        <color indexed="8"/>
        <rFont val="Arial Unicode MS"/>
        <family val="2"/>
      </rPr>
      <t>8200</t>
    </r>
  </si>
  <si>
    <t>r : Revised</t>
  </si>
  <si>
    <t>P : Preliminary. All indexes are subject to revision four months after original publication.</t>
  </si>
  <si>
    <t>Año Inicial =</t>
  </si>
  <si>
    <t>Año Final =</t>
  </si>
  <si>
    <t>Ene</t>
  </si>
  <si>
    <t>Abr</t>
  </si>
  <si>
    <t>Ago</t>
  </si>
  <si>
    <t>Dic</t>
  </si>
  <si>
    <t>Factor =</t>
  </si>
  <si>
    <t>LOS VALORES DE ESTA HOJA NO SE REFERENCIAN A NINGUNA OTRA HOJA</t>
  </si>
  <si>
    <t>Actualizar?</t>
  </si>
  <si>
    <t>si</t>
  </si>
  <si>
    <r>
      <t>Repuestos del sistema de  combust</t>
    </r>
    <r>
      <rPr>
        <u/>
        <sz val="8"/>
        <color indexed="16"/>
        <rFont val="Arial"/>
        <family val="2"/>
      </rPr>
      <t>i</t>
    </r>
  </si>
  <si>
    <t>Mes Inicial =</t>
  </si>
  <si>
    <t>may</t>
  </si>
  <si>
    <t>DATOS DE LA WEB</t>
  </si>
  <si>
    <t>Mes Final =</t>
  </si>
  <si>
    <t>CUUR0000SA0</t>
  </si>
  <si>
    <t>Valor</t>
  </si>
  <si>
    <t>Abril 2008</t>
  </si>
  <si>
    <t>Factor Incremento</t>
  </si>
  <si>
    <t>Series Catalog:</t>
  </si>
  <si>
    <t>Series ID : CUUR0000SA0</t>
  </si>
  <si>
    <t>Not Seasonally Adjusted</t>
  </si>
  <si>
    <t>Area : U.S. city average</t>
  </si>
  <si>
    <t>Item : All items</t>
  </si>
  <si>
    <t>Base Period : 1982-84=100</t>
  </si>
  <si>
    <t>Data:</t>
  </si>
  <si>
    <t>Ann</t>
  </si>
  <si>
    <t>http://data.bls.gov/cgi-bin/srgate</t>
  </si>
  <si>
    <t>http://data.bls.gov/PDQ/servlet/SurveyOutputServlet?data_tool=latest_numbers&amp;series_id=WPSSOP3500&amp;output_view=pct_1mth</t>
  </si>
  <si>
    <t>Data extracted on: February 26, 2014 (22:30:01 PM)</t>
  </si>
  <si>
    <t>Data extracted on: February 22, 2014 (22:30:01 PM)</t>
  </si>
  <si>
    <t>Febrero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</si>
</sst>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 * #,##0.00_ ;_ * \-#,##0.00_ ;_ * &quot;-&quot;??_ ;_ @_ "/>
    <numFmt numFmtId="164" formatCode="0.0"/>
    <numFmt numFmtId="165" formatCode="_ * #,##0_ ;_ * \-#,##0_ ;_ * &quot;-&quot;??_ ;_ @_ "/>
    <numFmt numFmtId="166" formatCode="0.000"/>
    <numFmt numFmtId="167" formatCode="0.00000"/>
    <numFmt numFmtId="168" formatCode="#,##0.0"/>
    <numFmt numFmtId="169" formatCode="#,##0.000"/>
    <numFmt numFmtId="170" formatCode="0.0000000"/>
    <numFmt numFmtId="171" formatCode="0.0%"/>
    <numFmt numFmtId="172" formatCode="_ * #,##0.0000000_ ;_ * \-#,##0.0000000_ ;_ * &quot;-&quot;??_ ;_ @_ "/>
    <numFmt numFmtId="173" formatCode="&quot;S/&quot;#,##0.00;&quot;S/&quot;\-#,##0.00"/>
    <numFmt numFmtId="174" formatCode="0.0%;[Red]\(0.0%\)"/>
    <numFmt numFmtId="175" formatCode="#0.0"/>
  </numFmts>
  <fonts count="7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sz val="10"/>
      <color indexed="8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u/>
      <sz val="16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u/>
      <sz val="8"/>
      <name val="Arial"/>
      <family val="2"/>
    </font>
    <font>
      <sz val="9"/>
      <color indexed="10"/>
      <name val="Arial"/>
      <family val="2"/>
    </font>
    <font>
      <b/>
      <u/>
      <sz val="9"/>
      <name val="Arial"/>
      <family val="2"/>
    </font>
    <font>
      <b/>
      <sz val="11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indexed="12"/>
      <name val="Arial"/>
      <family val="2"/>
    </font>
    <font>
      <sz val="11"/>
      <color indexed="12"/>
      <name val="Arial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vertAlign val="superscript"/>
      <sz val="10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sz val="10"/>
      <color indexed="14"/>
      <name val="Arial"/>
      <family val="2"/>
    </font>
    <font>
      <b/>
      <sz val="14"/>
      <color indexed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vertAlign val="superscript"/>
      <sz val="12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8"/>
      <color indexed="10"/>
      <name val="Arial"/>
      <family val="2"/>
    </font>
    <font>
      <b/>
      <sz val="8"/>
      <color indexed="61"/>
      <name val="Arial"/>
      <family val="2"/>
    </font>
    <font>
      <sz val="10"/>
      <color indexed="61"/>
      <name val="Arial"/>
      <family val="2"/>
    </font>
    <font>
      <b/>
      <sz val="8"/>
      <color indexed="16"/>
      <name val="Arial"/>
      <family val="2"/>
    </font>
    <font>
      <sz val="10"/>
      <color indexed="16"/>
      <name val="Arial"/>
      <family val="2"/>
    </font>
    <font>
      <sz val="10"/>
      <color indexed="8"/>
      <name val="Verdana"/>
      <family val="2"/>
    </font>
    <font>
      <b/>
      <sz val="10"/>
      <color indexed="26"/>
      <name val="Verdana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b/>
      <sz val="10"/>
      <color indexed="16"/>
      <name val="Arial"/>
      <family val="2"/>
    </font>
    <font>
      <b/>
      <sz val="8"/>
      <color indexed="12"/>
      <name val="Tahoma"/>
      <family val="2"/>
    </font>
    <font>
      <b/>
      <u/>
      <sz val="9"/>
      <color indexed="16"/>
      <name val="Arial"/>
      <family val="2"/>
    </font>
    <font>
      <sz val="8"/>
      <color indexed="16"/>
      <name val="Arial"/>
      <family val="2"/>
    </font>
    <font>
      <u/>
      <sz val="8"/>
      <color indexed="16"/>
      <name val="Arial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2" fillId="2" borderId="0" applyBorder="0">
      <alignment horizontal="centerContinuous" vertical="center" wrapText="1"/>
      <protection hidden="1"/>
    </xf>
    <xf numFmtId="168" fontId="51" fillId="0" borderId="0" applyFill="0" applyBorder="0" applyAlignment="0" applyProtection="0"/>
    <xf numFmtId="173" fontId="51" fillId="0" borderId="0" applyFill="0" applyBorder="0" applyAlignment="0" applyProtection="0"/>
    <xf numFmtId="0" fontId="51" fillId="0" borderId="0" applyNumberFormat="0" applyFill="0" applyBorder="0" applyAlignment="0" applyProtection="0"/>
    <xf numFmtId="168" fontId="14" fillId="3" borderId="0" applyBorder="0">
      <alignment horizontal="center" vertical="center"/>
      <protection locked="0"/>
    </xf>
    <xf numFmtId="168" fontId="11" fillId="4" borderId="0" applyBorder="0">
      <alignment horizontal="center" vertical="center"/>
      <protection locked="0"/>
    </xf>
    <xf numFmtId="174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51" fillId="0" borderId="0" applyFill="0" applyBorder="0" applyAlignment="0" applyProtection="0"/>
    <xf numFmtId="168" fontId="11" fillId="5" borderId="0" applyBorder="0">
      <alignment horizontal="center" vertical="center" wrapText="1"/>
      <protection hidden="1"/>
    </xf>
    <xf numFmtId="168" fontId="11" fillId="6" borderId="0" applyBorder="0">
      <alignment horizontal="center" vertical="center" wrapText="1"/>
      <protection hidden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0" fontId="51" fillId="0" borderId="0" applyFill="0" applyBorder="0" applyAlignment="0" applyProtection="0"/>
    <xf numFmtId="9" fontId="2" fillId="0" borderId="0" applyFont="0" applyFill="0" applyBorder="0" applyAlignment="0" applyProtection="0"/>
    <xf numFmtId="168" fontId="11" fillId="7" borderId="0" applyBorder="0">
      <alignment horizontal="center" vertical="center" wrapText="1"/>
      <protection hidden="1"/>
    </xf>
    <xf numFmtId="168" fontId="11" fillId="8" borderId="0" applyBorder="0">
      <alignment horizontal="center" vertical="center" wrapText="1"/>
      <protection hidden="1"/>
    </xf>
    <xf numFmtId="168" fontId="11" fillId="9" borderId="0" applyBorder="0">
      <alignment horizontal="center" vertical="center" wrapText="1"/>
      <protection hidden="1"/>
    </xf>
    <xf numFmtId="0" fontId="2" fillId="10" borderId="0" applyBorder="0">
      <alignment vertical="center" wrapText="1"/>
      <protection hidden="1"/>
    </xf>
    <xf numFmtId="0" fontId="10" fillId="11" borderId="1" applyBorder="0">
      <alignment horizontal="centerContinuous" vertical="center" wrapText="1"/>
    </xf>
    <xf numFmtId="0" fontId="51" fillId="0" borderId="2" applyNumberFormat="0" applyFill="0" applyAlignment="0" applyProtection="0"/>
    <xf numFmtId="168" fontId="52" fillId="12" borderId="0" applyBorder="0">
      <alignment horizontal="center" vertical="center"/>
      <protection hidden="1"/>
    </xf>
  </cellStyleXfs>
  <cellXfs count="968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3" fillId="0" borderId="6" xfId="0" applyFont="1" applyBorder="1"/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8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0" fillId="0" borderId="6" xfId="0" applyNumberFormat="1" applyBorder="1"/>
    <xf numFmtId="2" fontId="0" fillId="0" borderId="0" xfId="0" applyNumberFormat="1" applyBorder="1"/>
    <xf numFmtId="0" fontId="3" fillId="0" borderId="9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2" fontId="1" fillId="0" borderId="0" xfId="0" applyNumberFormat="1" applyFont="1" applyAlignment="1">
      <alignment horizontal="right"/>
    </xf>
    <xf numFmtId="2" fontId="6" fillId="0" borderId="6" xfId="0" applyNumberFormat="1" applyFont="1" applyBorder="1"/>
    <xf numFmtId="0" fontId="6" fillId="0" borderId="6" xfId="0" applyFont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0" fillId="0" borderId="6" xfId="0" applyNumberFormat="1" applyFill="1" applyBorder="1"/>
    <xf numFmtId="1" fontId="0" fillId="0" borderId="6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Border="1" applyAlignment="1">
      <alignment horizontal="left"/>
    </xf>
    <xf numFmtId="2" fontId="0" fillId="0" borderId="0" xfId="0" applyNumberFormat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6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2" fontId="0" fillId="0" borderId="15" xfId="0" applyNumberFormat="1" applyBorder="1"/>
    <xf numFmtId="2" fontId="4" fillId="0" borderId="3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2" fontId="0" fillId="0" borderId="16" xfId="0" applyNumberFormat="1" applyFill="1" applyBorder="1"/>
    <xf numFmtId="2" fontId="4" fillId="0" borderId="17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2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19" xfId="0" applyFill="1" applyBorder="1" applyAlignment="1">
      <alignment horizontal="center"/>
    </xf>
    <xf numFmtId="2" fontId="0" fillId="0" borderId="19" xfId="0" applyNumberFormat="1" applyBorder="1"/>
    <xf numFmtId="0" fontId="0" fillId="0" borderId="16" xfId="0" applyFill="1" applyBorder="1" applyAlignment="1">
      <alignment horizontal="center"/>
    </xf>
    <xf numFmtId="2" fontId="0" fillId="0" borderId="16" xfId="0" applyNumberFormat="1" applyBorder="1"/>
    <xf numFmtId="1" fontId="0" fillId="0" borderId="16" xfId="0" applyNumberFormat="1" applyFill="1" applyBorder="1" applyAlignment="1">
      <alignment horizontal="center"/>
    </xf>
    <xf numFmtId="2" fontId="7" fillId="0" borderId="0" xfId="0" applyNumberFormat="1" applyFont="1" applyFill="1"/>
    <xf numFmtId="0" fontId="0" fillId="0" borderId="19" xfId="0" applyBorder="1"/>
    <xf numFmtId="2" fontId="9" fillId="0" borderId="0" xfId="0" applyNumberFormat="1" applyFont="1" applyFill="1"/>
    <xf numFmtId="1" fontId="11" fillId="0" borderId="0" xfId="0" applyNumberFormat="1" applyFont="1" applyFill="1" applyBorder="1" applyAlignment="1">
      <alignment horizontal="center"/>
    </xf>
    <xf numFmtId="3" fontId="10" fillId="0" borderId="0" xfId="0" applyNumberFormat="1" applyFont="1"/>
    <xf numFmtId="3" fontId="11" fillId="0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3" fontId="6" fillId="0" borderId="0" xfId="0" applyNumberFormat="1" applyFont="1" applyFill="1"/>
    <xf numFmtId="3" fontId="10" fillId="0" borderId="0" xfId="0" applyNumberFormat="1" applyFont="1" applyAlignment="1">
      <alignment horizontal="center"/>
    </xf>
    <xf numFmtId="3" fontId="10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/>
    <xf numFmtId="0" fontId="7" fillId="0" borderId="1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/>
    <xf numFmtId="0" fontId="7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2" fontId="16" fillId="0" borderId="1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2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8" fillId="0" borderId="19" xfId="0" applyFont="1" applyBorder="1" applyAlignment="1">
      <alignment horizontal="center"/>
    </xf>
    <xf numFmtId="0" fontId="19" fillId="0" borderId="0" xfId="0" applyFont="1" applyAlignment="1">
      <alignment horizontal="center"/>
    </xf>
    <xf numFmtId="3" fontId="0" fillId="0" borderId="0" xfId="0" applyNumberFormat="1"/>
    <xf numFmtId="0" fontId="7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11" borderId="21" xfId="0" applyFont="1" applyFill="1" applyBorder="1" applyAlignment="1">
      <alignment horizontal="center"/>
    </xf>
    <xf numFmtId="0" fontId="7" fillId="11" borderId="19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9" fontId="3" fillId="0" borderId="2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right"/>
    </xf>
    <xf numFmtId="2" fontId="25" fillId="0" borderId="0" xfId="0" applyNumberFormat="1" applyFont="1" applyAlignment="1">
      <alignment horizontal="right"/>
    </xf>
    <xf numFmtId="164" fontId="26" fillId="0" borderId="0" xfId="0" applyNumberFormat="1" applyFont="1"/>
    <xf numFmtId="0" fontId="1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0" fillId="0" borderId="24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7" fillId="0" borderId="0" xfId="0" applyFont="1"/>
    <xf numFmtId="0" fontId="3" fillId="0" borderId="2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27" xfId="0" applyFont="1" applyBorder="1" applyAlignment="1">
      <alignment horizontal="center"/>
    </xf>
    <xf numFmtId="0" fontId="3" fillId="0" borderId="20" xfId="0" applyFont="1" applyBorder="1"/>
    <xf numFmtId="0" fontId="0" fillId="0" borderId="20" xfId="0" applyBorder="1"/>
    <xf numFmtId="0" fontId="3" fillId="0" borderId="19" xfId="0" applyFont="1" applyBorder="1"/>
    <xf numFmtId="0" fontId="14" fillId="0" borderId="0" xfId="0" applyFont="1" applyAlignment="1">
      <alignment horizontal="left"/>
    </xf>
    <xf numFmtId="0" fontId="14" fillId="0" borderId="0" xfId="0" applyFont="1"/>
    <xf numFmtId="0" fontId="25" fillId="0" borderId="0" xfId="0" applyFont="1"/>
    <xf numFmtId="1" fontId="6" fillId="0" borderId="0" xfId="0" applyNumberFormat="1" applyFont="1" applyAlignment="1">
      <alignment horizontal="right"/>
    </xf>
    <xf numFmtId="1" fontId="14" fillId="0" borderId="0" xfId="0" applyNumberFormat="1" applyFont="1" applyFill="1" applyAlignment="1">
      <alignment horizontal="right"/>
    </xf>
    <xf numFmtId="1" fontId="25" fillId="0" borderId="0" xfId="0" applyNumberFormat="1" applyFont="1"/>
    <xf numFmtId="0" fontId="28" fillId="0" borderId="0" xfId="0" applyFont="1"/>
    <xf numFmtId="0" fontId="0" fillId="0" borderId="23" xfId="0" applyBorder="1" applyAlignment="1">
      <alignment horizontal="center"/>
    </xf>
    <xf numFmtId="164" fontId="29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4" xfId="0" applyFont="1" applyBorder="1"/>
    <xf numFmtId="1" fontId="0" fillId="0" borderId="15" xfId="0" applyNumberFormat="1" applyBorder="1"/>
    <xf numFmtId="0" fontId="3" fillId="0" borderId="28" xfId="0" applyFont="1" applyBorder="1" applyAlignment="1">
      <alignment horizontal="left"/>
    </xf>
    <xf numFmtId="0" fontId="3" fillId="0" borderId="9" xfId="0" applyFont="1" applyBorder="1"/>
    <xf numFmtId="1" fontId="6" fillId="0" borderId="7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1" fontId="0" fillId="0" borderId="29" xfId="0" applyNumberFormat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3" fillId="0" borderId="30" xfId="0" applyFont="1" applyBorder="1"/>
    <xf numFmtId="1" fontId="0" fillId="0" borderId="15" xfId="0" applyNumberFormat="1" applyBorder="1" applyAlignment="1">
      <alignment horizontal="right"/>
    </xf>
    <xf numFmtId="0" fontId="9" fillId="0" borderId="14" xfId="0" applyFont="1" applyBorder="1" applyAlignment="1">
      <alignment horizontal="left"/>
    </xf>
    <xf numFmtId="0" fontId="9" fillId="0" borderId="30" xfId="0" applyFont="1" applyBorder="1"/>
    <xf numFmtId="1" fontId="9" fillId="0" borderId="15" xfId="0" applyNumberFormat="1" applyFont="1" applyBorder="1" applyAlignment="1">
      <alignment horizontal="right"/>
    </xf>
    <xf numFmtId="1" fontId="0" fillId="0" borderId="6" xfId="0" applyNumberFormat="1" applyBorder="1" applyProtection="1"/>
    <xf numFmtId="16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10" xfId="0" applyFont="1" applyBorder="1"/>
    <xf numFmtId="1" fontId="9" fillId="0" borderId="15" xfId="0" applyNumberFormat="1" applyFont="1" applyFill="1" applyBorder="1" applyAlignment="1">
      <alignment horizontal="right"/>
    </xf>
    <xf numFmtId="0" fontId="12" fillId="0" borderId="31" xfId="0" applyFont="1" applyBorder="1" applyAlignment="1">
      <alignment horizontal="left"/>
    </xf>
    <xf numFmtId="1" fontId="12" fillId="0" borderId="8" xfId="0" applyNumberFormat="1" applyFont="1" applyBorder="1" applyAlignment="1">
      <alignment horizontal="right"/>
    </xf>
    <xf numFmtId="4" fontId="0" fillId="0" borderId="0" xfId="0" applyNumberFormat="1" applyAlignment="1">
      <alignment horizontal="center"/>
    </xf>
    <xf numFmtId="0" fontId="21" fillId="0" borderId="6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20" fillId="0" borderId="0" xfId="0" applyFont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0" fillId="0" borderId="0" xfId="0" applyNumberFormat="1"/>
    <xf numFmtId="0" fontId="0" fillId="0" borderId="15" xfId="0" applyBorder="1"/>
    <xf numFmtId="3" fontId="0" fillId="0" borderId="0" xfId="0" applyNumberFormat="1" applyAlignment="1">
      <alignment horizontal="center"/>
    </xf>
    <xf numFmtId="0" fontId="3" fillId="0" borderId="20" xfId="0" applyFont="1" applyFill="1" applyBorder="1" applyAlignment="1">
      <alignment horizontal="center"/>
    </xf>
    <xf numFmtId="165" fontId="0" fillId="0" borderId="0" xfId="22" applyNumberFormat="1" applyFont="1"/>
    <xf numFmtId="165" fontId="6" fillId="0" borderId="0" xfId="22" applyNumberFormat="1" applyFont="1" applyFill="1"/>
    <xf numFmtId="0" fontId="0" fillId="2" borderId="0" xfId="0" applyFill="1"/>
    <xf numFmtId="0" fontId="7" fillId="2" borderId="0" xfId="0" applyFont="1" applyFill="1"/>
    <xf numFmtId="0" fontId="0" fillId="2" borderId="6" xfId="0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6" fillId="9" borderId="0" xfId="0" applyFont="1" applyFill="1"/>
    <xf numFmtId="0" fontId="0" fillId="9" borderId="0" xfId="0" applyFill="1" applyAlignment="1">
      <alignment horizontal="center"/>
    </xf>
    <xf numFmtId="0" fontId="16" fillId="2" borderId="6" xfId="0" applyFont="1" applyFill="1" applyBorder="1" applyAlignment="1">
      <alignment horizontal="center"/>
    </xf>
    <xf numFmtId="9" fontId="0" fillId="2" borderId="6" xfId="0" applyNumberFormat="1" applyFill="1" applyBorder="1" applyAlignment="1">
      <alignment horizontal="center"/>
    </xf>
    <xf numFmtId="0" fontId="35" fillId="9" borderId="6" xfId="0" applyFont="1" applyFill="1" applyBorder="1" applyAlignment="1">
      <alignment horizontal="center"/>
    </xf>
    <xf numFmtId="9" fontId="0" fillId="9" borderId="6" xfId="0" applyNumberFormat="1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35" fillId="13" borderId="0" xfId="0" applyFont="1" applyFill="1" applyAlignment="1">
      <alignment horizontal="left"/>
    </xf>
    <xf numFmtId="0" fontId="25" fillId="13" borderId="0" xfId="0" applyFont="1" applyFill="1" applyAlignment="1">
      <alignment horizontal="center"/>
    </xf>
    <xf numFmtId="0" fontId="25" fillId="13" borderId="0" xfId="0" applyFont="1" applyFill="1"/>
    <xf numFmtId="2" fontId="25" fillId="13" borderId="0" xfId="0" applyNumberFormat="1" applyFont="1" applyFill="1" applyAlignment="1">
      <alignment horizontal="right"/>
    </xf>
    <xf numFmtId="2" fontId="35" fillId="13" borderId="0" xfId="0" applyNumberFormat="1" applyFont="1" applyFill="1" applyAlignment="1">
      <alignment horizontal="center"/>
    </xf>
    <xf numFmtId="2" fontId="35" fillId="13" borderId="0" xfId="0" applyNumberFormat="1" applyFont="1" applyFill="1"/>
    <xf numFmtId="2" fontId="25" fillId="13" borderId="0" xfId="0" applyNumberFormat="1" applyFont="1" applyFill="1"/>
    <xf numFmtId="3" fontId="33" fillId="0" borderId="0" xfId="0" applyNumberFormat="1" applyFont="1" applyFill="1"/>
    <xf numFmtId="0" fontId="7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3" fontId="22" fillId="0" borderId="26" xfId="0" applyNumberFormat="1" applyFont="1" applyBorder="1" applyAlignment="1">
      <alignment horizontal="center"/>
    </xf>
    <xf numFmtId="3" fontId="22" fillId="0" borderId="20" xfId="0" applyNumberFormat="1" applyFont="1" applyBorder="1" applyAlignment="1">
      <alignment horizontal="center"/>
    </xf>
    <xf numFmtId="3" fontId="22" fillId="0" borderId="34" xfId="0" applyNumberFormat="1" applyFont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1" fillId="0" borderId="35" xfId="0" applyFont="1" applyFill="1" applyBorder="1" applyAlignment="1">
      <alignment horizontal="center"/>
    </xf>
    <xf numFmtId="0" fontId="3" fillId="0" borderId="36" xfId="0" applyFont="1" applyBorder="1" applyAlignment="1"/>
    <xf numFmtId="3" fontId="22" fillId="0" borderId="20" xfId="0" applyNumberFormat="1" applyFont="1" applyFill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3" fillId="0" borderId="38" xfId="0" applyFont="1" applyBorder="1" applyAlignment="1"/>
    <xf numFmtId="3" fontId="30" fillId="0" borderId="39" xfId="0" applyNumberFormat="1" applyFont="1" applyFill="1" applyBorder="1" applyAlignment="1">
      <alignment horizontal="right"/>
    </xf>
    <xf numFmtId="0" fontId="3" fillId="0" borderId="26" xfId="0" applyFont="1" applyBorder="1" applyAlignment="1"/>
    <xf numFmtId="3" fontId="3" fillId="0" borderId="20" xfId="0" applyNumberFormat="1" applyFont="1" applyBorder="1" applyAlignment="1">
      <alignment horizontal="right"/>
    </xf>
    <xf numFmtId="0" fontId="3" fillId="0" borderId="22" xfId="0" applyFont="1" applyBorder="1" applyAlignment="1"/>
    <xf numFmtId="3" fontId="4" fillId="0" borderId="23" xfId="0" applyNumberFormat="1" applyFont="1" applyBorder="1" applyAlignment="1">
      <alignment horizontal="right"/>
    </xf>
    <xf numFmtId="3" fontId="4" fillId="0" borderId="24" xfId="0" applyNumberFormat="1" applyFont="1" applyBorder="1" applyAlignment="1">
      <alignment horizontal="right"/>
    </xf>
    <xf numFmtId="0" fontId="3" fillId="0" borderId="0" xfId="0" applyFont="1" applyBorder="1" applyAlignment="1"/>
    <xf numFmtId="3" fontId="30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/>
    <xf numFmtId="0" fontId="3" fillId="0" borderId="40" xfId="0" applyFont="1" applyBorder="1" applyAlignment="1"/>
    <xf numFmtId="1" fontId="21" fillId="0" borderId="0" xfId="0" applyNumberFormat="1" applyFont="1" applyBorder="1" applyAlignment="1">
      <alignment horizontal="right"/>
    </xf>
    <xf numFmtId="0" fontId="13" fillId="0" borderId="0" xfId="0" applyFont="1"/>
    <xf numFmtId="0" fontId="7" fillId="0" borderId="3" xfId="0" applyFont="1" applyBorder="1"/>
    <xf numFmtId="3" fontId="1" fillId="0" borderId="29" xfId="0" applyNumberFormat="1" applyFont="1" applyBorder="1"/>
    <xf numFmtId="3" fontId="6" fillId="0" borderId="16" xfId="0" applyNumberFormat="1" applyFont="1" applyBorder="1"/>
    <xf numFmtId="3" fontId="6" fillId="0" borderId="20" xfId="0" applyNumberFormat="1" applyFont="1" applyBorder="1"/>
    <xf numFmtId="3" fontId="6" fillId="0" borderId="34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0" xfId="0" applyNumberFormat="1" applyFont="1" applyBorder="1"/>
    <xf numFmtId="3" fontId="0" fillId="0" borderId="23" xfId="0" applyNumberFormat="1" applyBorder="1"/>
    <xf numFmtId="1" fontId="0" fillId="0" borderId="0" xfId="0" applyNumberFormat="1"/>
    <xf numFmtId="0" fontId="6" fillId="0" borderId="22" xfId="0" applyFont="1" applyBorder="1" applyAlignment="1">
      <alignment horizontal="center"/>
    </xf>
    <xf numFmtId="3" fontId="1" fillId="9" borderId="23" xfId="0" applyNumberFormat="1" applyFont="1" applyFill="1" applyBorder="1"/>
    <xf numFmtId="3" fontId="1" fillId="9" borderId="24" xfId="0" applyNumberFormat="1" applyFont="1" applyFill="1" applyBorder="1"/>
    <xf numFmtId="0" fontId="1" fillId="0" borderId="0" xfId="0" applyFont="1" applyBorder="1"/>
    <xf numFmtId="0" fontId="0" fillId="0" borderId="41" xfId="0" applyBorder="1" applyAlignment="1">
      <alignment horizontal="center"/>
    </xf>
    <xf numFmtId="0" fontId="6" fillId="0" borderId="19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7" fillId="0" borderId="6" xfId="0" applyFont="1" applyBorder="1"/>
    <xf numFmtId="1" fontId="0" fillId="0" borderId="0" xfId="0" applyNumberFormat="1" applyBorder="1"/>
    <xf numFmtId="0" fontId="6" fillId="0" borderId="9" xfId="0" applyFont="1" applyBorder="1" applyAlignment="1">
      <alignment horizontal="center"/>
    </xf>
    <xf numFmtId="0" fontId="0" fillId="0" borderId="9" xfId="0" applyBorder="1"/>
    <xf numFmtId="0" fontId="0" fillId="0" borderId="31" xfId="0" applyBorder="1"/>
    <xf numFmtId="0" fontId="0" fillId="0" borderId="14" xfId="0" applyBorder="1"/>
    <xf numFmtId="167" fontId="0" fillId="0" borderId="0" xfId="0" applyNumberFormat="1"/>
    <xf numFmtId="166" fontId="0" fillId="0" borderId="0" xfId="0" applyNumberFormat="1" applyBorder="1"/>
    <xf numFmtId="0" fontId="0" fillId="0" borderId="30" xfId="0" applyBorder="1"/>
    <xf numFmtId="4" fontId="14" fillId="3" borderId="6" xfId="0" applyNumberFormat="1" applyFont="1" applyFill="1" applyBorder="1" applyAlignment="1">
      <alignment horizontal="right"/>
    </xf>
    <xf numFmtId="4" fontId="0" fillId="0" borderId="6" xfId="0" applyNumberFormat="1" applyBorder="1" applyAlignment="1">
      <alignment horizontal="center"/>
    </xf>
    <xf numFmtId="4" fontId="0" fillId="0" borderId="6" xfId="0" applyNumberFormat="1" applyBorder="1"/>
    <xf numFmtId="4" fontId="14" fillId="3" borderId="16" xfId="0" applyNumberFormat="1" applyFont="1" applyFill="1" applyBorder="1" applyAlignment="1">
      <alignment horizontal="center"/>
    </xf>
    <xf numFmtId="4" fontId="14" fillId="3" borderId="6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right"/>
    </xf>
    <xf numFmtId="4" fontId="0" fillId="0" borderId="0" xfId="0" applyNumberFormat="1" applyFill="1" applyAlignment="1">
      <alignment horizontal="center"/>
    </xf>
    <xf numFmtId="3" fontId="0" fillId="0" borderId="6" xfId="0" applyNumberFormat="1" applyFill="1" applyBorder="1" applyAlignment="1">
      <alignment horizontal="center"/>
    </xf>
    <xf numFmtId="4" fontId="14" fillId="3" borderId="6" xfId="0" applyNumberFormat="1" applyFont="1" applyFill="1" applyBorder="1"/>
    <xf numFmtId="2" fontId="14" fillId="3" borderId="6" xfId="0" applyNumberFormat="1" applyFont="1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0" fontId="40" fillId="3" borderId="42" xfId="0" applyFont="1" applyFill="1" applyBorder="1" applyAlignment="1">
      <alignment horizontal="center" vertical="top" wrapText="1"/>
    </xf>
    <xf numFmtId="0" fontId="39" fillId="3" borderId="38" xfId="0" applyFont="1" applyFill="1" applyBorder="1" applyAlignment="1">
      <alignment vertical="top" wrapText="1"/>
    </xf>
    <xf numFmtId="0" fontId="40" fillId="3" borderId="29" xfId="0" applyFont="1" applyFill="1" applyBorder="1" applyAlignment="1">
      <alignment horizontal="center" vertical="top" wrapText="1"/>
    </xf>
    <xf numFmtId="0" fontId="39" fillId="3" borderId="43" xfId="0" applyFont="1" applyFill="1" applyBorder="1" applyAlignment="1">
      <alignment vertical="top" wrapText="1"/>
    </xf>
    <xf numFmtId="0" fontId="40" fillId="3" borderId="8" xfId="0" applyFont="1" applyFill="1" applyBorder="1" applyAlignment="1">
      <alignment horizontal="center" vertical="top" wrapText="1"/>
    </xf>
    <xf numFmtId="0" fontId="39" fillId="3" borderId="27" xfId="0" applyFont="1" applyFill="1" applyBorder="1" applyAlignment="1">
      <alignment vertical="top" wrapText="1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4" fontId="14" fillId="3" borderId="39" xfId="0" applyNumberFormat="1" applyFont="1" applyFill="1" applyBorder="1"/>
    <xf numFmtId="4" fontId="14" fillId="3" borderId="21" xfId="0" applyNumberFormat="1" applyFont="1" applyFill="1" applyBorder="1"/>
    <xf numFmtId="4" fontId="28" fillId="3" borderId="42" xfId="0" applyNumberFormat="1" applyFont="1" applyFill="1" applyBorder="1" applyAlignment="1">
      <alignment horizontal="right" vertical="top" wrapText="1"/>
    </xf>
    <xf numFmtId="4" fontId="28" fillId="3" borderId="29" xfId="0" applyNumberFormat="1" applyFont="1" applyFill="1" applyBorder="1" applyAlignment="1">
      <alignment horizontal="right" vertical="top" wrapText="1"/>
    </xf>
    <xf numFmtId="4" fontId="28" fillId="3" borderId="8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3" fontId="0" fillId="0" borderId="6" xfId="0" applyNumberForma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Border="1" applyAlignment="1">
      <alignment horizontal="right"/>
    </xf>
    <xf numFmtId="3" fontId="25" fillId="2" borderId="6" xfId="0" applyNumberFormat="1" applyFont="1" applyFill="1" applyBorder="1" applyAlignment="1">
      <alignment horizontal="right"/>
    </xf>
    <xf numFmtId="0" fontId="34" fillId="2" borderId="16" xfId="0" applyFont="1" applyFill="1" applyBorder="1" applyAlignment="1">
      <alignment horizontal="center"/>
    </xf>
    <xf numFmtId="3" fontId="34" fillId="2" borderId="20" xfId="0" applyNumberFormat="1" applyFont="1" applyFill="1" applyBorder="1" applyAlignment="1">
      <alignment horizontal="center"/>
    </xf>
    <xf numFmtId="0" fontId="7" fillId="0" borderId="0" xfId="0" applyFont="1" applyBorder="1"/>
    <xf numFmtId="4" fontId="25" fillId="3" borderId="39" xfId="0" applyNumberFormat="1" applyFont="1" applyFill="1" applyBorder="1"/>
    <xf numFmtId="4" fontId="25" fillId="3" borderId="6" xfId="0" applyNumberFormat="1" applyFont="1" applyFill="1" applyBorder="1"/>
    <xf numFmtId="4" fontId="25" fillId="3" borderId="19" xfId="0" applyNumberFormat="1" applyFont="1" applyFill="1" applyBorder="1"/>
    <xf numFmtId="0" fontId="34" fillId="2" borderId="33" xfId="0" applyFont="1" applyFill="1" applyBorder="1" applyAlignment="1">
      <alignment horizontal="center"/>
    </xf>
    <xf numFmtId="3" fontId="34" fillId="2" borderId="44" xfId="0" applyNumberFormat="1" applyFont="1" applyFill="1" applyBorder="1" applyAlignment="1">
      <alignment horizontal="center"/>
    </xf>
    <xf numFmtId="0" fontId="21" fillId="0" borderId="45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3" fontId="22" fillId="0" borderId="7" xfId="0" applyNumberFormat="1" applyFont="1" applyBorder="1" applyAlignment="1">
      <alignment horizontal="center"/>
    </xf>
    <xf numFmtId="3" fontId="21" fillId="9" borderId="23" xfId="0" applyNumberFormat="1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25" fillId="2" borderId="6" xfId="0" applyFont="1" applyFill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0" fontId="40" fillId="0" borderId="43" xfId="0" applyFont="1" applyBorder="1" applyAlignment="1">
      <alignment vertical="top" wrapText="1"/>
    </xf>
    <xf numFmtId="0" fontId="40" fillId="11" borderId="0" xfId="0" applyFont="1" applyFill="1" applyBorder="1" applyAlignment="1">
      <alignment horizontal="center" vertical="top" wrapText="1"/>
    </xf>
    <xf numFmtId="3" fontId="40" fillId="0" borderId="12" xfId="0" applyNumberFormat="1" applyFont="1" applyFill="1" applyBorder="1" applyAlignment="1">
      <alignment horizontal="right" vertical="top" wrapText="1"/>
    </xf>
    <xf numFmtId="3" fontId="40" fillId="0" borderId="21" xfId="0" applyNumberFormat="1" applyFont="1" applyBorder="1" applyAlignment="1">
      <alignment horizontal="right" vertical="top" wrapText="1"/>
    </xf>
    <xf numFmtId="3" fontId="0" fillId="0" borderId="32" xfId="0" applyNumberFormat="1" applyBorder="1"/>
    <xf numFmtId="0" fontId="40" fillId="0" borderId="27" xfId="0" applyFont="1" applyBorder="1" applyAlignment="1">
      <alignment vertical="top" wrapText="1"/>
    </xf>
    <xf numFmtId="3" fontId="40" fillId="0" borderId="46" xfId="0" applyNumberFormat="1" applyFont="1" applyFill="1" applyBorder="1" applyAlignment="1">
      <alignment horizontal="right" vertical="top" wrapText="1"/>
    </xf>
    <xf numFmtId="3" fontId="40" fillId="0" borderId="19" xfId="0" applyNumberFormat="1" applyFont="1" applyBorder="1" applyAlignment="1">
      <alignment horizontal="right" vertical="top" wrapText="1"/>
    </xf>
    <xf numFmtId="3" fontId="0" fillId="0" borderId="47" xfId="0" applyNumberFormat="1" applyBorder="1"/>
    <xf numFmtId="0" fontId="40" fillId="0" borderId="48" xfId="0" applyFont="1" applyBorder="1" applyAlignment="1">
      <alignment vertical="top" wrapText="1"/>
    </xf>
    <xf numFmtId="0" fontId="40" fillId="11" borderId="49" xfId="0" applyFont="1" applyFill="1" applyBorder="1" applyAlignment="1">
      <alignment horizontal="center" vertical="top" wrapText="1"/>
    </xf>
    <xf numFmtId="3" fontId="40" fillId="0" borderId="13" xfId="0" applyNumberFormat="1" applyFont="1" applyFill="1" applyBorder="1" applyAlignment="1">
      <alignment horizontal="right" vertical="top" wrapText="1"/>
    </xf>
    <xf numFmtId="3" fontId="0" fillId="0" borderId="18" xfId="0" applyNumberFormat="1" applyBorder="1"/>
    <xf numFmtId="0" fontId="6" fillId="9" borderId="6" xfId="0" applyFont="1" applyFill="1" applyBorder="1" applyAlignment="1">
      <alignment horizontal="center"/>
    </xf>
    <xf numFmtId="0" fontId="0" fillId="9" borderId="6" xfId="0" applyFill="1" applyBorder="1" applyAlignment="1">
      <alignment horizontal="left"/>
    </xf>
    <xf numFmtId="0" fontId="6" fillId="13" borderId="6" xfId="0" applyFont="1" applyFill="1" applyBorder="1" applyAlignment="1">
      <alignment horizontal="center"/>
    </xf>
    <xf numFmtId="0" fontId="0" fillId="13" borderId="6" xfId="0" applyFill="1" applyBorder="1" applyAlignment="1">
      <alignment horizontal="left"/>
    </xf>
    <xf numFmtId="0" fontId="0" fillId="13" borderId="6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1" fontId="0" fillId="9" borderId="6" xfId="0" applyNumberForma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0" fillId="8" borderId="6" xfId="0" applyFill="1" applyBorder="1" applyAlignment="1">
      <alignment horizontal="left"/>
    </xf>
    <xf numFmtId="3" fontId="21" fillId="9" borderId="50" xfId="0" applyNumberFormat="1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" fontId="0" fillId="8" borderId="6" xfId="0" applyNumberForma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top" wrapText="1"/>
    </xf>
    <xf numFmtId="0" fontId="40" fillId="0" borderId="10" xfId="0" applyFont="1" applyFill="1" applyBorder="1" applyAlignment="1">
      <alignment horizontal="center" vertical="top" wrapText="1"/>
    </xf>
    <xf numFmtId="4" fontId="0" fillId="0" borderId="6" xfId="0" applyNumberFormat="1" applyFill="1" applyBorder="1"/>
    <xf numFmtId="4" fontId="0" fillId="11" borderId="6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0" borderId="6" xfId="0" applyNumberFormat="1" applyFill="1" applyBorder="1" applyAlignment="1">
      <alignment horizontal="right"/>
    </xf>
    <xf numFmtId="4" fontId="0" fillId="0" borderId="15" xfId="0" applyNumberFormat="1" applyFill="1" applyBorder="1"/>
    <xf numFmtId="4" fontId="25" fillId="13" borderId="19" xfId="0" applyNumberFormat="1" applyFont="1" applyFill="1" applyBorder="1"/>
    <xf numFmtId="4" fontId="0" fillId="0" borderId="0" xfId="0" applyNumberFormat="1" applyFill="1"/>
    <xf numFmtId="4" fontId="0" fillId="0" borderId="0" xfId="0" applyNumberFormat="1" applyBorder="1"/>
    <xf numFmtId="4" fontId="0" fillId="0" borderId="0" xfId="0" applyNumberFormat="1" applyFill="1" applyBorder="1"/>
    <xf numFmtId="4" fontId="25" fillId="14" borderId="6" xfId="0" applyNumberFormat="1" applyFont="1" applyFill="1" applyBorder="1"/>
    <xf numFmtId="4" fontId="0" fillId="11" borderId="6" xfId="0" applyNumberFormat="1" applyFill="1" applyBorder="1"/>
    <xf numFmtId="3" fontId="40" fillId="11" borderId="21" xfId="0" applyNumberFormat="1" applyFont="1" applyFill="1" applyBorder="1" applyAlignment="1">
      <alignment horizontal="right" vertical="top" wrapText="1"/>
    </xf>
    <xf numFmtId="3" fontId="40" fillId="11" borderId="41" xfId="0" applyNumberFormat="1" applyFont="1" applyFill="1" applyBorder="1" applyAlignment="1">
      <alignment horizontal="right" vertical="top" wrapText="1"/>
    </xf>
    <xf numFmtId="0" fontId="34" fillId="11" borderId="16" xfId="0" applyFont="1" applyFill="1" applyBorder="1" applyAlignment="1">
      <alignment horizontal="center"/>
    </xf>
    <xf numFmtId="0" fontId="34" fillId="11" borderId="6" xfId="0" applyFont="1" applyFill="1" applyBorder="1" applyAlignment="1">
      <alignment horizontal="center"/>
    </xf>
    <xf numFmtId="0" fontId="34" fillId="11" borderId="33" xfId="0" applyFont="1" applyFill="1" applyBorder="1" applyAlignment="1">
      <alignment horizontal="center"/>
    </xf>
    <xf numFmtId="3" fontId="22" fillId="0" borderId="34" xfId="0" applyNumberFormat="1" applyFont="1" applyFill="1" applyBorder="1" applyAlignment="1">
      <alignment horizontal="center"/>
    </xf>
    <xf numFmtId="0" fontId="21" fillId="0" borderId="15" xfId="0" applyFont="1" applyBorder="1" applyAlignment="1">
      <alignment horizontal="center"/>
    </xf>
    <xf numFmtId="3" fontId="21" fillId="0" borderId="23" xfId="0" applyNumberFormat="1" applyFont="1" applyBorder="1" applyAlignment="1">
      <alignment horizontal="right"/>
    </xf>
    <xf numFmtId="3" fontId="21" fillId="0" borderId="24" xfId="0" applyNumberFormat="1" applyFont="1" applyBorder="1" applyAlignment="1">
      <alignment horizontal="right"/>
    </xf>
    <xf numFmtId="0" fontId="3" fillId="11" borderId="6" xfId="0" applyFont="1" applyFill="1" applyBorder="1" applyAlignment="1">
      <alignment horizontal="center"/>
    </xf>
    <xf numFmtId="9" fontId="3" fillId="11" borderId="20" xfId="0" applyNumberFormat="1" applyFont="1" applyFill="1" applyBorder="1" applyAlignment="1">
      <alignment horizontal="center"/>
    </xf>
    <xf numFmtId="0" fontId="21" fillId="11" borderId="45" xfId="0" applyFont="1" applyFill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51" xfId="0" applyFont="1" applyBorder="1" applyAlignment="1"/>
    <xf numFmtId="3" fontId="6" fillId="0" borderId="45" xfId="0" applyNumberFormat="1" applyFont="1" applyBorder="1"/>
    <xf numFmtId="3" fontId="6" fillId="0" borderId="7" xfId="0" applyNumberFormat="1" applyFont="1" applyBorder="1"/>
    <xf numFmtId="3" fontId="1" fillId="0" borderId="50" xfId="0" applyNumberFormat="1" applyFont="1" applyBorder="1"/>
    <xf numFmtId="0" fontId="7" fillId="0" borderId="3" xfId="0" applyFont="1" applyBorder="1" applyAlignment="1"/>
    <xf numFmtId="3" fontId="0" fillId="0" borderId="50" xfId="0" applyNumberFormat="1" applyBorder="1"/>
    <xf numFmtId="0" fontId="6" fillId="0" borderId="40" xfId="0" applyFont="1" applyBorder="1" applyAlignment="1"/>
    <xf numFmtId="3" fontId="0" fillId="0" borderId="45" xfId="0" applyNumberFormat="1" applyBorder="1"/>
    <xf numFmtId="3" fontId="0" fillId="0" borderId="16" xfId="0" applyNumberFormat="1" applyBorder="1"/>
    <xf numFmtId="3" fontId="0" fillId="0" borderId="15" xfId="0" applyNumberFormat="1" applyBorder="1"/>
    <xf numFmtId="3" fontId="0" fillId="0" borderId="6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0" fontId="6" fillId="0" borderId="36" xfId="0" applyFont="1" applyBorder="1" applyAlignment="1"/>
    <xf numFmtId="3" fontId="6" fillId="0" borderId="54" xfId="0" applyNumberFormat="1" applyFont="1" applyBorder="1" applyAlignment="1"/>
    <xf numFmtId="0" fontId="6" fillId="0" borderId="55" xfId="0" applyFont="1" applyBorder="1" applyAlignment="1"/>
    <xf numFmtId="3" fontId="6" fillId="0" borderId="54" xfId="0" applyNumberFormat="1" applyFont="1" applyBorder="1" applyAlignment="1">
      <alignment horizontal="right"/>
    </xf>
    <xf numFmtId="0" fontId="6" fillId="0" borderId="3" xfId="0" applyFont="1" applyBorder="1"/>
    <xf numFmtId="0" fontId="6" fillId="0" borderId="55" xfId="0" applyFont="1" applyBorder="1"/>
    <xf numFmtId="0" fontId="6" fillId="0" borderId="5" xfId="0" applyFont="1" applyBorder="1"/>
    <xf numFmtId="3" fontId="30" fillId="0" borderId="56" xfId="0" applyNumberFormat="1" applyFont="1" applyFill="1" applyBorder="1" applyAlignment="1">
      <alignment horizontal="right"/>
    </xf>
    <xf numFmtId="3" fontId="3" fillId="0" borderId="44" xfId="0" applyNumberFormat="1" applyFont="1" applyBorder="1" applyAlignment="1">
      <alignment horizontal="right"/>
    </xf>
    <xf numFmtId="3" fontId="0" fillId="0" borderId="33" xfId="0" applyNumberFormat="1" applyBorder="1"/>
    <xf numFmtId="3" fontId="0" fillId="0" borderId="35" xfId="0" applyNumberFormat="1" applyBorder="1"/>
    <xf numFmtId="3" fontId="0" fillId="0" borderId="44" xfId="0" applyNumberFormat="1" applyBorder="1"/>
    <xf numFmtId="3" fontId="1" fillId="0" borderId="57" xfId="0" applyNumberFormat="1" applyFont="1" applyBorder="1"/>
    <xf numFmtId="3" fontId="6" fillId="0" borderId="33" xfId="0" applyNumberFormat="1" applyFont="1" applyBorder="1"/>
    <xf numFmtId="3" fontId="10" fillId="11" borderId="0" xfId="0" applyNumberFormat="1" applyFont="1" applyFill="1"/>
    <xf numFmtId="3" fontId="33" fillId="11" borderId="0" xfId="0" applyNumberFormat="1" applyFont="1" applyFill="1"/>
    <xf numFmtId="0" fontId="3" fillId="0" borderId="58" xfId="0" applyFont="1" applyBorder="1" applyAlignment="1"/>
    <xf numFmtId="4" fontId="14" fillId="3" borderId="16" xfId="0" applyNumberFormat="1" applyFont="1" applyFill="1" applyBorder="1" applyAlignment="1">
      <alignment horizontal="right"/>
    </xf>
    <xf numFmtId="0" fontId="10" fillId="0" borderId="0" xfId="0" applyFont="1"/>
    <xf numFmtId="0" fontId="1" fillId="0" borderId="0" xfId="0" applyFont="1"/>
    <xf numFmtId="0" fontId="25" fillId="0" borderId="0" xfId="0" applyFont="1" applyAlignment="1">
      <alignment horizontal="right"/>
    </xf>
    <xf numFmtId="9" fontId="25" fillId="0" borderId="0" xfId="24" applyFont="1"/>
    <xf numFmtId="3" fontId="25" fillId="0" borderId="0" xfId="0" applyNumberFormat="1" applyFont="1"/>
    <xf numFmtId="4" fontId="44" fillId="0" borderId="0" xfId="0" applyNumberFormat="1" applyFont="1"/>
    <xf numFmtId="0" fontId="14" fillId="0" borderId="0" xfId="0" applyFont="1" applyAlignment="1">
      <alignment horizontal="centerContinuous"/>
    </xf>
    <xf numFmtId="0" fontId="25" fillId="0" borderId="0" xfId="0" applyFont="1" applyAlignment="1">
      <alignment horizontal="left"/>
    </xf>
    <xf numFmtId="2" fontId="25" fillId="0" borderId="0" xfId="0" applyNumberFormat="1" applyFont="1" applyAlignment="1">
      <alignment horizontal="left"/>
    </xf>
    <xf numFmtId="0" fontId="0" fillId="0" borderId="28" xfId="0" applyBorder="1"/>
    <xf numFmtId="3" fontId="0" fillId="0" borderId="9" xfId="0" applyNumberFormat="1" applyBorder="1"/>
    <xf numFmtId="3" fontId="0" fillId="0" borderId="7" xfId="0" applyNumberFormat="1" applyBorder="1"/>
    <xf numFmtId="0" fontId="0" fillId="0" borderId="1" xfId="0" applyBorder="1"/>
    <xf numFmtId="3" fontId="25" fillId="0" borderId="0" xfId="0" applyNumberFormat="1" applyFont="1" applyBorder="1"/>
    <xf numFmtId="3" fontId="16" fillId="0" borderId="0" xfId="0" applyNumberFormat="1" applyFont="1" applyBorder="1"/>
    <xf numFmtId="3" fontId="16" fillId="0" borderId="29" xfId="0" applyNumberFormat="1" applyFont="1" applyBorder="1"/>
    <xf numFmtId="3" fontId="0" fillId="0" borderId="0" xfId="0" applyNumberFormat="1" applyBorder="1"/>
    <xf numFmtId="3" fontId="25" fillId="0" borderId="29" xfId="0" applyNumberFormat="1" applyFont="1" applyBorder="1"/>
    <xf numFmtId="3" fontId="6" fillId="0" borderId="0" xfId="0" applyNumberFormat="1" applyFont="1" applyBorder="1"/>
    <xf numFmtId="3" fontId="6" fillId="0" borderId="29" xfId="0" applyNumberFormat="1" applyFont="1" applyBorder="1"/>
    <xf numFmtId="0" fontId="2" fillId="0" borderId="14" xfId="0" applyFont="1" applyBorder="1"/>
    <xf numFmtId="0" fontId="2" fillId="0" borderId="30" xfId="0" applyFont="1" applyBorder="1"/>
    <xf numFmtId="3" fontId="2" fillId="0" borderId="30" xfId="0" applyNumberFormat="1" applyFont="1" applyBorder="1"/>
    <xf numFmtId="3" fontId="2" fillId="0" borderId="15" xfId="0" applyNumberFormat="1" applyFont="1" applyBorder="1"/>
    <xf numFmtId="0" fontId="2" fillId="0" borderId="0" xfId="0" applyFont="1"/>
    <xf numFmtId="166" fontId="0" fillId="0" borderId="30" xfId="0" applyNumberFormat="1" applyBorder="1"/>
    <xf numFmtId="166" fontId="0" fillId="0" borderId="15" xfId="0" applyNumberFormat="1" applyBorder="1"/>
    <xf numFmtId="3" fontId="0" fillId="0" borderId="29" xfId="0" applyNumberFormat="1" applyBorder="1"/>
    <xf numFmtId="3" fontId="0" fillId="0" borderId="30" xfId="0" applyNumberFormat="1" applyBorder="1"/>
    <xf numFmtId="169" fontId="16" fillId="0" borderId="9" xfId="0" applyNumberFormat="1" applyFont="1" applyBorder="1"/>
    <xf numFmtId="169" fontId="16" fillId="0" borderId="7" xfId="0" applyNumberFormat="1" applyFont="1" applyBorder="1"/>
    <xf numFmtId="169" fontId="16" fillId="0" borderId="0" xfId="0" applyNumberFormat="1" applyFont="1" applyBorder="1"/>
    <xf numFmtId="169" fontId="16" fillId="0" borderId="29" xfId="0" applyNumberFormat="1" applyFont="1" applyBorder="1"/>
    <xf numFmtId="170" fontId="0" fillId="0" borderId="0" xfId="0" applyNumberFormat="1"/>
    <xf numFmtId="0" fontId="25" fillId="0" borderId="0" xfId="0" applyFont="1" applyBorder="1"/>
    <xf numFmtId="0" fontId="25" fillId="0" borderId="10" xfId="0" applyFont="1" applyBorder="1"/>
    <xf numFmtId="169" fontId="16" fillId="0" borderId="10" xfId="0" applyNumberFormat="1" applyFont="1" applyBorder="1"/>
    <xf numFmtId="169" fontId="16" fillId="0" borderId="8" xfId="0" applyNumberFormat="1" applyFont="1" applyBorder="1"/>
    <xf numFmtId="169" fontId="0" fillId="0" borderId="0" xfId="0" applyNumberFormat="1"/>
    <xf numFmtId="168" fontId="25" fillId="0" borderId="9" xfId="0" applyNumberFormat="1" applyFont="1" applyBorder="1"/>
    <xf numFmtId="168" fontId="25" fillId="0" borderId="0" xfId="0" applyNumberFormat="1" applyFont="1" applyBorder="1"/>
    <xf numFmtId="168" fontId="14" fillId="0" borderId="0" xfId="0" applyNumberFormat="1" applyFont="1" applyBorder="1"/>
    <xf numFmtId="168" fontId="14" fillId="0" borderId="10" xfId="0" applyNumberFormat="1" applyFont="1" applyBorder="1"/>
    <xf numFmtId="3" fontId="0" fillId="0" borderId="10" xfId="0" applyNumberFormat="1" applyBorder="1"/>
    <xf numFmtId="3" fontId="0" fillId="0" borderId="8" xfId="0" applyNumberFormat="1" applyBorder="1"/>
    <xf numFmtId="0" fontId="10" fillId="0" borderId="0" xfId="0" applyFont="1" applyBorder="1"/>
    <xf numFmtId="164" fontId="0" fillId="0" borderId="9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0" fontId="0" fillId="0" borderId="10" xfId="0" applyBorder="1" applyAlignment="1">
      <alignment horizontal="center"/>
    </xf>
    <xf numFmtId="167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67" fontId="25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/>
    </xf>
    <xf numFmtId="0" fontId="25" fillId="0" borderId="0" xfId="0" applyFont="1" applyFill="1"/>
    <xf numFmtId="0" fontId="45" fillId="2" borderId="0" xfId="0" applyFont="1" applyFill="1"/>
    <xf numFmtId="0" fontId="25" fillId="2" borderId="0" xfId="0" applyFont="1" applyFill="1"/>
    <xf numFmtId="0" fontId="25" fillId="2" borderId="0" xfId="0" applyFont="1" applyFill="1" applyAlignment="1">
      <alignment horizontal="right"/>
    </xf>
    <xf numFmtId="0" fontId="14" fillId="0" borderId="1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21" xfId="0" applyFont="1" applyBorder="1" applyAlignment="1">
      <alignment horizontal="center"/>
    </xf>
    <xf numFmtId="3" fontId="14" fillId="0" borderId="6" xfId="0" applyNumberFormat="1" applyFont="1" applyBorder="1"/>
    <xf numFmtId="0" fontId="0" fillId="0" borderId="14" xfId="0" applyFill="1" applyBorder="1"/>
    <xf numFmtId="0" fontId="0" fillId="0" borderId="30" xfId="0" applyFill="1" applyBorder="1" applyAlignment="1">
      <alignment horizontal="center"/>
    </xf>
    <xf numFmtId="0" fontId="0" fillId="0" borderId="1" xfId="0" applyFill="1" applyBorder="1"/>
    <xf numFmtId="0" fontId="0" fillId="0" borderId="21" xfId="0" applyFill="1" applyBorder="1" applyAlignment="1">
      <alignment horizontal="center"/>
    </xf>
    <xf numFmtId="0" fontId="0" fillId="11" borderId="14" xfId="0" applyFill="1" applyBorder="1"/>
    <xf numFmtId="0" fontId="0" fillId="11" borderId="6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3" fontId="0" fillId="11" borderId="6" xfId="0" applyNumberFormat="1" applyFill="1" applyBorder="1"/>
    <xf numFmtId="3" fontId="25" fillId="11" borderId="6" xfId="0" applyNumberFormat="1" applyFont="1" applyFill="1" applyBorder="1"/>
    <xf numFmtId="3" fontId="7" fillId="0" borderId="31" xfId="0" applyNumberFormat="1" applyFont="1" applyBorder="1"/>
    <xf numFmtId="3" fontId="7" fillId="0" borderId="19" xfId="0" applyNumberFormat="1" applyFont="1" applyBorder="1"/>
    <xf numFmtId="3" fontId="38" fillId="0" borderId="19" xfId="0" applyNumberFormat="1" applyFont="1" applyBorder="1"/>
    <xf numFmtId="3" fontId="14" fillId="0" borderId="0" xfId="0" applyNumberFormat="1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15" borderId="0" xfId="0" applyFill="1"/>
    <xf numFmtId="0" fontId="0" fillId="15" borderId="0" xfId="0" applyFill="1" applyAlignment="1">
      <alignment horizontal="center"/>
    </xf>
    <xf numFmtId="2" fontId="0" fillId="15" borderId="0" xfId="0" applyNumberFormat="1" applyFill="1"/>
    <xf numFmtId="0" fontId="2" fillId="0" borderId="0" xfId="0" applyFont="1" applyBorder="1"/>
    <xf numFmtId="0" fontId="47" fillId="0" borderId="0" xfId="0" applyFont="1" applyBorder="1"/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0" fontId="0" fillId="0" borderId="0" xfId="24" applyNumberFormat="1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10" fontId="0" fillId="0" borderId="0" xfId="24" applyNumberFormat="1" applyFont="1" applyBorder="1" applyAlignment="1">
      <alignment horizontal="center" vertical="center"/>
    </xf>
    <xf numFmtId="3" fontId="47" fillId="0" borderId="0" xfId="0" applyNumberFormat="1" applyFont="1" applyBorder="1" applyAlignment="1">
      <alignment horizontal="center" vertical="center"/>
    </xf>
    <xf numFmtId="0" fontId="14" fillId="13" borderId="6" xfId="0" applyFont="1" applyFill="1" applyBorder="1" applyAlignment="1">
      <alignment horizontal="center"/>
    </xf>
    <xf numFmtId="9" fontId="14" fillId="13" borderId="6" xfId="0" applyNumberFormat="1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7" fontId="0" fillId="0" borderId="0" xfId="0" applyNumberFormat="1" applyBorder="1"/>
    <xf numFmtId="10" fontId="0" fillId="0" borderId="0" xfId="0" applyNumberFormat="1"/>
    <xf numFmtId="169" fontId="25" fillId="0" borderId="0" xfId="0" applyNumberFormat="1" applyFont="1" applyBorder="1"/>
    <xf numFmtId="3" fontId="6" fillId="0" borderId="0" xfId="0" applyNumberFormat="1" applyFont="1" applyFill="1" applyBorder="1"/>
    <xf numFmtId="3" fontId="25" fillId="0" borderId="0" xfId="0" applyNumberFormat="1" applyFont="1" applyFill="1" applyBorder="1"/>
    <xf numFmtId="168" fontId="0" fillId="0" borderId="0" xfId="0" applyNumberFormat="1"/>
    <xf numFmtId="168" fontId="25" fillId="2" borderId="0" xfId="22" applyNumberFormat="1" applyFont="1" applyFill="1"/>
    <xf numFmtId="168" fontId="25" fillId="2" borderId="0" xfId="0" applyNumberFormat="1" applyFont="1" applyFill="1"/>
    <xf numFmtId="0" fontId="41" fillId="0" borderId="9" xfId="0" applyFont="1" applyFill="1" applyBorder="1"/>
    <xf numFmtId="0" fontId="41" fillId="0" borderId="0" xfId="0" applyFont="1" applyFill="1" applyBorder="1"/>
    <xf numFmtId="0" fontId="41" fillId="2" borderId="0" xfId="0" applyFont="1" applyFill="1" applyBorder="1"/>
    <xf numFmtId="0" fontId="6" fillId="0" borderId="0" xfId="0" applyFont="1" applyFill="1"/>
    <xf numFmtId="10" fontId="25" fillId="0" borderId="0" xfId="0" applyNumberFormat="1" applyFont="1" applyFill="1"/>
    <xf numFmtId="166" fontId="25" fillId="0" borderId="0" xfId="0" applyNumberFormat="1" applyFont="1" applyAlignment="1">
      <alignment horizontal="left"/>
    </xf>
    <xf numFmtId="0" fontId="25" fillId="0" borderId="20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16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4" xfId="0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7" fillId="11" borderId="31" xfId="0" applyFont="1" applyFill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10" fillId="0" borderId="0" xfId="0" applyNumberFormat="1" applyFont="1"/>
    <xf numFmtId="0" fontId="10" fillId="0" borderId="60" xfId="0" applyFont="1" applyBorder="1" applyAlignment="1">
      <alignment horizontal="center"/>
    </xf>
    <xf numFmtId="0" fontId="10" fillId="0" borderId="61" xfId="0" applyFont="1" applyBorder="1"/>
    <xf numFmtId="0" fontId="10" fillId="0" borderId="62" xfId="0" applyFont="1" applyBorder="1"/>
    <xf numFmtId="0" fontId="10" fillId="0" borderId="16" xfId="0" applyFont="1" applyBorder="1" applyAlignment="1">
      <alignment horizontal="center"/>
    </xf>
    <xf numFmtId="0" fontId="10" fillId="0" borderId="63" xfId="0" applyFont="1" applyBorder="1" applyAlignment="1">
      <alignment horizontal="center"/>
    </xf>
    <xf numFmtId="0" fontId="0" fillId="0" borderId="32" xfId="0" applyBorder="1" applyAlignment="1">
      <alignment horizontal="center"/>
    </xf>
    <xf numFmtId="43" fontId="2" fillId="0" borderId="0" xfId="22"/>
    <xf numFmtId="0" fontId="0" fillId="0" borderId="64" xfId="0" applyBorder="1"/>
    <xf numFmtId="0" fontId="0" fillId="0" borderId="49" xfId="0" applyBorder="1"/>
    <xf numFmtId="0" fontId="0" fillId="0" borderId="18" xfId="0" applyBorder="1" applyAlignment="1">
      <alignment horizontal="center"/>
    </xf>
    <xf numFmtId="0" fontId="10" fillId="0" borderId="61" xfId="0" applyFont="1" applyBorder="1" applyAlignment="1">
      <alignment horizontal="center"/>
    </xf>
    <xf numFmtId="0" fontId="10" fillId="0" borderId="62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63" xfId="0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0" xfId="0" applyFont="1" applyFill="1" applyBorder="1"/>
    <xf numFmtId="0" fontId="6" fillId="0" borderId="29" xfId="0" applyFont="1" applyFill="1" applyBorder="1"/>
    <xf numFmtId="3" fontId="6" fillId="0" borderId="0" xfId="0" applyNumberFormat="1" applyFont="1" applyFill="1" applyBorder="1" applyAlignment="1">
      <alignment horizontal="center"/>
    </xf>
    <xf numFmtId="3" fontId="6" fillId="0" borderId="21" xfId="0" applyNumberFormat="1" applyFont="1" applyFill="1" applyBorder="1" applyAlignment="1">
      <alignment horizontal="center"/>
    </xf>
    <xf numFmtId="3" fontId="6" fillId="0" borderId="32" xfId="0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/>
    <xf numFmtId="0" fontId="0" fillId="0" borderId="29" xfId="0" applyFill="1" applyBorder="1"/>
    <xf numFmtId="3" fontId="0" fillId="0" borderId="0" xfId="0" applyNumberFormat="1" applyFill="1" applyBorder="1" applyAlignment="1">
      <alignment horizontal="center"/>
    </xf>
    <xf numFmtId="3" fontId="0" fillId="0" borderId="21" xfId="0" applyNumberFormat="1" applyFill="1" applyBorder="1" applyAlignment="1">
      <alignment horizontal="center"/>
    </xf>
    <xf numFmtId="3" fontId="0" fillId="0" borderId="32" xfId="0" applyNumberFormat="1" applyFill="1" applyBorder="1" applyAlignment="1">
      <alignment horizontal="center"/>
    </xf>
    <xf numFmtId="0" fontId="0" fillId="0" borderId="32" xfId="0" applyFill="1" applyBorder="1"/>
    <xf numFmtId="172" fontId="0" fillId="0" borderId="0" xfId="0" applyNumberFormat="1"/>
    <xf numFmtId="0" fontId="0" fillId="16" borderId="12" xfId="0" applyFill="1" applyBorder="1" applyAlignment="1">
      <alignment horizontal="center"/>
    </xf>
    <xf numFmtId="0" fontId="0" fillId="16" borderId="1" xfId="0" applyFill="1" applyBorder="1"/>
    <xf numFmtId="0" fontId="0" fillId="16" borderId="0" xfId="0" applyFill="1" applyBorder="1"/>
    <xf numFmtId="0" fontId="0" fillId="16" borderId="29" xfId="0" applyFill="1" applyBorder="1"/>
    <xf numFmtId="0" fontId="0" fillId="16" borderId="0" xfId="0" applyFill="1" applyBorder="1" applyAlignment="1">
      <alignment horizontal="center"/>
    </xf>
    <xf numFmtId="0" fontId="0" fillId="16" borderId="21" xfId="0" applyFill="1" applyBorder="1" applyAlignment="1">
      <alignment horizontal="center"/>
    </xf>
    <xf numFmtId="0" fontId="0" fillId="16" borderId="32" xfId="0" applyFill="1" applyBorder="1"/>
    <xf numFmtId="0" fontId="0" fillId="17" borderId="12" xfId="0" applyFill="1" applyBorder="1" applyAlignment="1">
      <alignment horizontal="center"/>
    </xf>
    <xf numFmtId="0" fontId="0" fillId="17" borderId="1" xfId="0" applyFill="1" applyBorder="1"/>
    <xf numFmtId="0" fontId="0" fillId="17" borderId="0" xfId="0" applyFill="1" applyBorder="1"/>
    <xf numFmtId="0" fontId="0" fillId="17" borderId="29" xfId="0" applyFill="1" applyBorder="1"/>
    <xf numFmtId="3" fontId="0" fillId="17" borderId="0" xfId="0" applyNumberFormat="1" applyFill="1" applyBorder="1" applyAlignment="1">
      <alignment horizontal="center"/>
    </xf>
    <xf numFmtId="3" fontId="0" fillId="17" borderId="21" xfId="0" applyNumberFormat="1" applyFill="1" applyBorder="1" applyAlignment="1">
      <alignment horizontal="center"/>
    </xf>
    <xf numFmtId="10" fontId="2" fillId="0" borderId="0" xfId="24" applyNumberFormat="1"/>
    <xf numFmtId="9" fontId="2" fillId="0" borderId="0" xfId="24"/>
    <xf numFmtId="2" fontId="0" fillId="17" borderId="0" xfId="0" applyNumberFormat="1" applyFill="1" applyBorder="1" applyAlignment="1">
      <alignment horizontal="center"/>
    </xf>
    <xf numFmtId="2" fontId="0" fillId="17" borderId="21" xfId="0" applyNumberFormat="1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0" fontId="0" fillId="17" borderId="64" xfId="0" applyFill="1" applyBorder="1"/>
    <xf numFmtId="0" fontId="0" fillId="17" borderId="49" xfId="0" applyFill="1" applyBorder="1"/>
    <xf numFmtId="0" fontId="0" fillId="17" borderId="65" xfId="0" applyFill="1" applyBorder="1"/>
    <xf numFmtId="167" fontId="0" fillId="17" borderId="49" xfId="0" applyNumberFormat="1" applyFill="1" applyBorder="1" applyAlignment="1">
      <alignment horizontal="center"/>
    </xf>
    <xf numFmtId="167" fontId="0" fillId="17" borderId="41" xfId="0" applyNumberFormat="1" applyFill="1" applyBorder="1" applyAlignment="1">
      <alignment horizontal="center"/>
    </xf>
    <xf numFmtId="171" fontId="14" fillId="0" borderId="40" xfId="24" applyNumberFormat="1" applyFont="1" applyBorder="1" applyAlignment="1">
      <alignment horizontal="center"/>
    </xf>
    <xf numFmtId="0" fontId="0" fillId="0" borderId="6" xfId="0" applyFill="1" applyBorder="1"/>
    <xf numFmtId="0" fontId="43" fillId="0" borderId="0" xfId="0" applyFont="1" applyFill="1" applyBorder="1"/>
    <xf numFmtId="49" fontId="37" fillId="0" borderId="0" xfId="0" applyNumberFormat="1" applyFont="1" applyAlignment="1">
      <alignment horizontal="right"/>
    </xf>
    <xf numFmtId="0" fontId="0" fillId="18" borderId="6" xfId="0" applyFill="1" applyBorder="1"/>
    <xf numFmtId="49" fontId="37" fillId="0" borderId="0" xfId="0" applyNumberFormat="1" applyFont="1" applyFill="1" applyAlignment="1">
      <alignment horizontal="right"/>
    </xf>
    <xf numFmtId="0" fontId="0" fillId="19" borderId="0" xfId="0" applyFill="1"/>
    <xf numFmtId="10" fontId="2" fillId="19" borderId="0" xfId="24" applyNumberFormat="1" applyFill="1"/>
    <xf numFmtId="10" fontId="2" fillId="0" borderId="0" xfId="24" applyNumberFormat="1" applyFill="1"/>
    <xf numFmtId="0" fontId="7" fillId="0" borderId="0" xfId="0" applyFont="1" applyFill="1"/>
    <xf numFmtId="10" fontId="49" fillId="20" borderId="66" xfId="24" applyNumberFormat="1" applyFont="1" applyFill="1" applyBorder="1" applyAlignment="1">
      <alignment horizontal="center"/>
    </xf>
    <xf numFmtId="10" fontId="49" fillId="0" borderId="0" xfId="24" applyNumberFormat="1" applyFont="1" applyFill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/>
    <xf numFmtId="1" fontId="0" fillId="0" borderId="0" xfId="0" applyNumberFormat="1" applyAlignment="1">
      <alignment horizontal="center"/>
    </xf>
    <xf numFmtId="3" fontId="0" fillId="0" borderId="0" xfId="0" applyNumberFormat="1" applyFill="1" applyBorder="1"/>
    <xf numFmtId="166" fontId="7" fillId="0" borderId="29" xfId="0" applyNumberFormat="1" applyFont="1" applyFill="1" applyBorder="1"/>
    <xf numFmtId="0" fontId="6" fillId="0" borderId="31" xfId="0" applyFont="1" applyFill="1" applyBorder="1"/>
    <xf numFmtId="0" fontId="6" fillId="0" borderId="10" xfId="0" applyFont="1" applyFill="1" applyBorder="1"/>
    <xf numFmtId="0" fontId="0" fillId="0" borderId="28" xfId="0" applyFill="1" applyBorder="1"/>
    <xf numFmtId="3" fontId="0" fillId="0" borderId="9" xfId="0" applyNumberFormat="1" applyFill="1" applyBorder="1"/>
    <xf numFmtId="3" fontId="0" fillId="0" borderId="7" xfId="0" applyNumberFormat="1" applyFill="1" applyBorder="1"/>
    <xf numFmtId="3" fontId="0" fillId="0" borderId="29" xfId="0" applyNumberFormat="1" applyFill="1" applyBorder="1"/>
    <xf numFmtId="0" fontId="0" fillId="0" borderId="31" xfId="0" applyFill="1" applyBorder="1"/>
    <xf numFmtId="2" fontId="0" fillId="0" borderId="10" xfId="0" applyNumberFormat="1" applyFill="1" applyBorder="1"/>
    <xf numFmtId="2" fontId="0" fillId="0" borderId="8" xfId="0" applyNumberForma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Continuous"/>
    </xf>
    <xf numFmtId="3" fontId="0" fillId="0" borderId="0" xfId="0" applyNumberForma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29" xfId="0" applyNumberFormat="1" applyFont="1" applyFill="1" applyBorder="1"/>
    <xf numFmtId="0" fontId="0" fillId="0" borderId="29" xfId="0" applyBorder="1"/>
    <xf numFmtId="0" fontId="50" fillId="0" borderId="1" xfId="0" applyFont="1" applyBorder="1"/>
    <xf numFmtId="0" fontId="50" fillId="0" borderId="0" xfId="0" applyFont="1" applyBorder="1"/>
    <xf numFmtId="0" fontId="50" fillId="0" borderId="29" xfId="0" applyFont="1" applyBorder="1"/>
    <xf numFmtId="0" fontId="50" fillId="0" borderId="31" xfId="0" applyFont="1" applyBorder="1"/>
    <xf numFmtId="0" fontId="50" fillId="0" borderId="10" xfId="0" applyFont="1" applyBorder="1"/>
    <xf numFmtId="0" fontId="50" fillId="0" borderId="8" xfId="0" applyFont="1" applyBorder="1"/>
    <xf numFmtId="0" fontId="0" fillId="0" borderId="15" xfId="0" applyBorder="1" applyAlignment="1">
      <alignment horizontal="right"/>
    </xf>
    <xf numFmtId="0" fontId="4" fillId="0" borderId="58" xfId="0" applyFont="1" applyFill="1" applyBorder="1" applyAlignment="1">
      <alignment horizontal="center"/>
    </xf>
    <xf numFmtId="0" fontId="4" fillId="0" borderId="67" xfId="0" applyFont="1" applyFill="1" applyBorder="1" applyAlignment="1">
      <alignment horizontal="center"/>
    </xf>
    <xf numFmtId="0" fontId="4" fillId="0" borderId="68" xfId="0" applyFont="1" applyFill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7" fillId="0" borderId="58" xfId="0" applyFont="1" applyFill="1" applyBorder="1" applyAlignment="1">
      <alignment horizontal="centerContinuous"/>
    </xf>
    <xf numFmtId="2" fontId="7" fillId="0" borderId="68" xfId="0" applyNumberFormat="1" applyFont="1" applyBorder="1" applyAlignment="1">
      <alignment horizontal="centerContinuous"/>
    </xf>
    <xf numFmtId="0" fontId="7" fillId="0" borderId="67" xfId="0" applyFont="1" applyBorder="1" applyAlignment="1">
      <alignment horizontal="centerContinuous"/>
    </xf>
    <xf numFmtId="0" fontId="7" fillId="0" borderId="58" xfId="0" applyFont="1" applyBorder="1" applyAlignment="1">
      <alignment horizontal="centerContinuous"/>
    </xf>
    <xf numFmtId="0" fontId="7" fillId="0" borderId="68" xfId="0" applyFont="1" applyBorder="1" applyAlignment="1">
      <alignment horizontal="centerContinuous"/>
    </xf>
    <xf numFmtId="0" fontId="4" fillId="0" borderId="58" xfId="0" applyFont="1" applyBorder="1" applyAlignment="1">
      <alignment horizontal="centerContinuous"/>
    </xf>
    <xf numFmtId="0" fontId="4" fillId="0" borderId="68" xfId="0" applyFont="1" applyBorder="1" applyAlignment="1">
      <alignment horizontal="centerContinuous"/>
    </xf>
    <xf numFmtId="0" fontId="4" fillId="0" borderId="58" xfId="0" applyFont="1" applyFill="1" applyBorder="1" applyAlignment="1">
      <alignment horizontal="centerContinuous"/>
    </xf>
    <xf numFmtId="0" fontId="4" fillId="0" borderId="68" xfId="0" applyFont="1" applyFill="1" applyBorder="1" applyAlignment="1">
      <alignment horizontal="centerContinuous"/>
    </xf>
    <xf numFmtId="0" fontId="4" fillId="0" borderId="67" xfId="0" applyFont="1" applyFill="1" applyBorder="1" applyAlignment="1">
      <alignment horizontal="centerContinuous"/>
    </xf>
    <xf numFmtId="0" fontId="0" fillId="0" borderId="3" xfId="0" applyBorder="1"/>
    <xf numFmtId="2" fontId="4" fillId="0" borderId="11" xfId="0" applyNumberFormat="1" applyFont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0" fillId="0" borderId="5" xfId="0" applyBorder="1"/>
    <xf numFmtId="4" fontId="0" fillId="0" borderId="37" xfId="0" applyNumberFormat="1" applyFill="1" applyBorder="1"/>
    <xf numFmtId="4" fontId="0" fillId="0" borderId="33" xfId="0" applyNumberFormat="1" applyFill="1" applyBorder="1"/>
    <xf numFmtId="4" fontId="25" fillId="13" borderId="27" xfId="0" applyNumberFormat="1" applyFont="1" applyFill="1" applyBorder="1"/>
    <xf numFmtId="4" fontId="25" fillId="13" borderId="69" xfId="0" applyNumberFormat="1" applyFont="1" applyFill="1" applyBorder="1"/>
    <xf numFmtId="0" fontId="0" fillId="0" borderId="33" xfId="0" applyFill="1" applyBorder="1"/>
    <xf numFmtId="4" fontId="0" fillId="0" borderId="36" xfId="0" applyNumberFormat="1" applyFill="1" applyBorder="1"/>
    <xf numFmtId="4" fontId="0" fillId="0" borderId="25" xfId="0" applyNumberFormat="1" applyFill="1" applyBorder="1"/>
    <xf numFmtId="4" fontId="0" fillId="0" borderId="35" xfId="0" applyNumberFormat="1" applyFill="1" applyBorder="1"/>
    <xf numFmtId="0" fontId="0" fillId="0" borderId="35" xfId="0" applyFill="1" applyBorder="1"/>
    <xf numFmtId="4" fontId="0" fillId="0" borderId="55" xfId="0" applyNumberFormat="1" applyFill="1" applyBorder="1"/>
    <xf numFmtId="4" fontId="0" fillId="0" borderId="59" xfId="0" applyNumberFormat="1" applyFill="1" applyBorder="1"/>
    <xf numFmtId="1" fontId="0" fillId="0" borderId="53" xfId="0" applyNumberFormat="1" applyFill="1" applyBorder="1" applyAlignment="1">
      <alignment horizontal="center"/>
    </xf>
    <xf numFmtId="4" fontId="0" fillId="0" borderId="44" xfId="0" applyNumberFormat="1" applyFill="1" applyBorder="1"/>
    <xf numFmtId="0" fontId="0" fillId="0" borderId="44" xfId="0" applyFill="1" applyBorder="1"/>
    <xf numFmtId="4" fontId="0" fillId="0" borderId="54" xfId="0" applyNumberFormat="1" applyFill="1" applyBorder="1"/>
    <xf numFmtId="4" fontId="0" fillId="0" borderId="9" xfId="0" applyNumberFormat="1" applyFill="1" applyBorder="1"/>
    <xf numFmtId="4" fontId="0" fillId="11" borderId="19" xfId="0" applyNumberFormat="1" applyFill="1" applyBorder="1"/>
    <xf numFmtId="4" fontId="0" fillId="0" borderId="70" xfId="0" applyNumberFormat="1" applyFill="1" applyBorder="1"/>
    <xf numFmtId="0" fontId="6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4" fontId="0" fillId="0" borderId="9" xfId="0" applyNumberFormat="1" applyFill="1" applyBorder="1" applyAlignment="1">
      <alignment horizontal="right"/>
    </xf>
    <xf numFmtId="0" fontId="0" fillId="0" borderId="9" xfId="0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right"/>
    </xf>
    <xf numFmtId="4" fontId="25" fillId="0" borderId="0" xfId="0" applyNumberFormat="1" applyFont="1" applyFill="1" applyBorder="1"/>
    <xf numFmtId="2" fontId="4" fillId="0" borderId="70" xfId="0" applyNumberFormat="1" applyFont="1" applyBorder="1" applyAlignment="1">
      <alignment horizontal="center"/>
    </xf>
    <xf numFmtId="2" fontId="4" fillId="0" borderId="49" xfId="0" applyNumberFormat="1" applyFont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left"/>
    </xf>
    <xf numFmtId="4" fontId="6" fillId="0" borderId="16" xfId="0" applyNumberFormat="1" applyFont="1" applyFill="1" applyBorder="1" applyAlignment="1">
      <alignment horizontal="right"/>
    </xf>
    <xf numFmtId="0" fontId="6" fillId="0" borderId="61" xfId="0" applyFont="1" applyFill="1" applyBorder="1" applyAlignment="1">
      <alignment horizontal="center"/>
    </xf>
    <xf numFmtId="4" fontId="6" fillId="0" borderId="37" xfId="0" applyNumberFormat="1" applyFont="1" applyFill="1" applyBorder="1"/>
    <xf numFmtId="1" fontId="6" fillId="0" borderId="16" xfId="0" applyNumberFormat="1" applyFont="1" applyFill="1" applyBorder="1" applyAlignment="1">
      <alignment horizontal="center"/>
    </xf>
    <xf numFmtId="4" fontId="6" fillId="0" borderId="33" xfId="0" applyNumberFormat="1" applyFont="1" applyFill="1" applyBorder="1"/>
    <xf numFmtId="9" fontId="6" fillId="0" borderId="45" xfId="24" applyFont="1" applyFill="1" applyBorder="1" applyAlignment="1">
      <alignment horizontal="center"/>
    </xf>
    <xf numFmtId="9" fontId="6" fillId="0" borderId="16" xfId="24" applyFont="1" applyFill="1" applyBorder="1" applyAlignment="1">
      <alignment horizontal="center"/>
    </xf>
    <xf numFmtId="0" fontId="6" fillId="0" borderId="33" xfId="0" applyFont="1" applyFill="1" applyBorder="1"/>
    <xf numFmtId="4" fontId="6" fillId="0" borderId="36" xfId="0" applyNumberFormat="1" applyFont="1" applyFill="1" applyBorder="1"/>
    <xf numFmtId="0" fontId="6" fillId="0" borderId="3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4" fontId="6" fillId="0" borderId="6" xfId="0" applyNumberFormat="1" applyFont="1" applyFill="1" applyBorder="1" applyAlignment="1">
      <alignment horizontal="right"/>
    </xf>
    <xf numFmtId="0" fontId="6" fillId="0" borderId="14" xfId="0" applyFont="1" applyFill="1" applyBorder="1" applyAlignment="1">
      <alignment horizontal="center"/>
    </xf>
    <xf numFmtId="4" fontId="6" fillId="0" borderId="25" xfId="0" applyNumberFormat="1" applyFont="1" applyFill="1" applyBorder="1"/>
    <xf numFmtId="1" fontId="6" fillId="0" borderId="6" xfId="0" applyNumberFormat="1" applyFont="1" applyFill="1" applyBorder="1" applyAlignment="1">
      <alignment horizontal="center"/>
    </xf>
    <xf numFmtId="4" fontId="6" fillId="0" borderId="35" xfId="0" applyNumberFormat="1" applyFont="1" applyFill="1" applyBorder="1"/>
    <xf numFmtId="9" fontId="6" fillId="0" borderId="8" xfId="24" applyFont="1" applyFill="1" applyBorder="1" applyAlignment="1">
      <alignment horizontal="center"/>
    </xf>
    <xf numFmtId="4" fontId="6" fillId="0" borderId="69" xfId="0" applyNumberFormat="1" applyFont="1" applyFill="1" applyBorder="1"/>
    <xf numFmtId="9" fontId="6" fillId="0" borderId="6" xfId="24" applyFont="1" applyFill="1" applyBorder="1" applyAlignment="1">
      <alignment horizontal="center"/>
    </xf>
    <xf numFmtId="0" fontId="6" fillId="0" borderId="35" xfId="0" applyFont="1" applyFill="1" applyBorder="1"/>
    <xf numFmtId="4" fontId="6" fillId="0" borderId="55" xfId="0" applyNumberFormat="1" applyFont="1" applyFill="1" applyBorder="1"/>
    <xf numFmtId="0" fontId="6" fillId="0" borderId="35" xfId="0" applyFont="1" applyFill="1" applyBorder="1" applyAlignment="1">
      <alignment horizontal="center"/>
    </xf>
    <xf numFmtId="4" fontId="6" fillId="0" borderId="8" xfId="0" applyNumberFormat="1" applyFont="1" applyFill="1" applyBorder="1"/>
    <xf numFmtId="0" fontId="6" fillId="0" borderId="59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left"/>
    </xf>
    <xf numFmtId="4" fontId="6" fillId="0" borderId="53" xfId="0" applyNumberFormat="1" applyFont="1" applyFill="1" applyBorder="1" applyAlignment="1">
      <alignment horizontal="right"/>
    </xf>
    <xf numFmtId="0" fontId="6" fillId="0" borderId="71" xfId="0" applyFont="1" applyFill="1" applyBorder="1" applyAlignment="1">
      <alignment horizontal="center"/>
    </xf>
    <xf numFmtId="4" fontId="6" fillId="0" borderId="59" xfId="0" applyNumberFormat="1" applyFont="1" applyFill="1" applyBorder="1"/>
    <xf numFmtId="1" fontId="6" fillId="0" borderId="53" xfId="0" applyNumberFormat="1" applyFont="1" applyFill="1" applyBorder="1" applyAlignment="1">
      <alignment horizontal="center"/>
    </xf>
    <xf numFmtId="4" fontId="6" fillId="0" borderId="44" xfId="0" applyNumberFormat="1" applyFont="1" applyFill="1" applyBorder="1"/>
    <xf numFmtId="4" fontId="6" fillId="0" borderId="65" xfId="0" applyNumberFormat="1" applyFont="1" applyFill="1" applyBorder="1"/>
    <xf numFmtId="4" fontId="6" fillId="0" borderId="72" xfId="0" applyNumberFormat="1" applyFont="1" applyFill="1" applyBorder="1"/>
    <xf numFmtId="9" fontId="6" fillId="0" borderId="53" xfId="24" applyFont="1" applyFill="1" applyBorder="1" applyAlignment="1">
      <alignment horizontal="center"/>
    </xf>
    <xf numFmtId="0" fontId="6" fillId="0" borderId="44" xfId="0" applyFont="1" applyFill="1" applyBorder="1"/>
    <xf numFmtId="4" fontId="6" fillId="0" borderId="54" xfId="0" applyNumberFormat="1" applyFont="1" applyFill="1" applyBorder="1"/>
    <xf numFmtId="0" fontId="6" fillId="0" borderId="44" xfId="0" applyFont="1" applyFill="1" applyBorder="1" applyAlignment="1">
      <alignment horizontal="center"/>
    </xf>
    <xf numFmtId="4" fontId="0" fillId="11" borderId="8" xfId="0" applyNumberFormat="1" applyFill="1" applyBorder="1"/>
    <xf numFmtId="4" fontId="25" fillId="0" borderId="12" xfId="0" applyNumberFormat="1" applyFont="1" applyFill="1" applyBorder="1"/>
    <xf numFmtId="4" fontId="6" fillId="0" borderId="1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0" fillId="11" borderId="0" xfId="0" applyNumberFormat="1" applyFill="1"/>
    <xf numFmtId="0" fontId="4" fillId="0" borderId="11" xfId="0" applyFont="1" applyBorder="1" applyAlignment="1">
      <alignment horizontal="centerContinuous"/>
    </xf>
    <xf numFmtId="0" fontId="4" fillId="0" borderId="70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3" fontId="22" fillId="0" borderId="16" xfId="0" applyNumberFormat="1" applyFont="1" applyFill="1" applyBorder="1" applyAlignment="1">
      <alignment horizontal="center"/>
    </xf>
    <xf numFmtId="3" fontId="22" fillId="9" borderId="7" xfId="0" applyNumberFormat="1" applyFont="1" applyFill="1" applyBorder="1" applyAlignment="1">
      <alignment horizontal="center"/>
    </xf>
    <xf numFmtId="3" fontId="22" fillId="9" borderId="20" xfId="0" applyNumberFormat="1" applyFont="1" applyFill="1" applyBorder="1" applyAlignment="1">
      <alignment horizontal="center"/>
    </xf>
    <xf numFmtId="2" fontId="16" fillId="0" borderId="19" xfId="0" applyNumberFormat="1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8" fillId="9" borderId="0" xfId="0" applyFont="1" applyFill="1" applyAlignment="1">
      <alignment horizontal="left"/>
    </xf>
    <xf numFmtId="0" fontId="14" fillId="13" borderId="20" xfId="0" applyFont="1" applyFill="1" applyBorder="1" applyAlignment="1">
      <alignment horizontal="center"/>
    </xf>
    <xf numFmtId="0" fontId="25" fillId="0" borderId="12" xfId="0" applyFont="1" applyBorder="1" applyAlignment="1">
      <alignment horizontal="left"/>
    </xf>
    <xf numFmtId="0" fontId="7" fillId="0" borderId="32" xfId="0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6" fillId="0" borderId="49" xfId="0" applyFont="1" applyBorder="1" applyAlignment="1">
      <alignment horizontal="center"/>
    </xf>
    <xf numFmtId="2" fontId="0" fillId="0" borderId="49" xfId="0" applyNumberFormat="1" applyBorder="1" applyAlignment="1">
      <alignment horizontal="right"/>
    </xf>
    <xf numFmtId="2" fontId="7" fillId="0" borderId="49" xfId="0" applyNumberFormat="1" applyFont="1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2" fontId="0" fillId="0" borderId="49" xfId="0" applyNumberFormat="1" applyBorder="1"/>
    <xf numFmtId="3" fontId="10" fillId="3" borderId="18" xfId="0" applyNumberFormat="1" applyFont="1" applyFill="1" applyBorder="1"/>
    <xf numFmtId="2" fontId="4" fillId="0" borderId="58" xfId="0" applyNumberFormat="1" applyFont="1" applyBorder="1" applyAlignment="1">
      <alignment horizontal="centerContinuous"/>
    </xf>
    <xf numFmtId="2" fontId="4" fillId="0" borderId="68" xfId="0" applyNumberFormat="1" applyFont="1" applyBorder="1" applyAlignment="1">
      <alignment horizontal="centerContinuous"/>
    </xf>
    <xf numFmtId="165" fontId="0" fillId="0" borderId="0" xfId="22" applyNumberFormat="1" applyFont="1" applyFill="1"/>
    <xf numFmtId="2" fontId="0" fillId="0" borderId="0" xfId="0" applyNumberFormat="1" applyFill="1"/>
    <xf numFmtId="0" fontId="5" fillId="0" borderId="49" xfId="0" applyFont="1" applyBorder="1" applyAlignment="1">
      <alignment horizontal="left"/>
    </xf>
    <xf numFmtId="2" fontId="9" fillId="0" borderId="0" xfId="0" applyNumberFormat="1" applyFont="1" applyFill="1" applyBorder="1"/>
    <xf numFmtId="2" fontId="7" fillId="0" borderId="0" xfId="0" applyNumberFormat="1" applyFont="1" applyFill="1" applyBorder="1"/>
    <xf numFmtId="0" fontId="6" fillId="0" borderId="49" xfId="0" applyFont="1" applyFill="1" applyBorder="1" applyAlignment="1">
      <alignment horizontal="center"/>
    </xf>
    <xf numFmtId="0" fontId="0" fillId="0" borderId="49" xfId="0" applyFill="1" applyBorder="1"/>
    <xf numFmtId="2" fontId="0" fillId="0" borderId="49" xfId="0" applyNumberFormat="1" applyFill="1" applyBorder="1" applyAlignment="1">
      <alignment horizontal="right"/>
    </xf>
    <xf numFmtId="0" fontId="47" fillId="0" borderId="0" xfId="0" applyFont="1" applyBorder="1" applyAlignment="1">
      <alignment horizontal="left" vertical="top" wrapText="1"/>
    </xf>
    <xf numFmtId="164" fontId="6" fillId="9" borderId="6" xfId="0" applyNumberFormat="1" applyFont="1" applyFill="1" applyBorder="1" applyAlignment="1">
      <alignment horizontal="center"/>
    </xf>
    <xf numFmtId="164" fontId="6" fillId="9" borderId="53" xfId="0" applyNumberFormat="1" applyFont="1" applyFill="1" applyBorder="1" applyAlignment="1">
      <alignment horizontal="center"/>
    </xf>
    <xf numFmtId="1" fontId="6" fillId="9" borderId="6" xfId="0" applyNumberFormat="1" applyFont="1" applyFill="1" applyBorder="1" applyAlignment="1">
      <alignment horizontal="center"/>
    </xf>
    <xf numFmtId="9" fontId="0" fillId="9" borderId="0" xfId="24" applyFont="1" applyFill="1"/>
    <xf numFmtId="1" fontId="6" fillId="9" borderId="53" xfId="0" applyNumberFormat="1" applyFont="1" applyFill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164" fontId="6" fillId="0" borderId="6" xfId="0" applyNumberFormat="1" applyFont="1" applyFill="1" applyBorder="1" applyAlignment="1">
      <alignment horizontal="center"/>
    </xf>
    <xf numFmtId="164" fontId="6" fillId="0" borderId="53" xfId="0" applyNumberFormat="1" applyFont="1" applyFill="1" applyBorder="1" applyAlignment="1">
      <alignment horizontal="center"/>
    </xf>
    <xf numFmtId="3" fontId="22" fillId="15" borderId="20" xfId="0" applyNumberFormat="1" applyFont="1" applyFill="1" applyBorder="1" applyAlignment="1">
      <alignment horizontal="center"/>
    </xf>
    <xf numFmtId="3" fontId="22" fillId="15" borderId="7" xfId="0" applyNumberFormat="1" applyFont="1" applyFill="1" applyBorder="1" applyAlignment="1">
      <alignment horizontal="center"/>
    </xf>
    <xf numFmtId="0" fontId="3" fillId="17" borderId="37" xfId="0" applyFont="1" applyFill="1" applyBorder="1" applyAlignment="1"/>
    <xf numFmtId="3" fontId="3" fillId="17" borderId="16" xfId="0" applyNumberFormat="1" applyFont="1" applyFill="1" applyBorder="1" applyAlignment="1">
      <alignment horizontal="right"/>
    </xf>
    <xf numFmtId="9" fontId="25" fillId="21" borderId="0" xfId="0" applyNumberFormat="1" applyFont="1" applyFill="1"/>
    <xf numFmtId="0" fontId="0" fillId="13" borderId="0" xfId="0" applyFill="1"/>
    <xf numFmtId="0" fontId="0" fillId="13" borderId="0" xfId="0" applyFill="1" applyAlignment="1">
      <alignment horizontal="center"/>
    </xf>
    <xf numFmtId="3" fontId="0" fillId="13" borderId="20" xfId="0" applyNumberFormat="1" applyFill="1" applyBorder="1"/>
    <xf numFmtId="3" fontId="0" fillId="13" borderId="21" xfId="0" applyNumberFormat="1" applyFill="1" applyBorder="1"/>
    <xf numFmtId="0" fontId="7" fillId="6" borderId="0" xfId="0" applyFont="1" applyFill="1"/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20" xfId="0" applyFill="1" applyBorder="1"/>
    <xf numFmtId="0" fontId="0" fillId="6" borderId="21" xfId="0" applyFill="1" applyBorder="1"/>
    <xf numFmtId="0" fontId="3" fillId="21" borderId="58" xfId="0" applyFont="1" applyFill="1" applyBorder="1" applyAlignment="1"/>
    <xf numFmtId="3" fontId="7" fillId="21" borderId="68" xfId="0" applyNumberFormat="1" applyFont="1" applyFill="1" applyBorder="1"/>
    <xf numFmtId="3" fontId="0" fillId="21" borderId="20" xfId="0" applyNumberFormat="1" applyFill="1" applyBorder="1"/>
    <xf numFmtId="3" fontId="0" fillId="21" borderId="21" xfId="0" applyNumberFormat="1" applyFill="1" applyBorder="1"/>
    <xf numFmtId="3" fontId="0" fillId="13" borderId="19" xfId="0" applyNumberFormat="1" applyFill="1" applyBorder="1"/>
    <xf numFmtId="0" fontId="0" fillId="3" borderId="40" xfId="0" applyFill="1" applyBorder="1" applyAlignment="1">
      <alignment horizontal="center"/>
    </xf>
    <xf numFmtId="3" fontId="10" fillId="2" borderId="0" xfId="0" applyNumberFormat="1" applyFont="1" applyFill="1" applyAlignment="1">
      <alignment horizontal="center"/>
    </xf>
    <xf numFmtId="3" fontId="10" fillId="9" borderId="32" xfId="0" applyNumberFormat="1" applyFont="1" applyFill="1" applyBorder="1"/>
    <xf numFmtId="3" fontId="10" fillId="15" borderId="18" xfId="0" applyNumberFormat="1" applyFont="1" applyFill="1" applyBorder="1"/>
    <xf numFmtId="3" fontId="10" fillId="9" borderId="18" xfId="0" applyNumberFormat="1" applyFont="1" applyFill="1" applyBorder="1"/>
    <xf numFmtId="4" fontId="14" fillId="9" borderId="6" xfId="0" applyNumberFormat="1" applyFont="1" applyFill="1" applyBorder="1"/>
    <xf numFmtId="0" fontId="38" fillId="13" borderId="20" xfId="0" applyFont="1" applyFill="1" applyBorder="1" applyAlignment="1">
      <alignment horizontal="center"/>
    </xf>
    <xf numFmtId="9" fontId="38" fillId="13" borderId="20" xfId="24" applyFont="1" applyFill="1" applyBorder="1" applyAlignment="1">
      <alignment horizontal="center"/>
    </xf>
    <xf numFmtId="0" fontId="38" fillId="13" borderId="6" xfId="0" applyFont="1" applyFill="1" applyBorder="1" applyAlignment="1">
      <alignment horizontal="center"/>
    </xf>
    <xf numFmtId="2" fontId="54" fillId="0" borderId="3" xfId="0" applyNumberFormat="1" applyFont="1" applyFill="1" applyBorder="1" applyAlignment="1">
      <alignment horizontal="center"/>
    </xf>
    <xf numFmtId="2" fontId="54" fillId="0" borderId="4" xfId="0" applyNumberFormat="1" applyFont="1" applyFill="1" applyBorder="1" applyAlignment="1">
      <alignment horizontal="center"/>
    </xf>
    <xf numFmtId="2" fontId="54" fillId="0" borderId="5" xfId="0" applyNumberFormat="1" applyFont="1" applyFill="1" applyBorder="1" applyAlignment="1">
      <alignment horizontal="center"/>
    </xf>
    <xf numFmtId="2" fontId="55" fillId="0" borderId="6" xfId="0" applyNumberFormat="1" applyFont="1" applyFill="1" applyBorder="1" applyAlignment="1">
      <alignment horizontal="right"/>
    </xf>
    <xf numFmtId="2" fontId="55" fillId="0" borderId="0" xfId="0" applyNumberFormat="1" applyFont="1" applyFill="1" applyBorder="1" applyAlignment="1">
      <alignment horizontal="right"/>
    </xf>
    <xf numFmtId="2" fontId="55" fillId="0" borderId="0" xfId="0" applyNumberFormat="1" applyFont="1" applyFill="1" applyAlignment="1">
      <alignment horizontal="right"/>
    </xf>
    <xf numFmtId="2" fontId="54" fillId="0" borderId="3" xfId="0" applyNumberFormat="1" applyFont="1" applyBorder="1" applyAlignment="1">
      <alignment horizontal="center"/>
    </xf>
    <xf numFmtId="2" fontId="54" fillId="0" borderId="4" xfId="0" applyNumberFormat="1" applyFont="1" applyBorder="1" applyAlignment="1">
      <alignment horizontal="center"/>
    </xf>
    <xf numFmtId="2" fontId="54" fillId="0" borderId="5" xfId="0" applyNumberFormat="1" applyFont="1" applyBorder="1" applyAlignment="1">
      <alignment horizontal="center"/>
    </xf>
    <xf numFmtId="2" fontId="55" fillId="0" borderId="19" xfId="0" applyNumberFormat="1" applyFont="1" applyBorder="1" applyAlignment="1">
      <alignment horizontal="right"/>
    </xf>
    <xf numFmtId="2" fontId="55" fillId="0" borderId="6" xfId="0" applyNumberFormat="1" applyFont="1" applyBorder="1" applyAlignment="1">
      <alignment horizontal="right"/>
    </xf>
    <xf numFmtId="2" fontId="55" fillId="0" borderId="0" xfId="0" applyNumberFormat="1" applyFont="1" applyBorder="1" applyAlignment="1">
      <alignment horizontal="right"/>
    </xf>
    <xf numFmtId="2" fontId="55" fillId="0" borderId="0" xfId="0" applyNumberFormat="1" applyFont="1" applyAlignment="1">
      <alignment horizontal="right"/>
    </xf>
    <xf numFmtId="3" fontId="7" fillId="0" borderId="0" xfId="0" applyNumberFormat="1" applyFont="1" applyFill="1"/>
    <xf numFmtId="0" fontId="55" fillId="0" borderId="0" xfId="0" applyFont="1"/>
    <xf numFmtId="2" fontId="56" fillId="0" borderId="3" xfId="0" applyNumberFormat="1" applyFont="1" applyBorder="1" applyAlignment="1">
      <alignment horizontal="center"/>
    </xf>
    <xf numFmtId="2" fontId="56" fillId="0" borderId="4" xfId="0" applyNumberFormat="1" applyFont="1" applyBorder="1" applyAlignment="1">
      <alignment horizontal="center"/>
    </xf>
    <xf numFmtId="2" fontId="56" fillId="0" borderId="5" xfId="0" applyNumberFormat="1" applyFont="1" applyBorder="1" applyAlignment="1">
      <alignment horizontal="center"/>
    </xf>
    <xf numFmtId="2" fontId="57" fillId="0" borderId="6" xfId="0" applyNumberFormat="1" applyFont="1" applyBorder="1" applyAlignment="1">
      <alignment horizontal="right"/>
    </xf>
    <xf numFmtId="2" fontId="57" fillId="0" borderId="0" xfId="0" applyNumberFormat="1" applyFont="1" applyAlignment="1">
      <alignment horizontal="right"/>
    </xf>
    <xf numFmtId="2" fontId="57" fillId="0" borderId="0" xfId="0" applyNumberFormat="1" applyFont="1" applyBorder="1" applyAlignment="1">
      <alignment horizontal="right"/>
    </xf>
    <xf numFmtId="0" fontId="57" fillId="0" borderId="0" xfId="0" applyFont="1"/>
    <xf numFmtId="2" fontId="57" fillId="0" borderId="6" xfId="0" applyNumberFormat="1" applyFont="1" applyFill="1" applyBorder="1" applyAlignment="1">
      <alignment horizontal="right"/>
    </xf>
    <xf numFmtId="2" fontId="57" fillId="0" borderId="0" xfId="0" applyNumberFormat="1" applyFont="1" applyFill="1" applyBorder="1" applyAlignment="1">
      <alignment horizontal="right"/>
    </xf>
    <xf numFmtId="0" fontId="58" fillId="22" borderId="73" xfId="0" applyFont="1" applyFill="1" applyBorder="1" applyAlignment="1">
      <alignment wrapText="1"/>
    </xf>
    <xf numFmtId="0" fontId="61" fillId="22" borderId="74" xfId="0" applyFont="1" applyFill="1" applyBorder="1" applyAlignment="1">
      <alignment horizontal="left" vertical="top"/>
    </xf>
    <xf numFmtId="0" fontId="0" fillId="0" borderId="75" xfId="0" applyBorder="1"/>
    <xf numFmtId="0" fontId="0" fillId="0" borderId="76" xfId="0" applyBorder="1"/>
    <xf numFmtId="0" fontId="60" fillId="22" borderId="77" xfId="0" applyFont="1" applyFill="1" applyBorder="1" applyAlignment="1">
      <alignment horizontal="left" vertical="top"/>
    </xf>
    <xf numFmtId="0" fontId="0" fillId="0" borderId="78" xfId="0" applyBorder="1"/>
    <xf numFmtId="0" fontId="61" fillId="22" borderId="77" xfId="0" applyFont="1" applyFill="1" applyBorder="1" applyAlignment="1">
      <alignment horizontal="left" vertical="top"/>
    </xf>
    <xf numFmtId="0" fontId="7" fillId="0" borderId="0" xfId="0" applyFont="1" applyAlignment="1">
      <alignment horizontal="right"/>
    </xf>
    <xf numFmtId="0" fontId="59" fillId="7" borderId="73" xfId="0" applyFont="1" applyFill="1" applyBorder="1" applyAlignment="1">
      <alignment horizontal="center" vertical="top" wrapText="1"/>
    </xf>
    <xf numFmtId="0" fontId="59" fillId="7" borderId="73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8" fillId="9" borderId="73" xfId="0" applyFont="1" applyFill="1" applyBorder="1" applyAlignment="1">
      <alignment wrapText="1"/>
    </xf>
    <xf numFmtId="0" fontId="7" fillId="11" borderId="14" xfId="0" applyFont="1" applyFill="1" applyBorder="1" applyAlignment="1">
      <alignment horizontal="right"/>
    </xf>
    <xf numFmtId="166" fontId="7" fillId="11" borderId="15" xfId="0" applyNumberFormat="1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2" fontId="57" fillId="0" borderId="19" xfId="0" applyNumberFormat="1" applyFont="1" applyBorder="1" applyAlignment="1">
      <alignment horizontal="right"/>
    </xf>
    <xf numFmtId="0" fontId="38" fillId="11" borderId="0" xfId="0" applyFont="1" applyFill="1" applyAlignment="1"/>
    <xf numFmtId="0" fontId="0" fillId="11" borderId="0" xfId="0" applyFill="1" applyAlignment="1">
      <alignment horizontal="center"/>
    </xf>
    <xf numFmtId="0" fontId="7" fillId="11" borderId="14" xfId="0" applyFont="1" applyFill="1" applyBorder="1"/>
    <xf numFmtId="0" fontId="38" fillId="11" borderId="15" xfId="0" applyFont="1" applyFill="1" applyBorder="1" applyAlignment="1">
      <alignment horizontal="center"/>
    </xf>
    <xf numFmtId="164" fontId="64" fillId="0" borderId="0" xfId="0" applyNumberFormat="1" applyFont="1"/>
    <xf numFmtId="0" fontId="57" fillId="0" borderId="0" xfId="0" applyFont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0" borderId="23" xfId="0" applyFont="1" applyBorder="1"/>
    <xf numFmtId="0" fontId="57" fillId="0" borderId="23" xfId="0" applyFont="1" applyBorder="1" applyAlignment="1">
      <alignment horizontal="center"/>
    </xf>
    <xf numFmtId="0" fontId="57" fillId="0" borderId="24" xfId="0" applyFont="1" applyBorder="1" applyAlignment="1">
      <alignment horizontal="center"/>
    </xf>
    <xf numFmtId="0" fontId="65" fillId="0" borderId="25" xfId="0" applyFont="1" applyBorder="1" applyAlignment="1">
      <alignment horizontal="center"/>
    </xf>
    <xf numFmtId="0" fontId="65" fillId="0" borderId="6" xfId="0" applyFont="1" applyBorder="1"/>
    <xf numFmtId="0" fontId="57" fillId="0" borderId="19" xfId="0" applyFont="1" applyBorder="1"/>
    <xf numFmtId="0" fontId="57" fillId="0" borderId="6" xfId="0" applyFont="1" applyBorder="1"/>
    <xf numFmtId="0" fontId="65" fillId="0" borderId="26" xfId="0" applyFont="1" applyBorder="1" applyAlignment="1">
      <alignment horizontal="center"/>
    </xf>
    <xf numFmtId="0" fontId="65" fillId="0" borderId="7" xfId="0" applyFont="1" applyBorder="1"/>
    <xf numFmtId="0" fontId="57" fillId="0" borderId="20" xfId="0" applyFont="1" applyBorder="1"/>
    <xf numFmtId="0" fontId="65" fillId="0" borderId="27" xfId="0" applyFont="1" applyBorder="1" applyAlignment="1">
      <alignment horizontal="center"/>
    </xf>
    <xf numFmtId="0" fontId="65" fillId="0" borderId="8" xfId="0" applyFont="1" applyBorder="1"/>
    <xf numFmtId="0" fontId="65" fillId="0" borderId="20" xfId="0" applyFont="1" applyBorder="1"/>
    <xf numFmtId="0" fontId="65" fillId="0" borderId="19" xfId="0" applyFont="1" applyBorder="1"/>
    <xf numFmtId="1" fontId="57" fillId="0" borderId="6" xfId="0" applyNumberFormat="1" applyFont="1" applyBorder="1" applyProtection="1"/>
    <xf numFmtId="0" fontId="65" fillId="0" borderId="6" xfId="0" applyFont="1" applyBorder="1" applyAlignment="1">
      <alignment horizontal="center"/>
    </xf>
    <xf numFmtId="0" fontId="65" fillId="0" borderId="14" xfId="0" applyFont="1" applyBorder="1"/>
    <xf numFmtId="1" fontId="57" fillId="0" borderId="15" xfId="0" applyNumberFormat="1" applyFont="1" applyBorder="1"/>
    <xf numFmtId="0" fontId="65" fillId="0" borderId="14" xfId="0" applyFont="1" applyBorder="1" applyAlignment="1">
      <alignment horizontal="left"/>
    </xf>
    <xf numFmtId="0" fontId="65" fillId="0" borderId="30" xfId="0" applyFont="1" applyBorder="1"/>
    <xf numFmtId="1" fontId="57" fillId="0" borderId="15" xfId="0" applyNumberFormat="1" applyFont="1" applyBorder="1" applyAlignment="1">
      <alignment horizontal="right"/>
    </xf>
    <xf numFmtId="0" fontId="65" fillId="0" borderId="28" xfId="0" applyFont="1" applyBorder="1" applyAlignment="1">
      <alignment horizontal="left"/>
    </xf>
    <xf numFmtId="0" fontId="65" fillId="0" borderId="9" xfId="0" applyFont="1" applyBorder="1"/>
    <xf numFmtId="1" fontId="57" fillId="0" borderId="7" xfId="0" applyNumberFormat="1" applyFont="1" applyFill="1" applyBorder="1" applyAlignment="1">
      <alignment horizontal="right"/>
    </xf>
    <xf numFmtId="0" fontId="65" fillId="0" borderId="1" xfId="0" applyFont="1" applyBorder="1" applyAlignment="1">
      <alignment horizontal="left"/>
    </xf>
    <xf numFmtId="0" fontId="65" fillId="0" borderId="0" xfId="0" applyFont="1" applyBorder="1"/>
    <xf numFmtId="1" fontId="57" fillId="0" borderId="29" xfId="0" applyNumberFormat="1" applyFont="1" applyBorder="1" applyAlignment="1">
      <alignment horizontal="right"/>
    </xf>
    <xf numFmtId="166" fontId="33" fillId="0" borderId="0" xfId="0" applyNumberFormat="1" applyFont="1" applyAlignment="1">
      <alignment horizontal="center"/>
    </xf>
    <xf numFmtId="166" fontId="0" fillId="0" borderId="0" xfId="0" applyNumberFormat="1"/>
    <xf numFmtId="166" fontId="0" fillId="0" borderId="0" xfId="0" applyNumberFormat="1" applyFill="1"/>
    <xf numFmtId="0" fontId="33" fillId="0" borderId="0" xfId="0" applyFont="1"/>
    <xf numFmtId="0" fontId="61" fillId="9" borderId="74" xfId="0" applyFont="1" applyFill="1" applyBorder="1" applyAlignment="1">
      <alignment horizontal="left" vertical="top"/>
    </xf>
    <xf numFmtId="0" fontId="0" fillId="9" borderId="75" xfId="0" applyFill="1" applyBorder="1"/>
    <xf numFmtId="0" fontId="0" fillId="9" borderId="76" xfId="0" applyFill="1" applyBorder="1"/>
    <xf numFmtId="0" fontId="60" fillId="9" borderId="77" xfId="0" applyFont="1" applyFill="1" applyBorder="1" applyAlignment="1">
      <alignment horizontal="left" vertical="top"/>
    </xf>
    <xf numFmtId="0" fontId="0" fillId="9" borderId="0" xfId="0" applyFill="1"/>
    <xf numFmtId="0" fontId="0" fillId="9" borderId="78" xfId="0" applyFill="1" applyBorder="1"/>
    <xf numFmtId="0" fontId="61" fillId="9" borderId="77" xfId="0" applyFont="1" applyFill="1" applyBorder="1" applyAlignment="1">
      <alignment horizontal="left" vertical="top"/>
    </xf>
    <xf numFmtId="164" fontId="58" fillId="22" borderId="73" xfId="0" applyNumberFormat="1" applyFont="1" applyFill="1" applyBorder="1" applyAlignment="1">
      <alignment wrapText="1"/>
    </xf>
    <xf numFmtId="169" fontId="0" fillId="21" borderId="19" xfId="0" applyNumberFormat="1" applyFill="1" applyBorder="1"/>
    <xf numFmtId="0" fontId="42" fillId="0" borderId="0" xfId="21" applyAlignment="1" applyProtection="1"/>
    <xf numFmtId="0" fontId="62" fillId="21" borderId="0" xfId="0" applyFont="1" applyFill="1" applyAlignment="1">
      <alignment horizontal="center"/>
    </xf>
    <xf numFmtId="169" fontId="7" fillId="0" borderId="8" xfId="0" applyNumberFormat="1" applyFont="1" applyFill="1" applyBorder="1"/>
    <xf numFmtId="0" fontId="25" fillId="9" borderId="0" xfId="0" applyFont="1" applyFill="1" applyAlignment="1">
      <alignment horizontal="left"/>
    </xf>
    <xf numFmtId="2" fontId="25" fillId="9" borderId="0" xfId="0" applyNumberFormat="1" applyFont="1" applyFill="1"/>
    <xf numFmtId="10" fontId="2" fillId="0" borderId="0" xfId="24" applyNumberFormat="1" applyBorder="1" applyAlignment="1">
      <alignment horizontal="center"/>
    </xf>
    <xf numFmtId="10" fontId="2" fillId="0" borderId="0" xfId="24" applyNumberFormat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58" fillId="22" borderId="76" xfId="0" applyFont="1" applyFill="1" applyBorder="1" applyAlignment="1">
      <alignment wrapText="1"/>
    </xf>
    <xf numFmtId="0" fontId="33" fillId="0" borderId="0" xfId="0" applyFont="1" applyFill="1"/>
    <xf numFmtId="0" fontId="42" fillId="0" borderId="0" xfId="21" applyFill="1" applyAlignment="1" applyProtection="1"/>
    <xf numFmtId="0" fontId="67" fillId="0" borderId="28" xfId="0" applyFont="1" applyFill="1" applyBorder="1"/>
    <xf numFmtId="0" fontId="0" fillId="0" borderId="7" xfId="0" applyFill="1" applyBorder="1"/>
    <xf numFmtId="0" fontId="68" fillId="0" borderId="1" xfId="0" applyFont="1" applyFill="1" applyBorder="1"/>
    <xf numFmtId="0" fontId="2" fillId="0" borderId="1" xfId="0" applyFont="1" applyFill="1" applyBorder="1"/>
    <xf numFmtId="0" fontId="67" fillId="0" borderId="1" xfId="0" applyFont="1" applyFill="1" applyBorder="1"/>
    <xf numFmtId="0" fontId="69" fillId="0" borderId="82" xfId="0" applyFont="1" applyFill="1" applyBorder="1" applyAlignment="1">
      <alignment horizontal="center" vertical="top" wrapText="1"/>
    </xf>
    <xf numFmtId="0" fontId="69" fillId="0" borderId="73" xfId="0" applyFont="1" applyFill="1" applyBorder="1" applyAlignment="1">
      <alignment horizontal="center" vertical="top" wrapText="1"/>
    </xf>
    <xf numFmtId="0" fontId="69" fillId="0" borderId="83" xfId="0" applyFont="1" applyFill="1" applyBorder="1" applyAlignment="1">
      <alignment horizontal="center" vertical="top" wrapText="1"/>
    </xf>
    <xf numFmtId="0" fontId="69" fillId="0" borderId="82" xfId="0" applyFont="1" applyFill="1" applyBorder="1" applyAlignment="1">
      <alignment horizontal="center" vertical="center" wrapText="1"/>
    </xf>
    <xf numFmtId="0" fontId="70" fillId="0" borderId="73" xfId="0" applyFont="1" applyFill="1" applyBorder="1" applyAlignment="1">
      <alignment wrapText="1"/>
    </xf>
    <xf numFmtId="0" fontId="70" fillId="0" borderId="83" xfId="0" applyFont="1" applyFill="1" applyBorder="1" applyAlignment="1">
      <alignment wrapText="1"/>
    </xf>
    <xf numFmtId="0" fontId="69" fillId="0" borderId="84" xfId="0" applyFont="1" applyFill="1" applyBorder="1" applyAlignment="1">
      <alignment horizontal="center" vertical="center" wrapText="1"/>
    </xf>
    <xf numFmtId="0" fontId="70" fillId="0" borderId="85" xfId="0" applyFont="1" applyFill="1" applyBorder="1" applyAlignment="1">
      <alignment wrapText="1"/>
    </xf>
    <xf numFmtId="0" fontId="70" fillId="0" borderId="86" xfId="0" applyFont="1" applyFill="1" applyBorder="1" applyAlignment="1">
      <alignment wrapText="1"/>
    </xf>
    <xf numFmtId="0" fontId="2" fillId="0" borderId="31" xfId="0" quotePrefix="1" applyFont="1" applyBorder="1"/>
    <xf numFmtId="4" fontId="0" fillId="0" borderId="21" xfId="0" applyNumberFormat="1" applyFill="1" applyBorder="1"/>
    <xf numFmtId="164" fontId="58" fillId="9" borderId="73" xfId="0" applyNumberFormat="1" applyFont="1" applyFill="1" applyBorder="1" applyAlignment="1">
      <alignment wrapText="1"/>
    </xf>
    <xf numFmtId="164" fontId="58" fillId="23" borderId="73" xfId="0" applyNumberFormat="1" applyFont="1" applyFill="1" applyBorder="1" applyAlignment="1">
      <alignment wrapText="1"/>
    </xf>
    <xf numFmtId="0" fontId="59" fillId="7" borderId="74" xfId="0" applyFont="1" applyFill="1" applyBorder="1" applyAlignment="1">
      <alignment horizontal="center" vertical="center" wrapText="1"/>
    </xf>
    <xf numFmtId="164" fontId="58" fillId="0" borderId="75" xfId="0" applyNumberFormat="1" applyFont="1" applyFill="1" applyBorder="1" applyAlignment="1">
      <alignment wrapText="1"/>
    </xf>
    <xf numFmtId="0" fontId="71" fillId="0" borderId="73" xfId="0" applyFont="1" applyFill="1" applyBorder="1" applyAlignment="1">
      <alignment horizontal="center" vertical="top" wrapText="1"/>
    </xf>
    <xf numFmtId="0" fontId="71" fillId="0" borderId="73" xfId="0" applyFont="1" applyFill="1" applyBorder="1" applyAlignment="1">
      <alignment horizontal="center" vertical="center" wrapText="1"/>
    </xf>
    <xf numFmtId="0" fontId="58" fillId="0" borderId="73" xfId="0" applyFont="1" applyFill="1" applyBorder="1" applyAlignment="1">
      <alignment wrapText="1"/>
    </xf>
    <xf numFmtId="0" fontId="58" fillId="0" borderId="87" xfId="0" applyFont="1" applyFill="1" applyBorder="1" applyAlignment="1">
      <alignment wrapText="1"/>
    </xf>
    <xf numFmtId="0" fontId="71" fillId="0" borderId="88" xfId="0" applyFont="1" applyFill="1" applyBorder="1" applyAlignment="1">
      <alignment horizontal="center" vertical="center" wrapText="1"/>
    </xf>
    <xf numFmtId="0" fontId="58" fillId="0" borderId="6" xfId="0" applyFont="1" applyFill="1" applyBorder="1" applyAlignment="1">
      <alignment wrapText="1"/>
    </xf>
    <xf numFmtId="0" fontId="71" fillId="0" borderId="74" xfId="0" applyFont="1" applyFill="1" applyBorder="1" applyAlignment="1">
      <alignment horizontal="center" vertical="center" wrapText="1"/>
    </xf>
    <xf numFmtId="0" fontId="2" fillId="0" borderId="0" xfId="0" applyFont="1" applyFill="1"/>
    <xf numFmtId="175" fontId="72" fillId="0" borderId="73" xfId="0" applyNumberFormat="1" applyFont="1" applyBorder="1" applyAlignment="1">
      <alignment horizontal="right"/>
    </xf>
    <xf numFmtId="175" fontId="16" fillId="0" borderId="73" xfId="0" applyNumberFormat="1" applyFont="1" applyBorder="1" applyAlignment="1">
      <alignment horizontal="right"/>
    </xf>
    <xf numFmtId="175" fontId="16" fillId="23" borderId="73" xfId="0" applyNumberFormat="1" applyFont="1" applyFill="1" applyBorder="1" applyAlignment="1">
      <alignment horizontal="right"/>
    </xf>
    <xf numFmtId="0" fontId="24" fillId="0" borderId="0" xfId="0" applyFont="1" applyAlignment="1">
      <alignment horizontal="left"/>
    </xf>
    <xf numFmtId="0" fontId="58" fillId="22" borderId="74" xfId="0" applyFont="1" applyFill="1" applyBorder="1" applyAlignment="1">
      <alignment wrapText="1"/>
    </xf>
    <xf numFmtId="0" fontId="58" fillId="22" borderId="0" xfId="0" applyFont="1" applyFill="1" applyBorder="1" applyAlignment="1">
      <alignment wrapText="1"/>
    </xf>
    <xf numFmtId="0" fontId="58" fillId="22" borderId="78" xfId="0" applyFont="1" applyFill="1" applyBorder="1" applyAlignment="1">
      <alignment wrapText="1"/>
    </xf>
    <xf numFmtId="0" fontId="58" fillId="22" borderId="79" xfId="0" applyFont="1" applyFill="1" applyBorder="1" applyAlignment="1">
      <alignment wrapText="1"/>
    </xf>
    <xf numFmtId="0" fontId="58" fillId="22" borderId="80" xfId="0" applyFont="1" applyFill="1" applyBorder="1" applyAlignment="1">
      <alignment wrapText="1"/>
    </xf>
    <xf numFmtId="0" fontId="58" fillId="22" borderId="81" xfId="0" applyFont="1" applyFill="1" applyBorder="1" applyAlignment="1">
      <alignment wrapText="1"/>
    </xf>
    <xf numFmtId="0" fontId="60" fillId="9" borderId="79" xfId="0" applyFont="1" applyFill="1" applyBorder="1" applyAlignment="1">
      <alignment horizontal="left" vertical="top" wrapText="1"/>
    </xf>
    <xf numFmtId="0" fontId="60" fillId="9" borderId="80" xfId="0" applyFont="1" applyFill="1" applyBorder="1" applyAlignment="1">
      <alignment horizontal="left" vertical="top" wrapText="1"/>
    </xf>
    <xf numFmtId="0" fontId="60" fillId="9" borderId="81" xfId="0" applyFont="1" applyFill="1" applyBorder="1" applyAlignment="1">
      <alignment horizontal="left" vertical="top" wrapText="1"/>
    </xf>
    <xf numFmtId="0" fontId="58" fillId="22" borderId="75" xfId="0" applyFont="1" applyFill="1" applyBorder="1" applyAlignment="1">
      <alignment wrapText="1"/>
    </xf>
    <xf numFmtId="0" fontId="58" fillId="22" borderId="76" xfId="0" applyFont="1" applyFill="1" applyBorder="1" applyAlignment="1">
      <alignment wrapText="1"/>
    </xf>
    <xf numFmtId="0" fontId="60" fillId="22" borderId="79" xfId="0" applyFont="1" applyFill="1" applyBorder="1" applyAlignment="1">
      <alignment horizontal="left" vertical="top" wrapText="1"/>
    </xf>
    <xf numFmtId="0" fontId="60" fillId="22" borderId="80" xfId="0" applyFont="1" applyFill="1" applyBorder="1" applyAlignment="1">
      <alignment horizontal="left" vertical="top" wrapText="1"/>
    </xf>
    <xf numFmtId="0" fontId="60" fillId="22" borderId="81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center"/>
    </xf>
    <xf numFmtId="0" fontId="4" fillId="0" borderId="6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68" xfId="0" applyFont="1" applyFill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6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5" fillId="0" borderId="12" xfId="0" applyFont="1" applyBorder="1" applyAlignment="1">
      <alignment horizontal="left" vertical="justify"/>
    </xf>
    <xf numFmtId="0" fontId="25" fillId="0" borderId="0" xfId="0" applyFont="1" applyBorder="1" applyAlignment="1">
      <alignment horizontal="left" vertical="justify"/>
    </xf>
    <xf numFmtId="0" fontId="4" fillId="0" borderId="11" xfId="0" applyFont="1" applyBorder="1" applyAlignment="1">
      <alignment horizontal="center"/>
    </xf>
    <xf numFmtId="0" fontId="4" fillId="0" borderId="7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2" fontId="4" fillId="0" borderId="58" xfId="0" applyNumberFormat="1" applyFont="1" applyBorder="1" applyAlignment="1">
      <alignment horizontal="center"/>
    </xf>
    <xf numFmtId="2" fontId="4" fillId="0" borderId="68" xfId="0" applyNumberFormat="1" applyFont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1" fontId="7" fillId="0" borderId="14" xfId="0" applyNumberFormat="1" applyFont="1" applyBorder="1" applyAlignment="1">
      <alignment horizontal="center"/>
    </xf>
    <xf numFmtId="1" fontId="7" fillId="0" borderId="30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47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0" fontId="2" fillId="0" borderId="0" xfId="24" applyNumberFormat="1" applyBorder="1" applyAlignment="1">
      <alignment horizontal="center" vertical="center"/>
    </xf>
    <xf numFmtId="10" fontId="0" fillId="0" borderId="0" xfId="24" applyNumberFormat="1" applyFont="1" applyBorder="1" applyAlignment="1">
      <alignment horizontal="center" vertical="center"/>
    </xf>
  </cellXfs>
  <cellStyles count="32">
    <cellStyle name="Cabecera" xfId="1"/>
    <cellStyle name="Comma" xfId="2"/>
    <cellStyle name="Currency" xfId="3"/>
    <cellStyle name="Date" xfId="4"/>
    <cellStyle name="Dato Variable" xfId="5"/>
    <cellStyle name="Datos" xfId="6"/>
    <cellStyle name="Euro" xfId="7"/>
    <cellStyle name="F2" xfId="8"/>
    <cellStyle name="F3" xfId="9"/>
    <cellStyle name="F4" xfId="10"/>
    <cellStyle name="F5" xfId="11"/>
    <cellStyle name="F6" xfId="12"/>
    <cellStyle name="F7" xfId="13"/>
    <cellStyle name="F8" xfId="14"/>
    <cellStyle name="Fecha" xfId="15"/>
    <cellStyle name="Fixed" xfId="16"/>
    <cellStyle name="formula" xfId="17"/>
    <cellStyle name="Formula Resaltante" xfId="18"/>
    <cellStyle name="HEADING1" xfId="19"/>
    <cellStyle name="HEADING2" xfId="20"/>
    <cellStyle name="Hipervínculo" xfId="21" builtinId="8"/>
    <cellStyle name="Millares" xfId="22" builtinId="3"/>
    <cellStyle name="Normal" xfId="0" builtinId="0"/>
    <cellStyle name="Percent" xfId="23"/>
    <cellStyle name="Porcentaje" xfId="24" builtinId="5"/>
    <cellStyle name="Referencia hoja activa" xfId="25"/>
    <cellStyle name="Referencia otra hoja" xfId="26"/>
    <cellStyle name="Referencia otro libro" xfId="27"/>
    <cellStyle name="Rotulo" xfId="28"/>
    <cellStyle name="Título" xfId="29" builtinId="15" customBuiltin="1"/>
    <cellStyle name="Total" xfId="30" builtinId="25" customBuiltin="1"/>
    <cellStyle name="Verificación" xfId="3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72</xdr:row>
      <xdr:rowOff>0</xdr:rowOff>
    </xdr:from>
    <xdr:to>
      <xdr:col>1</xdr:col>
      <xdr:colOff>0</xdr:colOff>
      <xdr:row>80</xdr:row>
      <xdr:rowOff>28575</xdr:rowOff>
    </xdr:to>
    <xdr:sp macro="" textlink="">
      <xdr:nvSpPr>
        <xdr:cNvPr id="34817" name="Text Box 1"/>
        <xdr:cNvSpPr txBox="1">
          <a:spLocks noChangeArrowheads="1"/>
        </xdr:cNvSpPr>
      </xdr:nvSpPr>
      <xdr:spPr bwMode="auto">
        <a:xfrm>
          <a:off x="0" y="11858625"/>
          <a:ext cx="44767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C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G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A    L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I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E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N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T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S</a:t>
          </a:r>
        </a:p>
      </xdr:txBody>
    </xdr:sp>
    <xdr:clientData/>
  </xdr:twoCellAnchor>
  <xdr:twoCellAnchor>
    <xdr:from>
      <xdr:col>0</xdr:col>
      <xdr:colOff>0</xdr:colOff>
      <xdr:row>79</xdr:row>
      <xdr:rowOff>161925</xdr:rowOff>
    </xdr:from>
    <xdr:to>
      <xdr:col>1</xdr:col>
      <xdr:colOff>0</xdr:colOff>
      <xdr:row>88</xdr:row>
      <xdr:rowOff>0</xdr:rowOff>
    </xdr:to>
    <xdr:sp macro="" textlink="">
      <xdr:nvSpPr>
        <xdr:cNvPr id="34818" name="Text Box 2"/>
        <xdr:cNvSpPr txBox="1">
          <a:spLocks noChangeArrowheads="1"/>
        </xdr:cNvSpPr>
      </xdr:nvSpPr>
      <xdr:spPr bwMode="auto">
        <a:xfrm>
          <a:off x="0" y="13154025"/>
          <a:ext cx="447675" cy="131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O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V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R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H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U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L</a:t>
          </a:r>
        </a:p>
      </xdr:txBody>
    </xdr:sp>
    <xdr:clientData/>
  </xdr:twoCellAnchor>
  <xdr:twoCellAnchor>
    <xdr:from>
      <xdr:col>0</xdr:col>
      <xdr:colOff>0</xdr:colOff>
      <xdr:row>111</xdr:row>
      <xdr:rowOff>0</xdr:rowOff>
    </xdr:from>
    <xdr:to>
      <xdr:col>1</xdr:col>
      <xdr:colOff>0</xdr:colOff>
      <xdr:row>119</xdr:row>
      <xdr:rowOff>28575</xdr:rowOff>
    </xdr:to>
    <xdr:sp macro="" textlink="">
      <xdr:nvSpPr>
        <xdr:cNvPr id="34819" name="Text Box 3"/>
        <xdr:cNvSpPr txBox="1">
          <a:spLocks noChangeArrowheads="1"/>
        </xdr:cNvSpPr>
      </xdr:nvSpPr>
      <xdr:spPr bwMode="auto">
        <a:xfrm>
          <a:off x="0" y="18202275"/>
          <a:ext cx="44767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C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G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A    L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I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E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N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T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S</a:t>
          </a:r>
        </a:p>
      </xdr:txBody>
    </xdr:sp>
    <xdr:clientData/>
  </xdr:twoCellAnchor>
  <xdr:twoCellAnchor>
    <xdr:from>
      <xdr:col>0</xdr:col>
      <xdr:colOff>0</xdr:colOff>
      <xdr:row>118</xdr:row>
      <xdr:rowOff>161925</xdr:rowOff>
    </xdr:from>
    <xdr:to>
      <xdr:col>1</xdr:col>
      <xdr:colOff>0</xdr:colOff>
      <xdr:row>127</xdr:row>
      <xdr:rowOff>0</xdr:rowOff>
    </xdr:to>
    <xdr:sp macro="" textlink="">
      <xdr:nvSpPr>
        <xdr:cNvPr id="34820" name="Text Box 4"/>
        <xdr:cNvSpPr txBox="1">
          <a:spLocks noChangeArrowheads="1"/>
        </xdr:cNvSpPr>
      </xdr:nvSpPr>
      <xdr:spPr bwMode="auto">
        <a:xfrm>
          <a:off x="0" y="19497675"/>
          <a:ext cx="447675" cy="131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O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V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R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H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U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CSS_0514(P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ámetros"/>
      <sheetName val="CUCSS"/>
      <sheetName val="GN"/>
      <sheetName val="DUAL"/>
      <sheetName val="IDC"/>
      <sheetName val="Costos CE"/>
      <sheetName val="Resumen"/>
      <sheetName val="Seguro"/>
      <sheetName val="CF personal-GN"/>
      <sheetName val="CF personal-DUAL"/>
      <sheetName val="sist comb dual"/>
      <sheetName val="Abste GN"/>
      <sheetName val="planta desmineralizadora"/>
      <sheetName val="agua cruda"/>
      <sheetName val="PR2005"/>
      <sheetName val="CostoSCI"/>
      <sheetName val="F_Ajuste"/>
    </sheetNames>
    <sheetDataSet>
      <sheetData sheetId="0"/>
      <sheetData sheetId="1"/>
      <sheetData sheetId="2">
        <row r="65">
          <cell r="E65">
            <v>165.01220606816</v>
          </cell>
        </row>
      </sheetData>
      <sheetData sheetId="3">
        <row r="74">
          <cell r="E74">
            <v>164.03863405235785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ata.bls.gov/cgi-bin/srgate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.bls.gov/PDQ/servlet/SurveyOutputServlet?data_tool=latest_numbers&amp;series_id=WPSSOP3500&amp;output_view=pct_1mth" TargetMode="Externa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61"/>
  <sheetViews>
    <sheetView showGridLines="0" zoomScale="70" workbookViewId="0"/>
  </sheetViews>
  <sheetFormatPr baseColWidth="10" defaultRowHeight="12.75" x14ac:dyDescent="0.2"/>
  <cols>
    <col min="1" max="1" width="6.7109375" customWidth="1"/>
    <col min="2" max="2" width="10" style="1" customWidth="1"/>
    <col min="3" max="3" width="9.140625" style="1" customWidth="1"/>
    <col min="4" max="5" width="8.7109375" style="1" customWidth="1"/>
    <col min="6" max="6" width="8.85546875" style="1" customWidth="1"/>
    <col min="7" max="8" width="8.7109375" style="1" customWidth="1"/>
    <col min="9" max="9" width="9.28515625" style="1" customWidth="1"/>
    <col min="10" max="10" width="8.42578125" style="1" customWidth="1"/>
    <col min="11" max="11" width="8.85546875" style="1" customWidth="1"/>
    <col min="12" max="23" width="8.7109375" style="1" customWidth="1"/>
  </cols>
  <sheetData>
    <row r="2" spans="2:26" x14ac:dyDescent="0.2">
      <c r="W2"/>
    </row>
    <row r="3" spans="2:26" ht="20.25" x14ac:dyDescent="0.3">
      <c r="B3" s="923" t="s">
        <v>805</v>
      </c>
      <c r="C3" s="923"/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/>
    </row>
    <row r="4" spans="2:26" x14ac:dyDescent="0.2">
      <c r="F4" s="95"/>
      <c r="J4" s="96"/>
      <c r="N4" s="95"/>
      <c r="R4" s="96"/>
      <c r="V4" s="95"/>
      <c r="W4"/>
    </row>
    <row r="5" spans="2:26" x14ac:dyDescent="0.2">
      <c r="B5" s="97" t="s">
        <v>631</v>
      </c>
      <c r="W5"/>
    </row>
    <row r="6" spans="2:26" x14ac:dyDescent="0.2">
      <c r="B6"/>
      <c r="W6"/>
    </row>
    <row r="7" spans="2:26" s="100" customFormat="1" x14ac:dyDescent="0.2">
      <c r="B7" s="98" t="s">
        <v>582</v>
      </c>
      <c r="C7" s="99">
        <v>1</v>
      </c>
      <c r="D7" s="99">
        <v>2</v>
      </c>
      <c r="E7" s="99">
        <v>3</v>
      </c>
      <c r="F7" s="99">
        <v>4</v>
      </c>
      <c r="G7" s="99">
        <v>5</v>
      </c>
      <c r="H7" s="99">
        <v>6</v>
      </c>
      <c r="I7" s="99">
        <v>7</v>
      </c>
      <c r="J7" s="99">
        <v>8</v>
      </c>
      <c r="K7" s="99">
        <v>9</v>
      </c>
      <c r="L7" s="99">
        <v>10</v>
      </c>
      <c r="M7" s="99">
        <v>11</v>
      </c>
      <c r="N7" s="99">
        <v>12</v>
      </c>
      <c r="O7" s="99">
        <v>13</v>
      </c>
      <c r="P7" s="99">
        <v>14</v>
      </c>
      <c r="Q7" s="99">
        <v>15</v>
      </c>
      <c r="R7" s="99">
        <v>16</v>
      </c>
      <c r="S7" s="99">
        <v>17</v>
      </c>
      <c r="T7" s="99">
        <v>18</v>
      </c>
      <c r="U7" s="99">
        <v>19</v>
      </c>
      <c r="V7" s="99">
        <v>20</v>
      </c>
    </row>
    <row r="8" spans="2:26" s="100" customFormat="1" x14ac:dyDescent="0.2">
      <c r="B8" s="98" t="s">
        <v>803</v>
      </c>
      <c r="C8" s="315">
        <f>8000*C7</f>
        <v>8000</v>
      </c>
      <c r="D8" s="315">
        <f t="shared" ref="D8:V8" si="0">8000*D7</f>
        <v>16000</v>
      </c>
      <c r="E8" s="315">
        <f t="shared" si="0"/>
        <v>24000</v>
      </c>
      <c r="F8" s="315">
        <f t="shared" si="0"/>
        <v>32000</v>
      </c>
      <c r="G8" s="315">
        <f t="shared" si="0"/>
        <v>40000</v>
      </c>
      <c r="H8" s="315">
        <f t="shared" si="0"/>
        <v>48000</v>
      </c>
      <c r="I8" s="315">
        <f t="shared" si="0"/>
        <v>56000</v>
      </c>
      <c r="J8" s="315">
        <f t="shared" si="0"/>
        <v>64000</v>
      </c>
      <c r="K8" s="315">
        <f t="shared" si="0"/>
        <v>72000</v>
      </c>
      <c r="L8" s="315">
        <f t="shared" si="0"/>
        <v>80000</v>
      </c>
      <c r="M8" s="315">
        <f t="shared" si="0"/>
        <v>88000</v>
      </c>
      <c r="N8" s="315">
        <f t="shared" si="0"/>
        <v>96000</v>
      </c>
      <c r="O8" s="315">
        <f t="shared" si="0"/>
        <v>104000</v>
      </c>
      <c r="P8" s="315">
        <f t="shared" si="0"/>
        <v>112000</v>
      </c>
      <c r="Q8" s="315">
        <f t="shared" si="0"/>
        <v>120000</v>
      </c>
      <c r="R8" s="315">
        <f t="shared" si="0"/>
        <v>128000</v>
      </c>
      <c r="S8" s="315">
        <f t="shared" si="0"/>
        <v>136000</v>
      </c>
      <c r="T8" s="315">
        <f t="shared" si="0"/>
        <v>144000</v>
      </c>
      <c r="U8" s="315">
        <f t="shared" si="0"/>
        <v>152000</v>
      </c>
      <c r="V8" s="315">
        <f t="shared" si="0"/>
        <v>160000</v>
      </c>
    </row>
    <row r="9" spans="2:26" s="100" customFormat="1" x14ac:dyDescent="0.2"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303"/>
      <c r="X9" s="303"/>
      <c r="Y9" s="303"/>
      <c r="Z9" s="303"/>
    </row>
    <row r="10" spans="2:26" s="100" customFormat="1" x14ac:dyDescent="0.2"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303"/>
      <c r="X10" s="303"/>
      <c r="Y10" s="303"/>
      <c r="Z10" s="303"/>
    </row>
    <row r="11" spans="2:26" x14ac:dyDescent="0.2">
      <c r="B11" s="179"/>
      <c r="C11" s="314" t="s">
        <v>802</v>
      </c>
      <c r="D11" s="314" t="s">
        <v>802</v>
      </c>
      <c r="E11" s="314" t="s">
        <v>802</v>
      </c>
      <c r="F11" s="314" t="s">
        <v>802</v>
      </c>
      <c r="G11" s="314" t="s">
        <v>802</v>
      </c>
      <c r="H11" s="314" t="s">
        <v>802</v>
      </c>
      <c r="I11" s="314" t="s">
        <v>802</v>
      </c>
      <c r="J11" s="314" t="s">
        <v>802</v>
      </c>
      <c r="K11" s="314" t="s">
        <v>802</v>
      </c>
      <c r="L11" s="314" t="s">
        <v>802</v>
      </c>
      <c r="M11" s="314" t="s">
        <v>802</v>
      </c>
      <c r="N11" s="314" t="s">
        <v>802</v>
      </c>
      <c r="O11" s="314" t="s">
        <v>802</v>
      </c>
      <c r="P11" s="314" t="s">
        <v>802</v>
      </c>
      <c r="Q11" s="314" t="s">
        <v>802</v>
      </c>
      <c r="R11" s="314" t="s">
        <v>802</v>
      </c>
      <c r="S11" s="314" t="s">
        <v>802</v>
      </c>
      <c r="T11" s="314" t="s">
        <v>802</v>
      </c>
      <c r="U11" s="314" t="s">
        <v>802</v>
      </c>
      <c r="V11" s="314" t="s">
        <v>802</v>
      </c>
      <c r="W11"/>
    </row>
    <row r="12" spans="2:26" x14ac:dyDescent="0.2">
      <c r="B12" s="180" t="s">
        <v>700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/>
    </row>
    <row r="13" spans="2:26" x14ac:dyDescent="0.2">
      <c r="B13" s="180" t="s">
        <v>702</v>
      </c>
      <c r="C13" s="119" t="s">
        <v>831</v>
      </c>
      <c r="D13" s="119" t="s">
        <v>983</v>
      </c>
      <c r="E13" s="119"/>
      <c r="F13" s="119" t="s">
        <v>983</v>
      </c>
      <c r="G13" s="119" t="s">
        <v>983</v>
      </c>
      <c r="H13" s="119"/>
      <c r="I13" s="119" t="s">
        <v>983</v>
      </c>
      <c r="J13" s="119" t="s">
        <v>983</v>
      </c>
      <c r="K13" s="119"/>
      <c r="L13" s="119" t="s">
        <v>983</v>
      </c>
      <c r="M13" s="119" t="s">
        <v>983</v>
      </c>
      <c r="N13" s="119"/>
      <c r="O13" s="119" t="s">
        <v>983</v>
      </c>
      <c r="P13" s="119" t="s">
        <v>983</v>
      </c>
      <c r="Q13" s="119"/>
      <c r="R13" s="119" t="s">
        <v>983</v>
      </c>
      <c r="S13" s="119" t="s">
        <v>983</v>
      </c>
      <c r="T13" s="119"/>
      <c r="U13" s="119" t="s">
        <v>983</v>
      </c>
      <c r="V13" s="119" t="s">
        <v>983</v>
      </c>
      <c r="W13"/>
    </row>
    <row r="14" spans="2:26" x14ac:dyDescent="0.2">
      <c r="B14" s="180" t="s">
        <v>701</v>
      </c>
      <c r="C14" s="731"/>
      <c r="D14" s="732"/>
      <c r="E14" s="731"/>
      <c r="F14" s="732"/>
      <c r="G14" s="731"/>
      <c r="H14" s="732"/>
      <c r="I14" s="731"/>
      <c r="J14" s="732"/>
      <c r="K14" s="731"/>
      <c r="L14" s="732"/>
      <c r="M14" s="731"/>
      <c r="N14" s="732"/>
      <c r="O14" s="731"/>
      <c r="P14" s="732"/>
      <c r="Q14" s="731"/>
      <c r="R14" s="732"/>
      <c r="S14" s="731"/>
      <c r="T14" s="732"/>
      <c r="U14" s="731"/>
      <c r="V14" s="732"/>
      <c r="W14"/>
    </row>
    <row r="15" spans="2:26" x14ac:dyDescent="0.2">
      <c r="B15" s="180" t="s">
        <v>703</v>
      </c>
      <c r="C15" s="119"/>
      <c r="D15" s="119"/>
      <c r="E15" s="510" t="s">
        <v>630</v>
      </c>
      <c r="F15" s="56"/>
      <c r="G15" s="119"/>
      <c r="H15" s="119"/>
      <c r="I15" s="119"/>
      <c r="J15" s="119"/>
      <c r="K15" s="510" t="s">
        <v>630</v>
      </c>
      <c r="L15" s="119"/>
      <c r="M15" s="119"/>
      <c r="N15" s="510"/>
      <c r="O15" s="119"/>
      <c r="P15" s="119"/>
      <c r="Q15" s="510" t="s">
        <v>630</v>
      </c>
      <c r="R15" s="119"/>
      <c r="S15" s="119"/>
      <c r="T15" s="119"/>
      <c r="U15" s="119"/>
      <c r="V15" s="510"/>
      <c r="W15"/>
    </row>
    <row r="16" spans="2:26" x14ac:dyDescent="0.2">
      <c r="B16" s="180" t="s">
        <v>704</v>
      </c>
      <c r="C16" s="731"/>
      <c r="D16" s="731"/>
      <c r="E16" s="464" t="s">
        <v>983</v>
      </c>
      <c r="F16" s="56"/>
      <c r="G16" s="732"/>
      <c r="H16" s="731"/>
      <c r="I16" s="732"/>
      <c r="J16" s="732"/>
      <c r="K16" s="464" t="s">
        <v>983</v>
      </c>
      <c r="L16" s="731"/>
      <c r="M16" s="732"/>
      <c r="N16" s="511"/>
      <c r="O16" s="732"/>
      <c r="P16" s="731"/>
      <c r="Q16" s="464" t="s">
        <v>983</v>
      </c>
      <c r="R16" s="732"/>
      <c r="S16" s="732"/>
      <c r="T16" s="731"/>
      <c r="U16" s="732"/>
      <c r="V16" s="511"/>
      <c r="W16"/>
    </row>
    <row r="17" spans="2:23" x14ac:dyDescent="0.2">
      <c r="B17" s="180" t="s">
        <v>705</v>
      </c>
      <c r="C17" s="119"/>
      <c r="D17" s="119"/>
      <c r="E17" s="119"/>
      <c r="F17" s="119"/>
      <c r="G17" s="119"/>
      <c r="H17" s="510" t="s">
        <v>629</v>
      </c>
      <c r="I17" s="119"/>
      <c r="J17" s="56"/>
      <c r="K17" s="119"/>
      <c r="L17" s="119"/>
      <c r="M17" s="119"/>
      <c r="N17" s="510" t="s">
        <v>629</v>
      </c>
      <c r="O17" s="119"/>
      <c r="P17" s="119"/>
      <c r="Q17" s="119"/>
      <c r="R17" s="510"/>
      <c r="S17" s="119"/>
      <c r="T17" s="510" t="s">
        <v>629</v>
      </c>
      <c r="U17" s="119"/>
      <c r="V17" s="119"/>
      <c r="W17"/>
    </row>
    <row r="18" spans="2:23" x14ac:dyDescent="0.2">
      <c r="B18" s="180" t="s">
        <v>706</v>
      </c>
      <c r="C18" s="731"/>
      <c r="D18" s="732"/>
      <c r="E18" s="732"/>
      <c r="F18" s="732"/>
      <c r="G18" s="732"/>
      <c r="H18" s="464" t="s">
        <v>983</v>
      </c>
      <c r="I18" s="732"/>
      <c r="J18" s="56"/>
      <c r="K18" s="732"/>
      <c r="L18" s="732"/>
      <c r="M18" s="732"/>
      <c r="N18" s="77" t="s">
        <v>983</v>
      </c>
      <c r="O18" s="732"/>
      <c r="P18" s="732"/>
      <c r="Q18" s="732"/>
      <c r="R18" s="511"/>
      <c r="S18" s="732"/>
      <c r="T18" s="77" t="s">
        <v>983</v>
      </c>
      <c r="U18" s="732"/>
      <c r="V18" s="732"/>
      <c r="W18"/>
    </row>
    <row r="19" spans="2:23" x14ac:dyDescent="0.2">
      <c r="B19" s="180"/>
      <c r="C19" s="102"/>
      <c r="D19" s="102"/>
      <c r="E19" s="102"/>
      <c r="F19" s="102"/>
      <c r="G19" s="102"/>
      <c r="H19" s="102"/>
      <c r="I19" s="102"/>
      <c r="J19" s="102"/>
      <c r="K19" s="110" t="s">
        <v>699</v>
      </c>
      <c r="L19" s="102"/>
      <c r="M19" s="102"/>
      <c r="O19" s="102"/>
      <c r="P19" s="102"/>
      <c r="Q19" s="102"/>
      <c r="R19" s="102"/>
      <c r="S19" s="102"/>
      <c r="T19" s="102"/>
      <c r="U19" s="102"/>
      <c r="V19" s="102"/>
      <c r="W19"/>
    </row>
    <row r="20" spans="2:23" x14ac:dyDescent="0.2">
      <c r="B20" s="181"/>
      <c r="C20" s="104"/>
      <c r="D20" s="108"/>
      <c r="E20" s="108"/>
      <c r="F20" s="112"/>
      <c r="G20" s="108"/>
      <c r="H20" s="108"/>
      <c r="I20" s="108"/>
      <c r="J20" s="104"/>
      <c r="K20" s="108"/>
      <c r="L20" s="108"/>
      <c r="M20" s="108"/>
      <c r="N20" s="112"/>
      <c r="O20" s="108"/>
      <c r="P20" s="108"/>
      <c r="Q20" s="108"/>
      <c r="R20" s="108"/>
      <c r="S20" s="108"/>
      <c r="T20" s="108"/>
      <c r="U20" s="108"/>
      <c r="V20" s="112"/>
      <c r="W20"/>
    </row>
    <row r="21" spans="2:23" x14ac:dyDescent="0.2">
      <c r="W21"/>
    </row>
    <row r="22" spans="2:23" x14ac:dyDescent="0.2">
      <c r="B22" s="111" t="s">
        <v>984</v>
      </c>
      <c r="W22"/>
    </row>
    <row r="23" spans="2:23" x14ac:dyDescent="0.2">
      <c r="B23" s="733" t="s">
        <v>985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W23"/>
    </row>
    <row r="24" spans="2:23" x14ac:dyDescent="0.2">
      <c r="B24" s="111" t="s">
        <v>710</v>
      </c>
      <c r="W24"/>
    </row>
    <row r="25" spans="2:23" x14ac:dyDescent="0.2">
      <c r="B25" s="111" t="s">
        <v>986</v>
      </c>
      <c r="W25"/>
    </row>
    <row r="26" spans="2:23" x14ac:dyDescent="0.2">
      <c r="B26" s="111" t="s">
        <v>987</v>
      </c>
      <c r="W26"/>
    </row>
    <row r="27" spans="2:23" x14ac:dyDescent="0.2">
      <c r="B27" s="17" t="s">
        <v>988</v>
      </c>
      <c r="W27"/>
    </row>
    <row r="28" spans="2:23" x14ac:dyDescent="0.2">
      <c r="B28" s="17"/>
      <c r="W28"/>
    </row>
    <row r="37" spans="2:23" ht="20.25" x14ac:dyDescent="0.3">
      <c r="B37" s="923" t="s">
        <v>806</v>
      </c>
      <c r="C37" s="923"/>
      <c r="D37" s="923"/>
      <c r="E37" s="923"/>
      <c r="F37" s="923"/>
      <c r="G37" s="923"/>
      <c r="H37" s="923"/>
      <c r="I37" s="923"/>
      <c r="J37" s="923"/>
      <c r="K37" s="923"/>
      <c r="L37" s="923"/>
      <c r="M37" s="923"/>
      <c r="N37" s="923"/>
      <c r="O37" s="923"/>
      <c r="P37" s="923"/>
      <c r="Q37" s="923"/>
      <c r="R37" s="923"/>
      <c r="S37" s="923"/>
      <c r="T37" s="923"/>
      <c r="U37" s="923"/>
      <c r="V37" s="923"/>
      <c r="W37" s="923"/>
    </row>
    <row r="39" spans="2:23" x14ac:dyDescent="0.2">
      <c r="B39" s="97" t="s">
        <v>632</v>
      </c>
      <c r="C39" s="97"/>
    </row>
    <row r="40" spans="2:23" x14ac:dyDescent="0.2">
      <c r="B40"/>
      <c r="C40"/>
    </row>
    <row r="41" spans="2:23" s="100" customFormat="1" x14ac:dyDescent="0.2">
      <c r="B41" s="98" t="s">
        <v>582</v>
      </c>
      <c r="C41" s="99">
        <v>1</v>
      </c>
      <c r="D41" s="99">
        <v>2</v>
      </c>
      <c r="E41" s="99">
        <v>3</v>
      </c>
      <c r="F41" s="99">
        <v>4</v>
      </c>
      <c r="G41" s="99">
        <v>5</v>
      </c>
      <c r="H41" s="99">
        <v>6</v>
      </c>
      <c r="I41" s="99">
        <v>7</v>
      </c>
      <c r="J41" s="99">
        <v>8</v>
      </c>
      <c r="K41" s="99">
        <v>9</v>
      </c>
      <c r="L41" s="99">
        <v>10</v>
      </c>
      <c r="M41" s="99">
        <v>11</v>
      </c>
      <c r="N41" s="99">
        <v>12</v>
      </c>
      <c r="O41" s="99">
        <v>13</v>
      </c>
      <c r="P41" s="99">
        <v>14</v>
      </c>
      <c r="Q41" s="99">
        <v>15</v>
      </c>
      <c r="R41" s="99">
        <v>16</v>
      </c>
      <c r="S41" s="99">
        <v>17</v>
      </c>
      <c r="T41" s="99">
        <v>18</v>
      </c>
      <c r="U41" s="99">
        <v>19</v>
      </c>
      <c r="V41" s="99">
        <v>20</v>
      </c>
    </row>
    <row r="42" spans="2:23" s="100" customFormat="1" x14ac:dyDescent="0.2">
      <c r="B42" s="98" t="s">
        <v>803</v>
      </c>
      <c r="C42" s="315">
        <f>8000*C41</f>
        <v>8000</v>
      </c>
      <c r="D42" s="315">
        <f t="shared" ref="D42:V42" si="1">8000*D41</f>
        <v>16000</v>
      </c>
      <c r="E42" s="315">
        <f t="shared" si="1"/>
        <v>24000</v>
      </c>
      <c r="F42" s="315">
        <f t="shared" si="1"/>
        <v>32000</v>
      </c>
      <c r="G42" s="315">
        <f t="shared" si="1"/>
        <v>40000</v>
      </c>
      <c r="H42" s="315">
        <f t="shared" si="1"/>
        <v>48000</v>
      </c>
      <c r="I42" s="315">
        <f t="shared" si="1"/>
        <v>56000</v>
      </c>
      <c r="J42" s="315">
        <f t="shared" si="1"/>
        <v>64000</v>
      </c>
      <c r="K42" s="315">
        <f t="shared" si="1"/>
        <v>72000</v>
      </c>
      <c r="L42" s="315">
        <f t="shared" si="1"/>
        <v>80000</v>
      </c>
      <c r="M42" s="315">
        <f t="shared" si="1"/>
        <v>88000</v>
      </c>
      <c r="N42" s="315">
        <f t="shared" si="1"/>
        <v>96000</v>
      </c>
      <c r="O42" s="315">
        <f t="shared" si="1"/>
        <v>104000</v>
      </c>
      <c r="P42" s="315">
        <f t="shared" si="1"/>
        <v>112000</v>
      </c>
      <c r="Q42" s="315">
        <f t="shared" si="1"/>
        <v>120000</v>
      </c>
      <c r="R42" s="315">
        <f t="shared" si="1"/>
        <v>128000</v>
      </c>
      <c r="S42" s="315">
        <f t="shared" si="1"/>
        <v>136000</v>
      </c>
      <c r="T42" s="315">
        <f t="shared" si="1"/>
        <v>144000</v>
      </c>
      <c r="U42" s="315">
        <f t="shared" si="1"/>
        <v>152000</v>
      </c>
      <c r="V42" s="315">
        <f t="shared" si="1"/>
        <v>160000</v>
      </c>
    </row>
    <row r="45" spans="2:23" x14ac:dyDescent="0.2">
      <c r="B45" s="97" t="s">
        <v>633</v>
      </c>
      <c r="C45" s="97"/>
    </row>
    <row r="46" spans="2:23" x14ac:dyDescent="0.2">
      <c r="B46"/>
      <c r="C46"/>
    </row>
    <row r="47" spans="2:23" x14ac:dyDescent="0.2">
      <c r="B47" s="101" t="s">
        <v>627</v>
      </c>
      <c r="C47" s="313" t="s">
        <v>635</v>
      </c>
      <c r="D47" s="122"/>
      <c r="E47" s="313" t="s">
        <v>583</v>
      </c>
      <c r="F47" s="122"/>
      <c r="G47" s="313" t="s">
        <v>584</v>
      </c>
      <c r="H47" s="122"/>
      <c r="I47" s="122" t="s">
        <v>585</v>
      </c>
      <c r="J47" s="122"/>
      <c r="K47" s="313" t="s">
        <v>586</v>
      </c>
      <c r="L47" s="122"/>
      <c r="M47" s="313" t="s">
        <v>587</v>
      </c>
      <c r="N47" s="122"/>
      <c r="O47" s="313" t="s">
        <v>588</v>
      </c>
      <c r="P47" s="122"/>
      <c r="Q47" s="313" t="s">
        <v>711</v>
      </c>
      <c r="R47" s="122"/>
      <c r="S47" s="313" t="s">
        <v>713</v>
      </c>
      <c r="T47" s="122"/>
      <c r="U47" s="313" t="s">
        <v>715</v>
      </c>
      <c r="V47" s="122"/>
    </row>
    <row r="48" spans="2:23" x14ac:dyDescent="0.2">
      <c r="B48" s="101" t="s">
        <v>628</v>
      </c>
      <c r="C48" s="123"/>
      <c r="D48" s="313" t="s">
        <v>589</v>
      </c>
      <c r="E48" s="122"/>
      <c r="F48" s="122"/>
      <c r="G48" s="188"/>
      <c r="H48" s="313" t="s">
        <v>590</v>
      </c>
      <c r="I48" s="122"/>
      <c r="J48" s="122"/>
      <c r="K48" s="188"/>
      <c r="L48" s="313" t="s">
        <v>592</v>
      </c>
      <c r="M48" s="122"/>
      <c r="N48" s="122"/>
      <c r="O48" s="188"/>
      <c r="P48" s="313" t="s">
        <v>712</v>
      </c>
      <c r="Q48" s="122"/>
      <c r="R48" s="122"/>
      <c r="S48" s="188"/>
      <c r="T48" s="313" t="s">
        <v>716</v>
      </c>
      <c r="U48" s="122"/>
      <c r="V48" s="122"/>
    </row>
    <row r="49" spans="2:23" x14ac:dyDescent="0.2">
      <c r="B49" s="101" t="s">
        <v>630</v>
      </c>
      <c r="C49" s="123"/>
      <c r="D49" s="122"/>
      <c r="E49" s="122"/>
      <c r="F49" s="313" t="s">
        <v>591</v>
      </c>
      <c r="G49" s="122"/>
      <c r="H49" s="122"/>
      <c r="I49" s="122"/>
      <c r="J49" s="122"/>
      <c r="K49" s="122"/>
      <c r="L49" s="122"/>
      <c r="M49" s="122"/>
      <c r="N49" s="364" t="s">
        <v>714</v>
      </c>
      <c r="O49" s="122"/>
      <c r="P49" s="122"/>
      <c r="Q49" s="122"/>
      <c r="R49" s="122"/>
      <c r="S49" s="124"/>
      <c r="T49" s="122"/>
      <c r="U49" s="122"/>
      <c r="V49" s="364" t="s">
        <v>716</v>
      </c>
    </row>
    <row r="50" spans="2:23" x14ac:dyDescent="0.2">
      <c r="B50" s="99" t="s">
        <v>629</v>
      </c>
      <c r="C50" s="125"/>
      <c r="D50" s="126"/>
      <c r="E50" s="126"/>
      <c r="F50" s="126"/>
      <c r="G50" s="194"/>
      <c r="H50" s="126"/>
      <c r="I50" s="126"/>
      <c r="J50" s="363" t="s">
        <v>735</v>
      </c>
      <c r="K50" s="126"/>
      <c r="L50" s="126"/>
      <c r="M50" s="126"/>
      <c r="N50" s="126"/>
      <c r="O50" s="194"/>
      <c r="P50" s="126"/>
      <c r="Q50" s="126"/>
      <c r="R50" s="363" t="s">
        <v>832</v>
      </c>
      <c r="S50" s="126"/>
      <c r="T50" s="126"/>
      <c r="U50" s="126"/>
      <c r="V50" s="126"/>
    </row>
    <row r="51" spans="2:23" x14ac:dyDescent="0.2">
      <c r="B51" s="105"/>
      <c r="C51" s="105"/>
      <c r="D51" s="19"/>
      <c r="E51" s="19"/>
      <c r="F51" s="19"/>
      <c r="G51" s="106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2:23" x14ac:dyDescent="0.2">
      <c r="B52" s="105"/>
      <c r="C52" s="105"/>
      <c r="D52" s="19"/>
      <c r="E52" s="19"/>
      <c r="F52" s="19"/>
      <c r="G52" s="106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2:23" x14ac:dyDescent="0.2">
      <c r="B53" s="111"/>
      <c r="C53" s="105"/>
      <c r="D53" s="19"/>
      <c r="E53" s="19"/>
      <c r="F53" s="19"/>
      <c r="G53" s="106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06"/>
    </row>
    <row r="54" spans="2:23" x14ac:dyDescent="0.2">
      <c r="B54" s="111" t="s">
        <v>697</v>
      </c>
      <c r="C54" s="105"/>
      <c r="D54" s="19"/>
      <c r="E54" s="19"/>
      <c r="F54" s="19"/>
      <c r="G54" s="106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06"/>
    </row>
    <row r="55" spans="2:23" x14ac:dyDescent="0.2">
      <c r="B55" s="111" t="s">
        <v>696</v>
      </c>
      <c r="C55" s="105"/>
      <c r="D55" s="19"/>
      <c r="E55" s="19"/>
      <c r="F55" s="19"/>
      <c r="G55" s="106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06"/>
    </row>
    <row r="56" spans="2:23" x14ac:dyDescent="0.2">
      <c r="B56" s="111" t="s">
        <v>710</v>
      </c>
      <c r="C56" s="105"/>
      <c r="D56" s="19"/>
      <c r="E56" s="19"/>
      <c r="F56" s="19"/>
      <c r="G56" s="106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06"/>
    </row>
    <row r="57" spans="2:23" x14ac:dyDescent="0.2">
      <c r="B57" s="111" t="s">
        <v>695</v>
      </c>
      <c r="C57" s="105"/>
      <c r="D57" s="19"/>
      <c r="E57" s="19"/>
      <c r="F57" s="19"/>
      <c r="G57" s="106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06"/>
    </row>
    <row r="58" spans="2:23" x14ac:dyDescent="0.2">
      <c r="B58" s="111" t="s">
        <v>723</v>
      </c>
      <c r="C58" s="105"/>
      <c r="D58" s="19"/>
      <c r="E58" s="19"/>
      <c r="F58" s="19"/>
      <c r="G58" s="106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06"/>
    </row>
    <row r="59" spans="2:23" x14ac:dyDescent="0.2">
      <c r="B59" s="17"/>
      <c r="C59" s="105"/>
      <c r="D59" s="19"/>
      <c r="E59" s="19"/>
      <c r="F59" s="19"/>
      <c r="G59" s="106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06"/>
    </row>
    <row r="60" spans="2:23" x14ac:dyDescent="0.2">
      <c r="B60" s="17"/>
      <c r="C60" s="105"/>
      <c r="D60" s="19"/>
      <c r="E60" s="19"/>
      <c r="F60" s="19"/>
      <c r="G60" s="106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06"/>
    </row>
    <row r="61" spans="2:23" x14ac:dyDescent="0.2">
      <c r="B61" s="17"/>
      <c r="C61" s="105"/>
      <c r="D61" s="19"/>
      <c r="E61" s="19"/>
      <c r="F61" s="19"/>
      <c r="G61" s="106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06"/>
    </row>
    <row r="62" spans="2:23" x14ac:dyDescent="0.2">
      <c r="B62" s="17"/>
      <c r="C62" s="105"/>
      <c r="D62" s="19"/>
      <c r="E62" s="19"/>
      <c r="F62" s="19"/>
      <c r="G62" s="106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06"/>
    </row>
    <row r="63" spans="2:23" x14ac:dyDescent="0.2">
      <c r="B63" s="17"/>
      <c r="C63" s="105"/>
      <c r="D63" s="19"/>
      <c r="E63" s="19"/>
      <c r="F63" s="19"/>
      <c r="G63" s="106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06"/>
    </row>
    <row r="64" spans="2:23" x14ac:dyDescent="0.2">
      <c r="B64" s="17"/>
      <c r="C64" s="105"/>
      <c r="D64" s="19"/>
      <c r="E64" s="19"/>
      <c r="F64" s="19"/>
      <c r="G64" s="106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06"/>
    </row>
    <row r="65" spans="1:23" x14ac:dyDescent="0.2">
      <c r="B65" s="17"/>
      <c r="C65" s="105"/>
      <c r="D65" s="19"/>
      <c r="E65" s="19"/>
      <c r="F65" s="19"/>
      <c r="G65" s="106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06"/>
    </row>
    <row r="66" spans="1:23" x14ac:dyDescent="0.2">
      <c r="B66" s="17"/>
      <c r="C66" s="105"/>
      <c r="D66" s="19"/>
      <c r="E66" s="19"/>
      <c r="F66" s="19"/>
      <c r="G66" s="106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06"/>
    </row>
    <row r="67" spans="1:23" x14ac:dyDescent="0.2">
      <c r="B67" s="105"/>
      <c r="C67" s="105"/>
      <c r="D67" s="19"/>
      <c r="E67" s="19"/>
      <c r="F67" s="19"/>
      <c r="G67" s="106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06"/>
    </row>
    <row r="68" spans="1:23" x14ac:dyDescent="0.2">
      <c r="B68" s="105"/>
      <c r="C68" s="105"/>
      <c r="D68" s="19"/>
      <c r="E68" s="19"/>
      <c r="F68" s="19"/>
      <c r="G68" s="106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06"/>
    </row>
    <row r="69" spans="1:23" x14ac:dyDescent="0.2">
      <c r="B69" s="105"/>
      <c r="C69" s="105"/>
      <c r="D69" s="19"/>
      <c r="E69" s="19"/>
      <c r="F69" s="19"/>
      <c r="G69" s="106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06"/>
    </row>
    <row r="70" spans="1:23" x14ac:dyDescent="0.2">
      <c r="B70" s="109"/>
      <c r="C70" s="109"/>
    </row>
    <row r="71" spans="1:23" x14ac:dyDescent="0.2">
      <c r="A71" s="97" t="s">
        <v>634</v>
      </c>
      <c r="B71" s="97"/>
      <c r="W71"/>
    </row>
    <row r="72" spans="1:23" ht="13.5" thickBot="1" x14ac:dyDescent="0.25">
      <c r="B72"/>
      <c r="W72"/>
    </row>
    <row r="73" spans="1:23" x14ac:dyDescent="0.2">
      <c r="A73" s="516"/>
      <c r="B73" s="519" t="s">
        <v>593</v>
      </c>
      <c r="C73" s="520"/>
      <c r="D73" s="521"/>
      <c r="E73" s="522"/>
      <c r="F73" s="522"/>
      <c r="G73" s="522"/>
      <c r="H73" s="522" t="s">
        <v>595</v>
      </c>
      <c r="I73" s="522"/>
      <c r="J73" s="522"/>
      <c r="K73" s="522"/>
      <c r="L73" s="522"/>
      <c r="M73" s="522"/>
      <c r="N73" s="522" t="s">
        <v>597</v>
      </c>
      <c r="O73" s="522"/>
      <c r="P73" s="522"/>
      <c r="Q73" s="522"/>
      <c r="R73" s="522"/>
      <c r="S73" s="522"/>
      <c r="T73" s="522"/>
      <c r="U73" s="522"/>
      <c r="V73" s="523"/>
      <c r="W73"/>
    </row>
    <row r="74" spans="1:23" x14ac:dyDescent="0.2">
      <c r="A74" s="517"/>
      <c r="B74" s="476" t="s">
        <v>599</v>
      </c>
      <c r="C74" s="8"/>
      <c r="D74" s="512"/>
      <c r="E74" s="8"/>
      <c r="F74" s="8"/>
      <c r="G74" s="8"/>
      <c r="H74" s="8" t="s">
        <v>601</v>
      </c>
      <c r="I74" s="8"/>
      <c r="J74" s="8"/>
      <c r="K74" s="8"/>
      <c r="L74" s="8"/>
      <c r="M74" s="8"/>
      <c r="N74" s="201" t="s">
        <v>717</v>
      </c>
      <c r="O74" s="8"/>
      <c r="P74" s="8"/>
      <c r="Q74" s="8"/>
      <c r="R74" s="8"/>
      <c r="S74" s="8"/>
      <c r="T74" s="8"/>
      <c r="U74" s="8"/>
      <c r="V74" s="524"/>
      <c r="W74"/>
    </row>
    <row r="75" spans="1:23" x14ac:dyDescent="0.2">
      <c r="A75" s="517"/>
      <c r="B75" s="476" t="s">
        <v>603</v>
      </c>
      <c r="C75" s="8"/>
      <c r="D75" s="8"/>
      <c r="E75" s="8"/>
      <c r="F75" s="8"/>
      <c r="G75" s="8"/>
      <c r="H75" s="8" t="s">
        <v>605</v>
      </c>
      <c r="I75" s="8"/>
      <c r="J75" s="8"/>
      <c r="K75" s="8"/>
      <c r="L75" s="8"/>
      <c r="M75" s="8"/>
      <c r="N75" s="200" t="s">
        <v>606</v>
      </c>
      <c r="O75" s="8"/>
      <c r="P75" s="8"/>
      <c r="Q75" s="8"/>
      <c r="R75" s="8"/>
      <c r="S75" s="8"/>
      <c r="T75" s="8"/>
      <c r="U75" s="8"/>
      <c r="V75" s="524"/>
      <c r="W75"/>
    </row>
    <row r="76" spans="1:23" x14ac:dyDescent="0.2">
      <c r="A76" s="517"/>
      <c r="B76" s="476" t="s">
        <v>607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 t="s">
        <v>608</v>
      </c>
      <c r="O76" s="8"/>
      <c r="P76" s="8"/>
      <c r="Q76" s="8"/>
      <c r="R76" s="8"/>
      <c r="S76" s="8"/>
      <c r="T76" s="8"/>
      <c r="U76" s="8"/>
      <c r="V76" s="524"/>
      <c r="W76"/>
    </row>
    <row r="77" spans="1:23" x14ac:dyDescent="0.2">
      <c r="A77" s="517"/>
      <c r="B77" s="525" t="s">
        <v>609</v>
      </c>
      <c r="C77" s="120"/>
      <c r="D77" s="8"/>
      <c r="E77" s="8"/>
      <c r="F77" s="8"/>
      <c r="G77" s="8"/>
      <c r="H77" s="8" t="s">
        <v>611</v>
      </c>
      <c r="I77" s="8"/>
      <c r="J77" s="8"/>
      <c r="K77" s="8"/>
      <c r="L77" s="8"/>
      <c r="M77" s="8"/>
      <c r="N77" s="8" t="s">
        <v>718</v>
      </c>
      <c r="O77" s="8"/>
      <c r="P77" s="8"/>
      <c r="Q77" s="8"/>
      <c r="R77" s="8"/>
      <c r="S77" s="8"/>
      <c r="T77" s="8"/>
      <c r="U77" s="8"/>
      <c r="V77" s="524"/>
      <c r="W77"/>
    </row>
    <row r="78" spans="1:23" x14ac:dyDescent="0.2">
      <c r="A78" s="517"/>
      <c r="B78" s="525" t="s">
        <v>613</v>
      </c>
      <c r="C78" s="120"/>
      <c r="D78" s="512"/>
      <c r="E78" s="8"/>
      <c r="F78" s="8"/>
      <c r="G78" s="8"/>
      <c r="H78" s="8" t="s">
        <v>615</v>
      </c>
      <c r="I78" s="8"/>
      <c r="J78" s="8"/>
      <c r="K78" s="8"/>
      <c r="L78" s="8"/>
      <c r="M78" s="8"/>
      <c r="N78" s="201" t="s">
        <v>719</v>
      </c>
      <c r="O78" s="8"/>
      <c r="P78" s="8"/>
      <c r="Q78" s="8"/>
      <c r="R78" s="8"/>
      <c r="S78" s="8"/>
      <c r="T78" s="8"/>
      <c r="U78" s="8"/>
      <c r="V78" s="524"/>
      <c r="W78"/>
    </row>
    <row r="79" spans="1:23" x14ac:dyDescent="0.2">
      <c r="A79" s="517"/>
      <c r="B79" s="525" t="s">
        <v>617</v>
      </c>
      <c r="C79" s="120"/>
      <c r="D79" s="8"/>
      <c r="E79" s="8"/>
      <c r="F79" s="8"/>
      <c r="G79" s="8"/>
      <c r="H79" s="8" t="s">
        <v>619</v>
      </c>
      <c r="I79" s="8"/>
      <c r="J79" s="8"/>
      <c r="K79" s="8"/>
      <c r="L79" s="8"/>
      <c r="M79" s="8"/>
      <c r="N79" s="201" t="s">
        <v>621</v>
      </c>
      <c r="O79" s="8"/>
      <c r="P79" s="8"/>
      <c r="Q79" s="8"/>
      <c r="R79" s="8"/>
      <c r="S79" s="8"/>
      <c r="T79" s="8"/>
      <c r="U79" s="8"/>
      <c r="V79" s="524"/>
      <c r="W79"/>
    </row>
    <row r="80" spans="1:23" ht="13.5" thickBot="1" x14ac:dyDescent="0.25">
      <c r="A80" s="518"/>
      <c r="B80" s="526" t="s">
        <v>623</v>
      </c>
      <c r="C80" s="527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 t="s">
        <v>624</v>
      </c>
      <c r="O80" s="528"/>
      <c r="P80" s="528"/>
      <c r="Q80" s="528"/>
      <c r="R80" s="528"/>
      <c r="S80" s="528"/>
      <c r="T80" s="528"/>
      <c r="U80" s="528"/>
      <c r="V80" s="529"/>
      <c r="W80"/>
    </row>
    <row r="81" spans="1:23" x14ac:dyDescent="0.2">
      <c r="A81" s="530"/>
      <c r="B81" s="532"/>
      <c r="C81" s="121"/>
      <c r="D81" s="79"/>
      <c r="E81" s="79" t="s">
        <v>594</v>
      </c>
      <c r="F81" s="522"/>
      <c r="G81" s="79"/>
      <c r="H81" s="79"/>
      <c r="I81" s="79"/>
      <c r="J81" s="79"/>
      <c r="K81" s="79" t="s">
        <v>596</v>
      </c>
      <c r="L81" s="79"/>
      <c r="M81" s="79"/>
      <c r="N81" s="522"/>
      <c r="O81" s="79"/>
      <c r="P81" s="79"/>
      <c r="Q81" s="79" t="s">
        <v>598</v>
      </c>
      <c r="R81" s="79"/>
      <c r="S81" s="79"/>
      <c r="T81" s="79"/>
      <c r="U81" s="79"/>
      <c r="V81" s="523"/>
      <c r="W81"/>
    </row>
    <row r="82" spans="1:23" x14ac:dyDescent="0.2">
      <c r="A82" s="530"/>
      <c r="B82" s="533"/>
      <c r="C82" s="39"/>
      <c r="D82" s="514"/>
      <c r="E82" s="39" t="s">
        <v>600</v>
      </c>
      <c r="F82" s="8"/>
      <c r="G82" s="39"/>
      <c r="H82" s="39"/>
      <c r="I82" s="39"/>
      <c r="J82" s="39"/>
      <c r="K82" s="39" t="s">
        <v>602</v>
      </c>
      <c r="L82" s="39"/>
      <c r="M82" s="39"/>
      <c r="N82" s="8"/>
      <c r="O82" s="39"/>
      <c r="P82" s="39"/>
      <c r="Q82" s="39" t="s">
        <v>720</v>
      </c>
      <c r="R82" s="515"/>
      <c r="S82" s="39"/>
      <c r="T82" s="39"/>
      <c r="U82" s="39"/>
      <c r="V82" s="524"/>
      <c r="W82"/>
    </row>
    <row r="83" spans="1:23" x14ac:dyDescent="0.2">
      <c r="A83" s="530"/>
      <c r="B83" s="533"/>
      <c r="C83" s="39"/>
      <c r="D83" s="39"/>
      <c r="E83" s="39" t="s">
        <v>604</v>
      </c>
      <c r="F83" s="8"/>
      <c r="G83" s="39"/>
      <c r="H83" s="39"/>
      <c r="I83" s="39"/>
      <c r="J83" s="39"/>
      <c r="K83" s="199" t="s">
        <v>736</v>
      </c>
      <c r="L83" s="39"/>
      <c r="M83" s="39"/>
      <c r="N83" s="8"/>
      <c r="O83" s="39"/>
      <c r="P83" s="39"/>
      <c r="Q83" s="199" t="s">
        <v>737</v>
      </c>
      <c r="R83" s="515"/>
      <c r="S83" s="39"/>
      <c r="T83" s="39"/>
      <c r="U83" s="39"/>
      <c r="V83" s="524"/>
      <c r="W83"/>
    </row>
    <row r="84" spans="1:23" x14ac:dyDescent="0.2">
      <c r="A84" s="530"/>
      <c r="B84" s="533"/>
      <c r="C84" s="39"/>
      <c r="D84" s="39"/>
      <c r="E84" s="39"/>
      <c r="F84" s="8"/>
      <c r="G84" s="39"/>
      <c r="H84" s="39"/>
      <c r="I84" s="39"/>
      <c r="J84" s="39"/>
      <c r="K84" s="39"/>
      <c r="L84" s="39"/>
      <c r="M84" s="39"/>
      <c r="N84" s="8"/>
      <c r="O84" s="39"/>
      <c r="P84" s="39"/>
      <c r="Q84" s="39"/>
      <c r="R84" s="39"/>
      <c r="S84" s="39"/>
      <c r="T84" s="39"/>
      <c r="U84" s="39"/>
      <c r="V84" s="524"/>
      <c r="W84"/>
    </row>
    <row r="85" spans="1:23" x14ac:dyDescent="0.2">
      <c r="A85" s="530"/>
      <c r="B85" s="534"/>
      <c r="C85" s="513"/>
      <c r="D85" s="39"/>
      <c r="E85" s="39" t="s">
        <v>610</v>
      </c>
      <c r="F85" s="8"/>
      <c r="G85" s="39"/>
      <c r="H85" s="39"/>
      <c r="I85" s="39"/>
      <c r="J85" s="39"/>
      <c r="K85" s="39" t="s">
        <v>612</v>
      </c>
      <c r="L85" s="39"/>
      <c r="M85" s="39"/>
      <c r="N85" s="8"/>
      <c r="O85" s="39"/>
      <c r="P85" s="39"/>
      <c r="Q85" s="39" t="s">
        <v>721</v>
      </c>
      <c r="R85" s="39"/>
      <c r="S85" s="39"/>
      <c r="T85" s="39"/>
      <c r="U85" s="39"/>
      <c r="V85" s="524"/>
      <c r="W85"/>
    </row>
    <row r="86" spans="1:23" x14ac:dyDescent="0.2">
      <c r="A86" s="530"/>
      <c r="B86" s="533"/>
      <c r="C86" s="39"/>
      <c r="D86" s="514"/>
      <c r="E86" s="39" t="s">
        <v>614</v>
      </c>
      <c r="F86" s="8"/>
      <c r="G86" s="39"/>
      <c r="H86" s="39"/>
      <c r="I86" s="39"/>
      <c r="J86" s="39"/>
      <c r="K86" s="39" t="s">
        <v>616</v>
      </c>
      <c r="L86" s="39"/>
      <c r="M86" s="39"/>
      <c r="N86" s="8"/>
      <c r="O86" s="39"/>
      <c r="P86" s="39"/>
      <c r="Q86" s="39" t="s">
        <v>722</v>
      </c>
      <c r="R86" s="515"/>
      <c r="S86" s="39"/>
      <c r="T86" s="39"/>
      <c r="U86" s="39"/>
      <c r="V86" s="524"/>
      <c r="W86"/>
    </row>
    <row r="87" spans="1:23" x14ac:dyDescent="0.2">
      <c r="A87" s="530"/>
      <c r="B87" s="533"/>
      <c r="C87" s="39"/>
      <c r="D87" s="39"/>
      <c r="E87" s="39" t="s">
        <v>618</v>
      </c>
      <c r="F87" s="8"/>
      <c r="G87" s="39"/>
      <c r="H87" s="39"/>
      <c r="I87" s="39"/>
      <c r="J87" s="39"/>
      <c r="K87" s="39" t="s">
        <v>620</v>
      </c>
      <c r="L87" s="39"/>
      <c r="M87" s="39"/>
      <c r="N87" s="8"/>
      <c r="O87" s="39"/>
      <c r="P87" s="39"/>
      <c r="Q87" s="39" t="s">
        <v>622</v>
      </c>
      <c r="R87" s="515"/>
      <c r="S87" s="39"/>
      <c r="T87" s="39"/>
      <c r="U87" s="39"/>
      <c r="V87" s="524"/>
      <c r="W87"/>
    </row>
    <row r="88" spans="1:23" ht="13.5" thickBot="1" x14ac:dyDescent="0.25">
      <c r="A88" s="531"/>
      <c r="B88" s="535"/>
      <c r="C88" s="536"/>
      <c r="D88" s="536"/>
      <c r="E88" s="536"/>
      <c r="F88" s="536"/>
      <c r="G88" s="536"/>
      <c r="H88" s="536"/>
      <c r="I88" s="536"/>
      <c r="J88" s="536"/>
      <c r="K88" s="536"/>
      <c r="L88" s="536"/>
      <c r="M88" s="536"/>
      <c r="N88" s="536"/>
      <c r="O88" s="536"/>
      <c r="P88" s="536"/>
      <c r="Q88" s="536"/>
      <c r="R88" s="536"/>
      <c r="S88" s="536"/>
      <c r="T88" s="536"/>
      <c r="U88" s="536"/>
      <c r="V88" s="537"/>
      <c r="W88"/>
    </row>
    <row r="89" spans="1:23" x14ac:dyDescent="0.2">
      <c r="A89" s="115"/>
      <c r="B89" s="105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/>
    </row>
    <row r="90" spans="1:23" x14ac:dyDescent="0.2">
      <c r="A90" s="105"/>
      <c r="B90" s="105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/>
    </row>
    <row r="91" spans="1:23" x14ac:dyDescent="0.2">
      <c r="A91" s="97" t="s">
        <v>636</v>
      </c>
      <c r="B91" s="97"/>
      <c r="W91"/>
    </row>
    <row r="92" spans="1:23" x14ac:dyDescent="0.2">
      <c r="B92"/>
      <c r="W92"/>
    </row>
    <row r="93" spans="1:23" x14ac:dyDescent="0.2">
      <c r="A93" s="99">
        <v>1</v>
      </c>
      <c r="B93" s="120" t="s">
        <v>625</v>
      </c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8" t="s">
        <v>626</v>
      </c>
      <c r="O93" s="8"/>
      <c r="P93" s="8"/>
      <c r="Q93" s="8"/>
      <c r="R93" s="8"/>
      <c r="S93" s="8"/>
      <c r="T93" s="8"/>
      <c r="U93" s="8"/>
      <c r="V93" s="8"/>
      <c r="W93"/>
    </row>
    <row r="94" spans="1:23" x14ac:dyDescent="0.2">
      <c r="A94" s="1"/>
      <c r="W94"/>
    </row>
    <row r="95" spans="1:23" x14ac:dyDescent="0.2">
      <c r="A95" s="1"/>
      <c r="W95"/>
    </row>
    <row r="96" spans="1:23" x14ac:dyDescent="0.2">
      <c r="A96" s="1"/>
      <c r="W96"/>
    </row>
    <row r="97" spans="1:23" x14ac:dyDescent="0.2">
      <c r="A97" s="195" t="s">
        <v>739</v>
      </c>
      <c r="B97" s="196"/>
      <c r="C97" s="196"/>
      <c r="D97" s="196"/>
      <c r="E97" s="196"/>
      <c r="F97" s="196"/>
      <c r="W97"/>
    </row>
    <row r="98" spans="1:23" x14ac:dyDescent="0.2">
      <c r="A98" s="1"/>
      <c r="W98"/>
    </row>
    <row r="99" spans="1:23" x14ac:dyDescent="0.2">
      <c r="A99" s="1"/>
      <c r="D99" s="1" t="s">
        <v>629</v>
      </c>
      <c r="F99" s="1" t="s">
        <v>629</v>
      </c>
      <c r="H99" s="1" t="s">
        <v>629</v>
      </c>
      <c r="W99"/>
    </row>
    <row r="100" spans="1:23" x14ac:dyDescent="0.2">
      <c r="A100" s="1"/>
      <c r="C100" s="197" t="s">
        <v>593</v>
      </c>
      <c r="D100" s="193" t="s">
        <v>594</v>
      </c>
      <c r="E100" s="193" t="s">
        <v>595</v>
      </c>
      <c r="F100" s="193" t="s">
        <v>596</v>
      </c>
      <c r="G100" s="193" t="s">
        <v>597</v>
      </c>
      <c r="H100" s="193" t="s">
        <v>598</v>
      </c>
      <c r="W100"/>
    </row>
    <row r="101" spans="1:23" x14ac:dyDescent="0.2">
      <c r="A101" s="1"/>
      <c r="C101" s="193" t="s">
        <v>599</v>
      </c>
      <c r="D101" s="193" t="s">
        <v>600</v>
      </c>
      <c r="E101" s="193" t="s">
        <v>601</v>
      </c>
      <c r="F101" s="193" t="s">
        <v>602</v>
      </c>
      <c r="G101" s="198" t="s">
        <v>717</v>
      </c>
      <c r="H101" s="193" t="s">
        <v>720</v>
      </c>
      <c r="W101"/>
    </row>
    <row r="102" spans="1:23" x14ac:dyDescent="0.2">
      <c r="A102" s="1"/>
      <c r="C102" s="193" t="s">
        <v>603</v>
      </c>
      <c r="D102" s="193" t="s">
        <v>604</v>
      </c>
      <c r="E102" s="8" t="s">
        <v>605</v>
      </c>
      <c r="F102" s="199" t="s">
        <v>736</v>
      </c>
      <c r="G102" s="200" t="s">
        <v>606</v>
      </c>
      <c r="H102" s="199" t="s">
        <v>737</v>
      </c>
      <c r="W102"/>
    </row>
    <row r="103" spans="1:23" x14ac:dyDescent="0.2">
      <c r="A103" s="1"/>
      <c r="C103" s="193" t="s">
        <v>607</v>
      </c>
      <c r="D103" s="39"/>
      <c r="E103" s="8"/>
      <c r="F103" s="39"/>
      <c r="G103" s="193" t="s">
        <v>608</v>
      </c>
      <c r="H103" s="39"/>
      <c r="W103"/>
    </row>
    <row r="104" spans="1:23" x14ac:dyDescent="0.2">
      <c r="A104" s="1"/>
      <c r="C104" s="197" t="s">
        <v>609</v>
      </c>
      <c r="D104" s="193" t="s">
        <v>610</v>
      </c>
      <c r="E104" s="193" t="s">
        <v>611</v>
      </c>
      <c r="F104" s="193" t="s">
        <v>612</v>
      </c>
      <c r="G104" s="193" t="s">
        <v>718</v>
      </c>
      <c r="H104" s="193" t="s">
        <v>721</v>
      </c>
      <c r="W104"/>
    </row>
    <row r="105" spans="1:23" x14ac:dyDescent="0.2">
      <c r="A105" s="1"/>
      <c r="C105" s="197" t="s">
        <v>613</v>
      </c>
      <c r="D105" s="193" t="s">
        <v>614</v>
      </c>
      <c r="E105" s="193" t="s">
        <v>615</v>
      </c>
      <c r="F105" s="193" t="s">
        <v>616</v>
      </c>
      <c r="G105" s="198" t="s">
        <v>719</v>
      </c>
      <c r="H105" s="193" t="s">
        <v>722</v>
      </c>
      <c r="W105"/>
    </row>
    <row r="106" spans="1:23" x14ac:dyDescent="0.2">
      <c r="A106" s="1"/>
      <c r="C106" s="197" t="s">
        <v>617</v>
      </c>
      <c r="D106" s="193" t="s">
        <v>618</v>
      </c>
      <c r="E106" s="8" t="s">
        <v>619</v>
      </c>
      <c r="F106" s="39" t="s">
        <v>620</v>
      </c>
      <c r="G106" s="201" t="s">
        <v>621</v>
      </c>
      <c r="H106" s="39" t="s">
        <v>622</v>
      </c>
      <c r="W106"/>
    </row>
    <row r="107" spans="1:23" x14ac:dyDescent="0.2">
      <c r="A107" s="1"/>
      <c r="C107" s="197" t="s">
        <v>623</v>
      </c>
      <c r="D107" s="8"/>
      <c r="E107" s="8"/>
      <c r="F107" s="8"/>
      <c r="G107" s="193" t="s">
        <v>624</v>
      </c>
      <c r="H107" s="8"/>
      <c r="W107"/>
    </row>
    <row r="108" spans="1:23" x14ac:dyDescent="0.2">
      <c r="A108" s="1"/>
      <c r="W108"/>
    </row>
    <row r="109" spans="1:23" x14ac:dyDescent="0.2">
      <c r="A109" s="1"/>
      <c r="W109"/>
    </row>
    <row r="110" spans="1:23" x14ac:dyDescent="0.2">
      <c r="A110" s="97" t="s">
        <v>738</v>
      </c>
      <c r="B110" s="97"/>
      <c r="W110"/>
    </row>
    <row r="111" spans="1:23" ht="13.5" thickBot="1" x14ac:dyDescent="0.25">
      <c r="B111"/>
      <c r="W111"/>
    </row>
    <row r="112" spans="1:23" x14ac:dyDescent="0.2">
      <c r="A112" s="101"/>
      <c r="B112" s="519" t="s">
        <v>593</v>
      </c>
      <c r="C112" s="520"/>
      <c r="D112" s="521"/>
      <c r="E112" s="522"/>
      <c r="F112" s="522"/>
      <c r="G112" s="522"/>
      <c r="H112" s="522" t="s">
        <v>595</v>
      </c>
      <c r="I112" s="522"/>
      <c r="J112" s="522"/>
      <c r="K112" s="522"/>
      <c r="L112" s="522"/>
      <c r="M112" s="522"/>
      <c r="N112" s="522" t="s">
        <v>597</v>
      </c>
      <c r="O112" s="522"/>
      <c r="P112" s="522"/>
      <c r="Q112" s="522"/>
      <c r="R112" s="522"/>
      <c r="S112" s="522"/>
      <c r="T112" s="522"/>
      <c r="U112" s="522"/>
      <c r="V112" s="523"/>
      <c r="W112"/>
    </row>
    <row r="113" spans="1:23" x14ac:dyDescent="0.2">
      <c r="A113" s="107"/>
      <c r="B113" s="476" t="s">
        <v>599</v>
      </c>
      <c r="C113" s="8"/>
      <c r="D113" s="512"/>
      <c r="E113" s="8"/>
      <c r="F113" s="8"/>
      <c r="G113" s="8"/>
      <c r="H113" s="8" t="s">
        <v>601</v>
      </c>
      <c r="I113" s="8"/>
      <c r="J113" s="8"/>
      <c r="K113" s="8"/>
      <c r="L113" s="8"/>
      <c r="M113" s="8"/>
      <c r="N113" s="201" t="s">
        <v>717</v>
      </c>
      <c r="O113" s="8"/>
      <c r="P113" s="8"/>
      <c r="Q113" s="8"/>
      <c r="R113" s="8"/>
      <c r="S113" s="8"/>
      <c r="T113" s="8"/>
      <c r="U113" s="8"/>
      <c r="V113" s="524"/>
      <c r="W113"/>
    </row>
    <row r="114" spans="1:23" x14ac:dyDescent="0.2">
      <c r="A114" s="107"/>
      <c r="B114" s="476" t="s">
        <v>603</v>
      </c>
      <c r="C114" s="8"/>
      <c r="D114" s="8"/>
      <c r="E114" s="8"/>
      <c r="F114" s="8"/>
      <c r="G114" s="8"/>
      <c r="H114" s="8" t="s">
        <v>605</v>
      </c>
      <c r="I114" s="8"/>
      <c r="J114" s="8"/>
      <c r="K114" s="8"/>
      <c r="L114" s="8"/>
      <c r="M114" s="8"/>
      <c r="N114" s="200" t="s">
        <v>606</v>
      </c>
      <c r="O114" s="8"/>
      <c r="P114" s="8"/>
      <c r="Q114" s="8"/>
      <c r="R114" s="8"/>
      <c r="S114" s="8"/>
      <c r="T114" s="8"/>
      <c r="U114" s="8"/>
      <c r="V114" s="524"/>
      <c r="W114"/>
    </row>
    <row r="115" spans="1:23" x14ac:dyDescent="0.2">
      <c r="A115" s="107"/>
      <c r="B115" s="476" t="s">
        <v>607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 t="s">
        <v>608</v>
      </c>
      <c r="O115" s="8"/>
      <c r="P115" s="8"/>
      <c r="Q115" s="8"/>
      <c r="R115" s="8"/>
      <c r="S115" s="8"/>
      <c r="T115" s="8"/>
      <c r="U115" s="8"/>
      <c r="V115" s="524"/>
      <c r="W115"/>
    </row>
    <row r="116" spans="1:23" x14ac:dyDescent="0.2">
      <c r="A116" s="107"/>
      <c r="B116" s="525" t="s">
        <v>609</v>
      </c>
      <c r="C116" s="120"/>
      <c r="D116" s="8"/>
      <c r="E116" s="8"/>
      <c r="F116" s="8"/>
      <c r="G116" s="8"/>
      <c r="H116" s="8" t="s">
        <v>611</v>
      </c>
      <c r="I116" s="8"/>
      <c r="J116" s="8"/>
      <c r="K116" s="8"/>
      <c r="L116" s="8"/>
      <c r="M116" s="8"/>
      <c r="N116" s="8" t="s">
        <v>718</v>
      </c>
      <c r="O116" s="8"/>
      <c r="P116" s="8"/>
      <c r="Q116" s="8"/>
      <c r="R116" s="8"/>
      <c r="S116" s="8"/>
      <c r="T116" s="8"/>
      <c r="U116" s="8"/>
      <c r="V116" s="524"/>
      <c r="W116"/>
    </row>
    <row r="117" spans="1:23" x14ac:dyDescent="0.2">
      <c r="A117" s="107"/>
      <c r="B117" s="525" t="s">
        <v>613</v>
      </c>
      <c r="C117" s="120"/>
      <c r="D117" s="512"/>
      <c r="E117" s="8"/>
      <c r="F117" s="8"/>
      <c r="G117" s="8"/>
      <c r="H117" s="8" t="s">
        <v>615</v>
      </c>
      <c r="I117" s="8"/>
      <c r="J117" s="8"/>
      <c r="K117" s="8"/>
      <c r="L117" s="8"/>
      <c r="M117" s="8"/>
      <c r="N117" s="201" t="s">
        <v>719</v>
      </c>
      <c r="O117" s="8"/>
      <c r="P117" s="8"/>
      <c r="Q117" s="8"/>
      <c r="R117" s="8"/>
      <c r="S117" s="8"/>
      <c r="T117" s="8"/>
      <c r="U117" s="8"/>
      <c r="V117" s="524"/>
      <c r="W117"/>
    </row>
    <row r="118" spans="1:23" x14ac:dyDescent="0.2">
      <c r="A118" s="107"/>
      <c r="B118" s="525" t="s">
        <v>617</v>
      </c>
      <c r="C118" s="120"/>
      <c r="D118" s="8"/>
      <c r="E118" s="8"/>
      <c r="F118" s="8"/>
      <c r="G118" s="8"/>
      <c r="H118" s="8" t="s">
        <v>619</v>
      </c>
      <c r="I118" s="8"/>
      <c r="J118" s="8"/>
      <c r="K118" s="8"/>
      <c r="L118" s="8"/>
      <c r="M118" s="8"/>
      <c r="N118" s="201" t="s">
        <v>621</v>
      </c>
      <c r="O118" s="8"/>
      <c r="P118" s="8"/>
      <c r="Q118" s="8"/>
      <c r="R118" s="8"/>
      <c r="S118" s="8"/>
      <c r="T118" s="8"/>
      <c r="U118" s="8"/>
      <c r="V118" s="524"/>
      <c r="W118"/>
    </row>
    <row r="119" spans="1:23" ht="13.5" thickBot="1" x14ac:dyDescent="0.25">
      <c r="A119" s="103"/>
      <c r="B119" s="526" t="s">
        <v>623</v>
      </c>
      <c r="C119" s="527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 t="s">
        <v>624</v>
      </c>
      <c r="O119" s="528"/>
      <c r="P119" s="528"/>
      <c r="Q119" s="528"/>
      <c r="R119" s="528"/>
      <c r="S119" s="528"/>
      <c r="T119" s="528"/>
      <c r="U119" s="528"/>
      <c r="V119" s="529"/>
      <c r="W119"/>
    </row>
    <row r="120" spans="1:23" x14ac:dyDescent="0.2">
      <c r="A120" s="117"/>
      <c r="B120" s="532"/>
      <c r="C120" s="121"/>
      <c r="D120" s="79"/>
      <c r="E120" s="79" t="s">
        <v>594</v>
      </c>
      <c r="F120" s="522"/>
      <c r="G120" s="79"/>
      <c r="H120" s="79"/>
      <c r="I120" s="79"/>
      <c r="J120" s="79"/>
      <c r="K120" s="79" t="s">
        <v>596</v>
      </c>
      <c r="L120" s="79"/>
      <c r="M120" s="79"/>
      <c r="N120" s="522"/>
      <c r="O120" s="79"/>
      <c r="P120" s="79"/>
      <c r="Q120" s="79" t="s">
        <v>598</v>
      </c>
      <c r="R120" s="79"/>
      <c r="S120" s="79"/>
      <c r="T120" s="79"/>
      <c r="U120" s="79"/>
      <c r="V120" s="523"/>
      <c r="W120"/>
    </row>
    <row r="121" spans="1:23" x14ac:dyDescent="0.2">
      <c r="A121" s="117"/>
      <c r="B121" s="533"/>
      <c r="C121" s="39"/>
      <c r="D121" s="514"/>
      <c r="E121" s="39" t="s">
        <v>600</v>
      </c>
      <c r="F121" s="8"/>
      <c r="G121" s="39"/>
      <c r="H121" s="39"/>
      <c r="I121" s="39"/>
      <c r="J121" s="39"/>
      <c r="K121" s="39" t="s">
        <v>602</v>
      </c>
      <c r="L121" s="39"/>
      <c r="M121" s="39"/>
      <c r="N121" s="8"/>
      <c r="O121" s="39"/>
      <c r="P121" s="39"/>
      <c r="Q121" s="39" t="s">
        <v>720</v>
      </c>
      <c r="R121" s="515"/>
      <c r="S121" s="39"/>
      <c r="T121" s="39"/>
      <c r="U121" s="39"/>
      <c r="V121" s="524"/>
      <c r="W121"/>
    </row>
    <row r="122" spans="1:23" x14ac:dyDescent="0.2">
      <c r="A122" s="117"/>
      <c r="B122" s="533"/>
      <c r="C122" s="39"/>
      <c r="D122" s="39"/>
      <c r="E122" s="39" t="s">
        <v>604</v>
      </c>
      <c r="F122" s="8"/>
      <c r="G122" s="39"/>
      <c r="H122" s="39"/>
      <c r="I122" s="39"/>
      <c r="J122" s="39"/>
      <c r="K122" s="199" t="s">
        <v>736</v>
      </c>
      <c r="L122" s="39"/>
      <c r="M122" s="39"/>
      <c r="N122" s="8"/>
      <c r="O122" s="39"/>
      <c r="P122" s="39"/>
      <c r="Q122" s="199" t="s">
        <v>737</v>
      </c>
      <c r="R122" s="515"/>
      <c r="S122" s="39"/>
      <c r="T122" s="39"/>
      <c r="U122" s="39"/>
      <c r="V122" s="524"/>
      <c r="W122"/>
    </row>
    <row r="123" spans="1:23" x14ac:dyDescent="0.2">
      <c r="A123" s="117"/>
      <c r="B123" s="533"/>
      <c r="C123" s="39"/>
      <c r="D123" s="39"/>
      <c r="E123" s="39"/>
      <c r="F123" s="8"/>
      <c r="G123" s="39"/>
      <c r="H123" s="39"/>
      <c r="I123" s="39"/>
      <c r="J123" s="39"/>
      <c r="K123" s="39"/>
      <c r="L123" s="39"/>
      <c r="M123" s="39"/>
      <c r="N123" s="8"/>
      <c r="O123" s="39"/>
      <c r="P123" s="39"/>
      <c r="Q123" s="39"/>
      <c r="R123" s="39"/>
      <c r="S123" s="39"/>
      <c r="T123" s="39"/>
      <c r="U123" s="39"/>
      <c r="V123" s="524"/>
      <c r="W123"/>
    </row>
    <row r="124" spans="1:23" x14ac:dyDescent="0.2">
      <c r="A124" s="117"/>
      <c r="B124" s="534"/>
      <c r="C124" s="513"/>
      <c r="D124" s="39"/>
      <c r="E124" s="39" t="s">
        <v>610</v>
      </c>
      <c r="F124" s="8"/>
      <c r="G124" s="39"/>
      <c r="H124" s="39"/>
      <c r="I124" s="39"/>
      <c r="J124" s="39"/>
      <c r="K124" s="39" t="s">
        <v>612</v>
      </c>
      <c r="L124" s="39"/>
      <c r="M124" s="39"/>
      <c r="N124" s="8"/>
      <c r="O124" s="39"/>
      <c r="P124" s="39"/>
      <c r="Q124" s="39" t="s">
        <v>721</v>
      </c>
      <c r="R124" s="39"/>
      <c r="S124" s="39"/>
      <c r="T124" s="39"/>
      <c r="U124" s="39"/>
      <c r="V124" s="524"/>
      <c r="W124"/>
    </row>
    <row r="125" spans="1:23" x14ac:dyDescent="0.2">
      <c r="A125" s="117"/>
      <c r="B125" s="533"/>
      <c r="C125" s="39"/>
      <c r="D125" s="514"/>
      <c r="E125" s="39" t="s">
        <v>614</v>
      </c>
      <c r="F125" s="8"/>
      <c r="G125" s="39"/>
      <c r="H125" s="39"/>
      <c r="I125" s="39"/>
      <c r="J125" s="39"/>
      <c r="K125" s="39" t="s">
        <v>616</v>
      </c>
      <c r="L125" s="39"/>
      <c r="M125" s="39"/>
      <c r="N125" s="8"/>
      <c r="O125" s="39"/>
      <c r="P125" s="39"/>
      <c r="Q125" s="39" t="s">
        <v>722</v>
      </c>
      <c r="R125" s="515"/>
      <c r="S125" s="39"/>
      <c r="T125" s="39"/>
      <c r="U125" s="39"/>
      <c r="V125" s="524"/>
      <c r="W125"/>
    </row>
    <row r="126" spans="1:23" x14ac:dyDescent="0.2">
      <c r="A126" s="117"/>
      <c r="B126" s="533"/>
      <c r="C126" s="39"/>
      <c r="D126" s="39"/>
      <c r="E126" s="39" t="s">
        <v>618</v>
      </c>
      <c r="F126" s="8"/>
      <c r="G126" s="39"/>
      <c r="H126" s="39"/>
      <c r="I126" s="39"/>
      <c r="J126" s="39"/>
      <c r="K126" s="39" t="s">
        <v>620</v>
      </c>
      <c r="L126" s="39"/>
      <c r="M126" s="39"/>
      <c r="N126" s="8"/>
      <c r="O126" s="39"/>
      <c r="P126" s="39"/>
      <c r="Q126" s="39" t="s">
        <v>622</v>
      </c>
      <c r="R126" s="515"/>
      <c r="S126" s="39"/>
      <c r="T126" s="39"/>
      <c r="U126" s="39"/>
      <c r="V126" s="524"/>
      <c r="W126"/>
    </row>
    <row r="127" spans="1:23" ht="13.5" thickBot="1" x14ac:dyDescent="0.25">
      <c r="A127" s="118"/>
      <c r="B127" s="535"/>
      <c r="C127" s="536"/>
      <c r="D127" s="536"/>
      <c r="E127" s="536"/>
      <c r="F127" s="536"/>
      <c r="G127" s="536"/>
      <c r="H127" s="536"/>
      <c r="I127" s="536"/>
      <c r="J127" s="536"/>
      <c r="K127" s="536"/>
      <c r="L127" s="536"/>
      <c r="M127" s="536"/>
      <c r="N127" s="536"/>
      <c r="O127" s="536"/>
      <c r="P127" s="536"/>
      <c r="Q127" s="536"/>
      <c r="R127" s="536"/>
      <c r="S127" s="536"/>
      <c r="T127" s="536"/>
      <c r="U127" s="536"/>
      <c r="V127" s="537"/>
      <c r="W127"/>
    </row>
    <row r="128" spans="1:23" x14ac:dyDescent="0.2">
      <c r="A128" s="1"/>
      <c r="W128"/>
    </row>
    <row r="129" spans="1:23" x14ac:dyDescent="0.2">
      <c r="A129" s="1"/>
      <c r="W129"/>
    </row>
    <row r="130" spans="1:23" x14ac:dyDescent="0.2">
      <c r="A130" s="1"/>
      <c r="W130"/>
    </row>
    <row r="131" spans="1:23" x14ac:dyDescent="0.2">
      <c r="A131" s="1"/>
      <c r="W131"/>
    </row>
    <row r="132" spans="1:23" x14ac:dyDescent="0.2">
      <c r="A132" s="1"/>
      <c r="W132"/>
    </row>
    <row r="133" spans="1:23" x14ac:dyDescent="0.2">
      <c r="A133" s="1"/>
      <c r="W133"/>
    </row>
    <row r="134" spans="1:23" x14ac:dyDescent="0.2">
      <c r="A134" s="1"/>
      <c r="W134"/>
    </row>
    <row r="135" spans="1:23" x14ac:dyDescent="0.2">
      <c r="A135" s="1"/>
      <c r="W135"/>
    </row>
    <row r="136" spans="1:23" x14ac:dyDescent="0.2">
      <c r="A136" s="1"/>
      <c r="W136"/>
    </row>
    <row r="137" spans="1:23" x14ac:dyDescent="0.2">
      <c r="A137" s="1"/>
      <c r="W137"/>
    </row>
    <row r="138" spans="1:23" x14ac:dyDescent="0.2">
      <c r="A138" s="1"/>
      <c r="W138"/>
    </row>
    <row r="139" spans="1:23" x14ac:dyDescent="0.2">
      <c r="A139" s="1"/>
      <c r="W139"/>
    </row>
    <row r="140" spans="1:23" x14ac:dyDescent="0.2">
      <c r="A140" s="1"/>
      <c r="W140"/>
    </row>
    <row r="141" spans="1:23" x14ac:dyDescent="0.2">
      <c r="A141" s="1"/>
      <c r="W141"/>
    </row>
    <row r="142" spans="1:23" x14ac:dyDescent="0.2">
      <c r="A142" s="1"/>
      <c r="W142"/>
    </row>
    <row r="143" spans="1:23" x14ac:dyDescent="0.2">
      <c r="A143" s="1"/>
      <c r="W143"/>
    </row>
    <row r="144" spans="1:23" x14ac:dyDescent="0.2">
      <c r="A144" s="1"/>
      <c r="W144"/>
    </row>
    <row r="145" spans="1:23" x14ac:dyDescent="0.2">
      <c r="A145" s="1"/>
      <c r="W145"/>
    </row>
    <row r="146" spans="1:23" x14ac:dyDescent="0.2">
      <c r="A146" s="1"/>
      <c r="W146"/>
    </row>
    <row r="147" spans="1:23" x14ac:dyDescent="0.2">
      <c r="A147" s="1"/>
      <c r="W147"/>
    </row>
    <row r="148" spans="1:23" x14ac:dyDescent="0.2">
      <c r="A148" s="1"/>
      <c r="W148"/>
    </row>
    <row r="149" spans="1:23" x14ac:dyDescent="0.2">
      <c r="A149" s="1"/>
      <c r="W149"/>
    </row>
    <row r="150" spans="1:23" x14ac:dyDescent="0.2">
      <c r="A150" s="1"/>
      <c r="W150"/>
    </row>
    <row r="151" spans="1:23" x14ac:dyDescent="0.2">
      <c r="A151" s="1"/>
      <c r="W151"/>
    </row>
    <row r="152" spans="1:23" x14ac:dyDescent="0.2">
      <c r="A152" s="1"/>
      <c r="W152"/>
    </row>
    <row r="153" spans="1:23" x14ac:dyDescent="0.2">
      <c r="A153" s="1"/>
      <c r="W153"/>
    </row>
    <row r="154" spans="1:23" x14ac:dyDescent="0.2">
      <c r="A154" s="1"/>
      <c r="W154"/>
    </row>
    <row r="155" spans="1:23" x14ac:dyDescent="0.2">
      <c r="A155" s="1"/>
      <c r="W155"/>
    </row>
    <row r="156" spans="1:23" x14ac:dyDescent="0.2">
      <c r="A156" s="1"/>
      <c r="W156"/>
    </row>
    <row r="157" spans="1:23" x14ac:dyDescent="0.2">
      <c r="A157" s="1"/>
      <c r="W157"/>
    </row>
    <row r="158" spans="1:23" x14ac:dyDescent="0.2">
      <c r="A158" s="1"/>
      <c r="W158"/>
    </row>
    <row r="159" spans="1:23" x14ac:dyDescent="0.2">
      <c r="A159" s="1"/>
      <c r="W159"/>
    </row>
    <row r="160" spans="1:23" x14ac:dyDescent="0.2">
      <c r="A160" s="1"/>
      <c r="W160"/>
    </row>
    <row r="161" spans="1:23" x14ac:dyDescent="0.2">
      <c r="A161" s="1"/>
      <c r="W161"/>
    </row>
  </sheetData>
  <mergeCells count="2">
    <mergeCell ref="B3:V3"/>
    <mergeCell ref="B37:W37"/>
  </mergeCells>
  <phoneticPr fontId="43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4"/>
  </sheetPr>
  <dimension ref="B2:P50"/>
  <sheetViews>
    <sheetView showGridLines="0" zoomScale="85" zoomScaleNormal="85" workbookViewId="0"/>
  </sheetViews>
  <sheetFormatPr baseColWidth="10" defaultRowHeight="12.75" x14ac:dyDescent="0.2"/>
  <cols>
    <col min="1" max="1" width="2.5703125" customWidth="1"/>
    <col min="2" max="2" width="25.5703125" customWidth="1"/>
    <col min="3" max="15" width="10.42578125" customWidth="1"/>
  </cols>
  <sheetData>
    <row r="2" spans="2:9" ht="13.5" thickBot="1" x14ac:dyDescent="0.25">
      <c r="B2" s="192" t="s">
        <v>1002</v>
      </c>
      <c r="C2" s="191"/>
      <c r="D2" s="191"/>
      <c r="E2" s="191"/>
      <c r="F2" s="191"/>
      <c r="G2" s="191"/>
      <c r="H2" s="191"/>
    </row>
    <row r="3" spans="2:9" ht="13.5" thickBot="1" x14ac:dyDescent="0.25">
      <c r="D3" s="785"/>
      <c r="E3" s="1"/>
    </row>
    <row r="4" spans="2:9" x14ac:dyDescent="0.2">
      <c r="B4" s="775" t="s">
        <v>1007</v>
      </c>
      <c r="C4" s="776"/>
      <c r="D4" s="1"/>
      <c r="E4" s="1"/>
    </row>
    <row r="5" spans="2:9" x14ac:dyDescent="0.2">
      <c r="B5" s="776"/>
      <c r="C5" s="776" t="s">
        <v>1006</v>
      </c>
      <c r="D5" s="1"/>
      <c r="E5" s="771"/>
      <c r="H5" s="771"/>
    </row>
    <row r="6" spans="2:9" x14ac:dyDescent="0.2">
      <c r="B6" s="776"/>
      <c r="C6" s="777"/>
      <c r="D6" s="1"/>
      <c r="E6" s="772" t="s">
        <v>1009</v>
      </c>
      <c r="F6" t="s">
        <v>1010</v>
      </c>
      <c r="H6" s="772" t="s">
        <v>1009</v>
      </c>
      <c r="I6" t="s">
        <v>1010</v>
      </c>
    </row>
    <row r="7" spans="2:9" x14ac:dyDescent="0.2">
      <c r="B7" s="778" t="s">
        <v>1003</v>
      </c>
      <c r="C7" s="782">
        <f>+IF($D$3=0,F7,IF($D$3=1,E7,AVERAGE(E7,F7)))</f>
        <v>65847.489561173614</v>
      </c>
      <c r="D7" s="1"/>
      <c r="E7" s="773">
        <f t="shared" ref="E7:F9" si="0">H7*$I$14</f>
        <v>0</v>
      </c>
      <c r="F7" s="782">
        <f t="shared" si="0"/>
        <v>65847.489561173614</v>
      </c>
      <c r="H7" s="773"/>
      <c r="I7" s="782">
        <v>60250</v>
      </c>
    </row>
    <row r="8" spans="2:9" x14ac:dyDescent="0.2">
      <c r="B8" s="779" t="s">
        <v>1004</v>
      </c>
      <c r="C8" s="783">
        <f>+IF($D$3=0,F8,IF($D$3=1,E8,AVERAGE(E8,F8)))</f>
        <v>1547270.1019513737</v>
      </c>
      <c r="D8" s="1"/>
      <c r="E8" s="774">
        <f t="shared" si="0"/>
        <v>0</v>
      </c>
      <c r="F8" s="783">
        <f t="shared" si="0"/>
        <v>1547270.1019513737</v>
      </c>
      <c r="H8" s="774"/>
      <c r="I8" s="783">
        <v>1415741.5</v>
      </c>
    </row>
    <row r="9" spans="2:9" x14ac:dyDescent="0.2">
      <c r="B9" s="779" t="s">
        <v>1005</v>
      </c>
      <c r="C9" s="783">
        <f>+IF($D$3=0,F9,IF($D$3=1,E9,AVERAGE(E9,F9)))</f>
        <v>2282366.8850635174</v>
      </c>
      <c r="D9" s="1"/>
      <c r="E9" s="784">
        <f t="shared" si="0"/>
        <v>0</v>
      </c>
      <c r="F9" s="783">
        <f t="shared" si="0"/>
        <v>2282366.8850635174</v>
      </c>
      <c r="H9" s="784"/>
      <c r="I9" s="783">
        <v>2088350</v>
      </c>
    </row>
    <row r="10" spans="2:9" x14ac:dyDescent="0.2">
      <c r="E10" s="1"/>
    </row>
    <row r="11" spans="2:9" x14ac:dyDescent="0.2">
      <c r="E11" s="187"/>
      <c r="H11" s="263" t="s">
        <v>1046</v>
      </c>
      <c r="I11" s="9" t="s">
        <v>1047</v>
      </c>
    </row>
    <row r="12" spans="2:9" x14ac:dyDescent="0.2">
      <c r="H12" s="410" t="s">
        <v>1048</v>
      </c>
      <c r="I12" s="907">
        <f>F43</f>
        <v>214.82300000000001</v>
      </c>
    </row>
    <row r="13" spans="2:9" x14ac:dyDescent="0.2">
      <c r="E13" s="1"/>
      <c r="H13" s="906" t="s">
        <v>1062</v>
      </c>
      <c r="I13" s="880">
        <f>D49</f>
        <v>234.78100000000001</v>
      </c>
    </row>
    <row r="14" spans="2:9" x14ac:dyDescent="0.2">
      <c r="E14" s="1"/>
      <c r="H14" s="262" t="s">
        <v>1049</v>
      </c>
      <c r="I14" s="880">
        <f>I13/I12</f>
        <v>1.0929043910568235</v>
      </c>
    </row>
    <row r="15" spans="2:9" x14ac:dyDescent="0.2">
      <c r="E15" s="1"/>
    </row>
    <row r="16" spans="2:9" x14ac:dyDescent="0.2">
      <c r="E16" s="1"/>
    </row>
    <row r="17" spans="2:16" x14ac:dyDescent="0.2">
      <c r="E17" s="1"/>
    </row>
    <row r="18" spans="2:16" x14ac:dyDescent="0.2">
      <c r="E18" s="1"/>
    </row>
    <row r="19" spans="2:16" x14ac:dyDescent="0.2">
      <c r="B19" s="44"/>
      <c r="C19" s="44"/>
      <c r="D19" s="44"/>
      <c r="E19" s="56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2:16" x14ac:dyDescent="0.2">
      <c r="B20" s="919" t="s">
        <v>1060</v>
      </c>
      <c r="C20" s="44"/>
      <c r="D20" s="44"/>
      <c r="E20" s="56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2:16" ht="15.75" x14ac:dyDescent="0.25">
      <c r="B21" s="890" t="s">
        <v>1044</v>
      </c>
      <c r="C21" s="891" t="s">
        <v>1058</v>
      </c>
      <c r="D21" s="44"/>
      <c r="E21" s="56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2:16" ht="15" x14ac:dyDescent="0.2">
      <c r="B22" s="892" t="s">
        <v>1050</v>
      </c>
      <c r="C22" s="604"/>
      <c r="D22" s="604"/>
      <c r="E22" s="604"/>
      <c r="F22" s="604"/>
      <c r="G22" s="604"/>
      <c r="H22" s="604"/>
      <c r="I22" s="604"/>
      <c r="J22" s="604"/>
      <c r="K22" s="604"/>
      <c r="L22" s="604"/>
      <c r="M22" s="604"/>
      <c r="N22" s="604"/>
      <c r="O22" s="893"/>
      <c r="P22" s="44"/>
    </row>
    <row r="23" spans="2:16" x14ac:dyDescent="0.2">
      <c r="B23" s="463"/>
      <c r="C23" s="562"/>
      <c r="D23" s="562"/>
      <c r="E23" s="562"/>
      <c r="F23" s="562"/>
      <c r="G23" s="562"/>
      <c r="H23" s="562"/>
      <c r="I23" s="562"/>
      <c r="J23" s="562"/>
      <c r="K23" s="562"/>
      <c r="L23" s="562"/>
      <c r="M23" s="562"/>
      <c r="N23" s="562"/>
      <c r="O23" s="563"/>
      <c r="P23" s="44"/>
    </row>
    <row r="24" spans="2:16" x14ac:dyDescent="0.2">
      <c r="B24" s="894" t="s">
        <v>1051</v>
      </c>
      <c r="C24" s="562"/>
      <c r="D24" s="562"/>
      <c r="E24" s="562"/>
      <c r="F24" s="562"/>
      <c r="G24" s="562"/>
      <c r="H24" s="562"/>
      <c r="I24" s="562"/>
      <c r="J24" s="562"/>
      <c r="K24" s="562"/>
      <c r="L24" s="562"/>
      <c r="M24" s="562"/>
      <c r="N24" s="562"/>
      <c r="O24" s="563"/>
      <c r="P24" s="44"/>
    </row>
    <row r="25" spans="2:16" x14ac:dyDescent="0.2">
      <c r="B25" s="895"/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3"/>
      <c r="P25" s="44"/>
    </row>
    <row r="26" spans="2:16" x14ac:dyDescent="0.2">
      <c r="B26" s="894" t="s">
        <v>1052</v>
      </c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3"/>
      <c r="P26" s="44"/>
    </row>
    <row r="27" spans="2:16" x14ac:dyDescent="0.2">
      <c r="B27" s="894" t="s">
        <v>1053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3"/>
      <c r="P27" s="44"/>
    </row>
    <row r="28" spans="2:16" x14ac:dyDescent="0.2">
      <c r="B28" s="894" t="s">
        <v>1054</v>
      </c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3"/>
      <c r="P28" s="44"/>
    </row>
    <row r="29" spans="2:16" x14ac:dyDescent="0.2">
      <c r="B29" s="894" t="s">
        <v>1055</v>
      </c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3"/>
      <c r="P29" s="44"/>
    </row>
    <row r="30" spans="2:16" x14ac:dyDescent="0.2">
      <c r="B30" s="463"/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3"/>
      <c r="P30" s="44"/>
    </row>
    <row r="31" spans="2:16" ht="15" x14ac:dyDescent="0.2">
      <c r="B31" s="896" t="s">
        <v>1056</v>
      </c>
      <c r="C31" s="562"/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2"/>
      <c r="O31" s="563"/>
      <c r="P31" s="44"/>
    </row>
    <row r="32" spans="2:16" x14ac:dyDescent="0.2">
      <c r="B32" s="463"/>
      <c r="C32" s="562"/>
      <c r="D32" s="562"/>
      <c r="E32" s="562"/>
      <c r="F32" s="562"/>
      <c r="G32" s="562"/>
      <c r="H32" s="562"/>
      <c r="I32" s="562"/>
      <c r="J32" s="562"/>
      <c r="K32" s="562"/>
      <c r="L32" s="562"/>
      <c r="M32" s="562"/>
      <c r="N32" s="562"/>
      <c r="O32" s="563"/>
      <c r="P32" s="44"/>
    </row>
    <row r="33" spans="2:16" x14ac:dyDescent="0.2">
      <c r="B33" s="897" t="s">
        <v>1011</v>
      </c>
      <c r="C33" s="898" t="s">
        <v>1012</v>
      </c>
      <c r="D33" s="898" t="s">
        <v>1013</v>
      </c>
      <c r="E33" s="898" t="s">
        <v>1014</v>
      </c>
      <c r="F33" s="898" t="s">
        <v>1015</v>
      </c>
      <c r="G33" s="898" t="s">
        <v>1016</v>
      </c>
      <c r="H33" s="898" t="s">
        <v>1017</v>
      </c>
      <c r="I33" s="898" t="s">
        <v>1018</v>
      </c>
      <c r="J33" s="898" t="s">
        <v>1019</v>
      </c>
      <c r="K33" s="898" t="s">
        <v>1020</v>
      </c>
      <c r="L33" s="898" t="s">
        <v>1021</v>
      </c>
      <c r="M33" s="898" t="s">
        <v>1022</v>
      </c>
      <c r="N33" s="898" t="s">
        <v>1023</v>
      </c>
      <c r="O33" s="899" t="s">
        <v>1057</v>
      </c>
      <c r="P33" s="44"/>
    </row>
    <row r="34" spans="2:16" x14ac:dyDescent="0.2">
      <c r="B34" s="900">
        <v>1999</v>
      </c>
      <c r="C34" s="901">
        <v>164.3</v>
      </c>
      <c r="D34" s="901">
        <v>164.5</v>
      </c>
      <c r="E34" s="901">
        <v>165</v>
      </c>
      <c r="F34" s="901">
        <v>166.2</v>
      </c>
      <c r="G34" s="901">
        <v>166.2</v>
      </c>
      <c r="H34" s="901">
        <v>166.2</v>
      </c>
      <c r="I34" s="901">
        <v>166.7</v>
      </c>
      <c r="J34" s="901">
        <v>167.1</v>
      </c>
      <c r="K34" s="901">
        <v>167.9</v>
      </c>
      <c r="L34" s="901">
        <v>168.2</v>
      </c>
      <c r="M34" s="901">
        <v>168.3</v>
      </c>
      <c r="N34" s="901">
        <v>168.3</v>
      </c>
      <c r="O34" s="902">
        <v>166.6</v>
      </c>
      <c r="P34" s="44"/>
    </row>
    <row r="35" spans="2:16" x14ac:dyDescent="0.2">
      <c r="B35" s="900">
        <v>2000</v>
      </c>
      <c r="C35" s="901">
        <v>168.8</v>
      </c>
      <c r="D35" s="901">
        <v>169.8</v>
      </c>
      <c r="E35" s="901">
        <v>171.2</v>
      </c>
      <c r="F35" s="901">
        <v>171.3</v>
      </c>
      <c r="G35" s="901">
        <v>171.5</v>
      </c>
      <c r="H35" s="901">
        <v>172.4</v>
      </c>
      <c r="I35" s="901">
        <v>172.8</v>
      </c>
      <c r="J35" s="901">
        <v>172.8</v>
      </c>
      <c r="K35" s="901">
        <v>173.7</v>
      </c>
      <c r="L35" s="901">
        <v>174</v>
      </c>
      <c r="M35" s="901">
        <v>174.1</v>
      </c>
      <c r="N35" s="901">
        <v>174</v>
      </c>
      <c r="O35" s="902">
        <v>172.2</v>
      </c>
      <c r="P35" s="44"/>
    </row>
    <row r="36" spans="2:16" x14ac:dyDescent="0.2">
      <c r="B36" s="900">
        <v>2001</v>
      </c>
      <c r="C36" s="901">
        <v>175.1</v>
      </c>
      <c r="D36" s="901">
        <v>175.8</v>
      </c>
      <c r="E36" s="901">
        <v>176.2</v>
      </c>
      <c r="F36" s="901">
        <v>176.9</v>
      </c>
      <c r="G36" s="901">
        <v>177.7</v>
      </c>
      <c r="H36" s="901">
        <v>178</v>
      </c>
      <c r="I36" s="901">
        <v>177.5</v>
      </c>
      <c r="J36" s="901">
        <v>177.5</v>
      </c>
      <c r="K36" s="901">
        <v>178.3</v>
      </c>
      <c r="L36" s="901">
        <v>177.7</v>
      </c>
      <c r="M36" s="901">
        <v>177.4</v>
      </c>
      <c r="N36" s="901">
        <v>176.7</v>
      </c>
      <c r="O36" s="902">
        <v>177.1</v>
      </c>
      <c r="P36" s="44"/>
    </row>
    <row r="37" spans="2:16" x14ac:dyDescent="0.2">
      <c r="B37" s="900">
        <v>2002</v>
      </c>
      <c r="C37" s="901">
        <v>177.1</v>
      </c>
      <c r="D37" s="901">
        <v>177.8</v>
      </c>
      <c r="E37" s="901">
        <v>178.8</v>
      </c>
      <c r="F37" s="901">
        <v>179.8</v>
      </c>
      <c r="G37" s="901">
        <v>179.8</v>
      </c>
      <c r="H37" s="901">
        <v>179.9</v>
      </c>
      <c r="I37" s="901">
        <v>180.1</v>
      </c>
      <c r="J37" s="901">
        <v>180.7</v>
      </c>
      <c r="K37" s="901">
        <v>181</v>
      </c>
      <c r="L37" s="901">
        <v>181.3</v>
      </c>
      <c r="M37" s="901">
        <v>181.3</v>
      </c>
      <c r="N37" s="901">
        <v>180.9</v>
      </c>
      <c r="O37" s="902">
        <v>179.9</v>
      </c>
      <c r="P37" s="44"/>
    </row>
    <row r="38" spans="2:16" x14ac:dyDescent="0.2">
      <c r="B38" s="900">
        <v>2003</v>
      </c>
      <c r="C38" s="901">
        <v>181.7</v>
      </c>
      <c r="D38" s="901">
        <v>183.1</v>
      </c>
      <c r="E38" s="901">
        <v>184.2</v>
      </c>
      <c r="F38" s="901">
        <v>183.8</v>
      </c>
      <c r="G38" s="901">
        <v>183.5</v>
      </c>
      <c r="H38" s="901">
        <v>183.7</v>
      </c>
      <c r="I38" s="901">
        <v>183.9</v>
      </c>
      <c r="J38" s="901">
        <v>184.6</v>
      </c>
      <c r="K38" s="901">
        <v>185.2</v>
      </c>
      <c r="L38" s="901">
        <v>185</v>
      </c>
      <c r="M38" s="901">
        <v>184.5</v>
      </c>
      <c r="N38" s="901">
        <v>184.3</v>
      </c>
      <c r="O38" s="902">
        <v>184</v>
      </c>
      <c r="P38" s="44"/>
    </row>
    <row r="39" spans="2:16" x14ac:dyDescent="0.2">
      <c r="B39" s="900">
        <v>2004</v>
      </c>
      <c r="C39" s="901">
        <v>185.2</v>
      </c>
      <c r="D39" s="901">
        <v>186.2</v>
      </c>
      <c r="E39" s="901">
        <v>187.4</v>
      </c>
      <c r="F39" s="901">
        <v>188</v>
      </c>
      <c r="G39" s="901">
        <v>189.1</v>
      </c>
      <c r="H39" s="901">
        <v>189.7</v>
      </c>
      <c r="I39" s="901">
        <v>189.4</v>
      </c>
      <c r="J39" s="901">
        <v>189.5</v>
      </c>
      <c r="K39" s="901">
        <v>189.9</v>
      </c>
      <c r="L39" s="901">
        <v>190.9</v>
      </c>
      <c r="M39" s="901">
        <v>191</v>
      </c>
      <c r="N39" s="901">
        <v>190.3</v>
      </c>
      <c r="O39" s="902">
        <v>188.9</v>
      </c>
      <c r="P39" s="44"/>
    </row>
    <row r="40" spans="2:16" x14ac:dyDescent="0.2">
      <c r="B40" s="900">
        <v>2005</v>
      </c>
      <c r="C40" s="901">
        <v>190.7</v>
      </c>
      <c r="D40" s="901">
        <v>191.8</v>
      </c>
      <c r="E40" s="901">
        <v>193.3</v>
      </c>
      <c r="F40" s="901">
        <v>194.6</v>
      </c>
      <c r="G40" s="901">
        <v>194.4</v>
      </c>
      <c r="H40" s="901">
        <v>194.5</v>
      </c>
      <c r="I40" s="901">
        <v>195.4</v>
      </c>
      <c r="J40" s="901">
        <v>196.4</v>
      </c>
      <c r="K40" s="901">
        <v>198.8</v>
      </c>
      <c r="L40" s="901">
        <v>199.2</v>
      </c>
      <c r="M40" s="901">
        <v>197.6</v>
      </c>
      <c r="N40" s="901">
        <v>196.8</v>
      </c>
      <c r="O40" s="902">
        <v>195.3</v>
      </c>
      <c r="P40" s="44"/>
    </row>
    <row r="41" spans="2:16" x14ac:dyDescent="0.2">
      <c r="B41" s="900">
        <v>2006</v>
      </c>
      <c r="C41" s="901">
        <v>198.3</v>
      </c>
      <c r="D41" s="901">
        <v>198.7</v>
      </c>
      <c r="E41" s="901">
        <v>199.8</v>
      </c>
      <c r="F41" s="901">
        <v>201.5</v>
      </c>
      <c r="G41" s="901">
        <v>202.5</v>
      </c>
      <c r="H41" s="901">
        <v>202.9</v>
      </c>
      <c r="I41" s="901">
        <v>203.5</v>
      </c>
      <c r="J41" s="901">
        <v>203.9</v>
      </c>
      <c r="K41" s="901">
        <v>202.9</v>
      </c>
      <c r="L41" s="901">
        <v>201.8</v>
      </c>
      <c r="M41" s="901">
        <v>201.5</v>
      </c>
      <c r="N41" s="901">
        <v>201.8</v>
      </c>
      <c r="O41" s="902">
        <v>201.6</v>
      </c>
      <c r="P41" s="44"/>
    </row>
    <row r="42" spans="2:16" x14ac:dyDescent="0.2">
      <c r="B42" s="900">
        <v>2007</v>
      </c>
      <c r="C42" s="901">
        <v>202.416</v>
      </c>
      <c r="D42" s="901">
        <v>203.499</v>
      </c>
      <c r="E42" s="901">
        <v>205.352</v>
      </c>
      <c r="F42" s="901">
        <v>206.68600000000001</v>
      </c>
      <c r="G42" s="901">
        <v>207.94900000000001</v>
      </c>
      <c r="H42" s="901">
        <v>208.352</v>
      </c>
      <c r="I42" s="901">
        <v>208.29900000000001</v>
      </c>
      <c r="J42" s="901">
        <v>207.917</v>
      </c>
      <c r="K42" s="901">
        <v>208.49</v>
      </c>
      <c r="L42" s="901">
        <v>208.93600000000001</v>
      </c>
      <c r="M42" s="901">
        <v>210.17699999999999</v>
      </c>
      <c r="N42" s="901">
        <v>210.036</v>
      </c>
      <c r="O42" s="902">
        <v>207.34200000000001</v>
      </c>
      <c r="P42" s="44"/>
    </row>
    <row r="43" spans="2:16" x14ac:dyDescent="0.2">
      <c r="B43" s="900">
        <v>2008</v>
      </c>
      <c r="C43" s="901">
        <v>211.08</v>
      </c>
      <c r="D43" s="901">
        <v>211.69300000000001</v>
      </c>
      <c r="E43" s="901">
        <v>213.52799999999999</v>
      </c>
      <c r="F43" s="901">
        <v>214.82300000000001</v>
      </c>
      <c r="G43" s="901">
        <v>216.63200000000001</v>
      </c>
      <c r="H43" s="901">
        <v>218.815</v>
      </c>
      <c r="I43" s="901">
        <v>219.964</v>
      </c>
      <c r="J43" s="901">
        <v>219.08600000000001</v>
      </c>
      <c r="K43" s="901">
        <v>218.78299999999999</v>
      </c>
      <c r="L43" s="901">
        <v>216.57300000000001</v>
      </c>
      <c r="M43" s="901">
        <v>212.42500000000001</v>
      </c>
      <c r="N43" s="901">
        <v>210.22800000000001</v>
      </c>
      <c r="O43" s="902">
        <v>215.303</v>
      </c>
      <c r="P43" s="44"/>
    </row>
    <row r="44" spans="2:16" x14ac:dyDescent="0.2">
      <c r="B44" s="900">
        <v>2009</v>
      </c>
      <c r="C44" s="901">
        <v>211.143</v>
      </c>
      <c r="D44" s="901">
        <v>212.19300000000001</v>
      </c>
      <c r="E44" s="901">
        <v>212.709</v>
      </c>
      <c r="F44" s="901">
        <v>213.24</v>
      </c>
      <c r="G44" s="901">
        <v>213.85599999999999</v>
      </c>
      <c r="H44" s="901">
        <v>215.69300000000001</v>
      </c>
      <c r="I44" s="901">
        <v>215.351</v>
      </c>
      <c r="J44" s="901">
        <v>215.834</v>
      </c>
      <c r="K44" s="901">
        <v>215.96899999999999</v>
      </c>
      <c r="L44" s="901">
        <v>216.17699999999999</v>
      </c>
      <c r="M44" s="901">
        <v>216.33</v>
      </c>
      <c r="N44" s="901">
        <v>215.94900000000001</v>
      </c>
      <c r="O44" s="902">
        <v>214.53700000000001</v>
      </c>
      <c r="P44" s="44"/>
    </row>
    <row r="45" spans="2:16" x14ac:dyDescent="0.2">
      <c r="B45" s="900">
        <v>2010</v>
      </c>
      <c r="C45" s="901">
        <v>216.68700000000001</v>
      </c>
      <c r="D45" s="901">
        <v>216.74100000000001</v>
      </c>
      <c r="E45" s="901">
        <v>217.631</v>
      </c>
      <c r="F45" s="901">
        <v>218.00899999999999</v>
      </c>
      <c r="G45" s="901">
        <v>218.178</v>
      </c>
      <c r="H45" s="901">
        <v>217.965</v>
      </c>
      <c r="I45" s="901">
        <v>218.011</v>
      </c>
      <c r="J45" s="901">
        <v>218.31200000000001</v>
      </c>
      <c r="K45" s="901">
        <v>218.43899999999999</v>
      </c>
      <c r="L45" s="901">
        <v>218.71100000000001</v>
      </c>
      <c r="M45" s="901">
        <v>218.803</v>
      </c>
      <c r="N45" s="901">
        <v>219.179</v>
      </c>
      <c r="O45" s="902">
        <v>218.05600000000001</v>
      </c>
      <c r="P45" s="44"/>
    </row>
    <row r="46" spans="2:16" x14ac:dyDescent="0.2">
      <c r="B46" s="903">
        <v>2011</v>
      </c>
      <c r="C46" s="904">
        <v>220.22300000000001</v>
      </c>
      <c r="D46" s="904">
        <v>221.309</v>
      </c>
      <c r="E46" s="904">
        <v>223.46700000000001</v>
      </c>
      <c r="F46" s="904">
        <v>224.90600000000001</v>
      </c>
      <c r="G46" s="904">
        <v>225.964</v>
      </c>
      <c r="H46" s="904">
        <v>225.72200000000001</v>
      </c>
      <c r="I46" s="904">
        <v>225.922</v>
      </c>
      <c r="J46" s="904">
        <v>226.54499999999999</v>
      </c>
      <c r="K46" s="904">
        <v>226.88900000000001</v>
      </c>
      <c r="L46" s="904">
        <v>226.42099999999999</v>
      </c>
      <c r="M46" s="904">
        <v>226.23</v>
      </c>
      <c r="N46" s="904">
        <v>225.672</v>
      </c>
      <c r="O46" s="905">
        <v>224.93899999999999</v>
      </c>
      <c r="P46" s="44"/>
    </row>
    <row r="47" spans="2:16" x14ac:dyDescent="0.2">
      <c r="B47" s="903">
        <v>2012</v>
      </c>
      <c r="C47" s="904">
        <v>226.66499999999999</v>
      </c>
      <c r="D47" s="904">
        <v>227.66300000000001</v>
      </c>
      <c r="E47" s="904">
        <v>229.392</v>
      </c>
      <c r="F47" s="904">
        <v>230.08500000000001</v>
      </c>
      <c r="G47" s="904">
        <v>229.815</v>
      </c>
      <c r="H47" s="904">
        <v>229.47800000000001</v>
      </c>
      <c r="I47" s="904">
        <v>229.10400000000001</v>
      </c>
      <c r="J47" s="904">
        <v>230.37899999999999</v>
      </c>
      <c r="K47" s="904">
        <v>231.40700000000001</v>
      </c>
      <c r="L47" s="904">
        <v>231.31700000000001</v>
      </c>
      <c r="M47" s="904">
        <v>230.221</v>
      </c>
      <c r="N47" s="904">
        <v>229.601</v>
      </c>
      <c r="O47" s="905">
        <v>229.59399999999999</v>
      </c>
      <c r="P47" s="44"/>
    </row>
    <row r="48" spans="2:16" x14ac:dyDescent="0.2">
      <c r="B48" s="903">
        <v>2013</v>
      </c>
      <c r="C48" s="904">
        <v>230.28</v>
      </c>
      <c r="D48" s="904">
        <v>232.166</v>
      </c>
      <c r="E48" s="904">
        <v>232.773</v>
      </c>
      <c r="F48" s="904">
        <v>232.53100000000001</v>
      </c>
      <c r="G48" s="904">
        <v>232.94499999999999</v>
      </c>
      <c r="H48" s="904">
        <v>233.50399999999999</v>
      </c>
      <c r="I48" s="904">
        <v>233.596</v>
      </c>
      <c r="J48" s="904">
        <v>233.87700000000001</v>
      </c>
      <c r="K48" s="904">
        <v>234.149</v>
      </c>
      <c r="L48" s="904">
        <v>233.54599999999999</v>
      </c>
      <c r="M48" s="904">
        <v>233.06899999999999</v>
      </c>
      <c r="N48" s="904">
        <v>233.04900000000001</v>
      </c>
      <c r="O48" s="905">
        <v>232.95699999999999</v>
      </c>
      <c r="P48" s="44"/>
    </row>
    <row r="49" spans="2:16" x14ac:dyDescent="0.2">
      <c r="B49" s="903">
        <v>2014</v>
      </c>
      <c r="C49" s="904">
        <v>233.916</v>
      </c>
      <c r="D49" s="904">
        <v>234.78100000000001</v>
      </c>
      <c r="E49" s="904"/>
      <c r="F49" s="904"/>
      <c r="G49" s="904"/>
      <c r="H49" s="904"/>
      <c r="I49" s="904"/>
      <c r="J49" s="904"/>
      <c r="K49" s="904"/>
      <c r="L49" s="904"/>
      <c r="M49" s="904"/>
      <c r="N49" s="904"/>
      <c r="O49" s="905"/>
      <c r="P49" s="44"/>
    </row>
    <row r="50" spans="2:16" x14ac:dyDescent="0.2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</sheetData>
  <phoneticPr fontId="43" type="noConversion"/>
  <hyperlinks>
    <hyperlink ref="C21" r:id="rId1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55"/>
  </sheetPr>
  <dimension ref="A1:Q666"/>
  <sheetViews>
    <sheetView showGridLines="0" zoomScale="75" workbookViewId="0"/>
  </sheetViews>
  <sheetFormatPr baseColWidth="10" defaultRowHeight="12.75" x14ac:dyDescent="0.2"/>
  <cols>
    <col min="1" max="1" width="4.42578125" style="1" customWidth="1"/>
    <col min="2" max="2" width="11.5703125" style="12" customWidth="1"/>
    <col min="3" max="3" width="25.5703125" customWidth="1"/>
    <col min="4" max="4" width="10" style="51" customWidth="1"/>
    <col min="5" max="5" width="12.85546875" style="1" customWidth="1"/>
    <col min="6" max="6" width="10.28515625" style="1" customWidth="1"/>
    <col min="7" max="7" width="9" style="56" customWidth="1"/>
    <col min="8" max="8" width="10.7109375" style="28" customWidth="1"/>
    <col min="9" max="9" width="9.42578125" style="56" customWidth="1"/>
    <col min="10" max="10" width="10.7109375" style="28" customWidth="1"/>
    <col min="11" max="12" width="10.7109375" style="1" customWidth="1"/>
    <col min="13" max="13" width="9" style="1" customWidth="1"/>
    <col min="14" max="14" width="10.7109375" style="28" customWidth="1"/>
    <col min="15" max="15" width="9.42578125" style="1" customWidth="1"/>
    <col min="16" max="16" width="10.5703125" style="28" bestFit="1" customWidth="1"/>
    <col min="17" max="17" width="5.85546875" style="1" customWidth="1"/>
  </cols>
  <sheetData>
    <row r="1" spans="1:17" x14ac:dyDescent="0.2">
      <c r="E1" s="56"/>
    </row>
    <row r="2" spans="1:17" ht="18" x14ac:dyDescent="0.25">
      <c r="A2" s="94" t="s">
        <v>581</v>
      </c>
      <c r="E2" s="56"/>
    </row>
    <row r="3" spans="1:17" x14ac:dyDescent="0.2">
      <c r="E3" s="56"/>
    </row>
    <row r="4" spans="1:17" x14ac:dyDescent="0.2">
      <c r="E4" s="56"/>
    </row>
    <row r="5" spans="1:17" x14ac:dyDescent="0.2">
      <c r="E5" s="56"/>
    </row>
    <row r="6" spans="1:17" x14ac:dyDescent="0.2">
      <c r="E6" s="56"/>
    </row>
    <row r="7" spans="1:17" x14ac:dyDescent="0.2">
      <c r="E7" s="56"/>
    </row>
    <row r="9" spans="1:17" x14ac:dyDescent="0.2">
      <c r="A9" s="11" t="s">
        <v>0</v>
      </c>
    </row>
    <row r="10" spans="1:17" x14ac:dyDescent="0.2">
      <c r="A10" s="10" t="s">
        <v>1</v>
      </c>
      <c r="O10" s="27"/>
      <c r="P10" s="36"/>
    </row>
    <row r="11" spans="1:17" ht="13.5" thickBot="1" x14ac:dyDescent="0.25"/>
    <row r="12" spans="1:17" x14ac:dyDescent="0.2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5" t="s">
        <v>213</v>
      </c>
      <c r="G12" s="57" t="s">
        <v>5</v>
      </c>
      <c r="H12" s="29" t="s">
        <v>5</v>
      </c>
      <c r="I12" s="57" t="s">
        <v>5</v>
      </c>
      <c r="J12" s="29" t="s">
        <v>5</v>
      </c>
      <c r="K12" s="5" t="s">
        <v>5</v>
      </c>
      <c r="L12" s="29" t="s">
        <v>5</v>
      </c>
      <c r="M12" s="5" t="s">
        <v>5</v>
      </c>
      <c r="N12" s="29" t="s">
        <v>5</v>
      </c>
      <c r="O12" s="5" t="s">
        <v>5</v>
      </c>
      <c r="P12" s="29" t="s">
        <v>5</v>
      </c>
      <c r="Q12" s="5" t="s">
        <v>214</v>
      </c>
    </row>
    <row r="13" spans="1:17" x14ac:dyDescent="0.2">
      <c r="A13" s="3"/>
      <c r="B13" s="14" t="s">
        <v>215</v>
      </c>
      <c r="C13" s="3"/>
      <c r="D13" s="30" t="s">
        <v>220</v>
      </c>
      <c r="E13" s="6" t="s">
        <v>7</v>
      </c>
      <c r="F13" s="6" t="s">
        <v>216</v>
      </c>
      <c r="G13" s="58" t="s">
        <v>8</v>
      </c>
      <c r="H13" s="30" t="s">
        <v>8</v>
      </c>
      <c r="I13" s="58" t="s">
        <v>217</v>
      </c>
      <c r="J13" s="30" t="s">
        <v>217</v>
      </c>
      <c r="K13" s="6" t="s">
        <v>218</v>
      </c>
      <c r="L13" s="30" t="s">
        <v>218</v>
      </c>
      <c r="M13" s="6" t="s">
        <v>219</v>
      </c>
      <c r="N13" s="30" t="s">
        <v>219</v>
      </c>
      <c r="O13" s="6" t="s">
        <v>10</v>
      </c>
      <c r="P13" s="30" t="s">
        <v>10</v>
      </c>
      <c r="Q13" s="6"/>
    </row>
    <row r="14" spans="1:17" ht="13.5" thickBot="1" x14ac:dyDescent="0.25">
      <c r="A14" s="4"/>
      <c r="B14" s="15"/>
      <c r="C14" s="4"/>
      <c r="D14" s="31" t="s">
        <v>223</v>
      </c>
      <c r="E14" s="7" t="s">
        <v>11</v>
      </c>
      <c r="F14" s="7"/>
      <c r="G14" s="59" t="s">
        <v>221</v>
      </c>
      <c r="H14" s="31" t="s">
        <v>222</v>
      </c>
      <c r="I14" s="59" t="s">
        <v>221</v>
      </c>
      <c r="J14" s="31" t="s">
        <v>222</v>
      </c>
      <c r="K14" s="7" t="s">
        <v>221</v>
      </c>
      <c r="L14" s="31" t="s">
        <v>222</v>
      </c>
      <c r="M14" s="7" t="s">
        <v>221</v>
      </c>
      <c r="N14" s="31" t="s">
        <v>222</v>
      </c>
      <c r="O14" s="7" t="s">
        <v>221</v>
      </c>
      <c r="P14" s="31" t="s">
        <v>222</v>
      </c>
      <c r="Q14" s="7"/>
    </row>
    <row r="15" spans="1:17" x14ac:dyDescent="0.2">
      <c r="A15" s="8">
        <v>1</v>
      </c>
      <c r="B15" s="16" t="s">
        <v>224</v>
      </c>
      <c r="C15" s="9" t="s">
        <v>225</v>
      </c>
      <c r="D15" s="52">
        <v>20</v>
      </c>
      <c r="E15" s="8">
        <v>144</v>
      </c>
      <c r="F15" s="8" t="s">
        <v>226</v>
      </c>
      <c r="G15" s="39">
        <v>14</v>
      </c>
      <c r="H15" s="32">
        <f>G15*$D15</f>
        <v>280</v>
      </c>
      <c r="I15" s="39">
        <v>45</v>
      </c>
      <c r="J15" s="32">
        <f t="shared" ref="J15:J37" si="0">I15*$D15</f>
        <v>900</v>
      </c>
      <c r="K15" s="8">
        <v>45</v>
      </c>
      <c r="L15" s="32">
        <f t="shared" ref="L15:L37" si="1">K15*$D15</f>
        <v>900</v>
      </c>
      <c r="M15" s="8">
        <v>144</v>
      </c>
      <c r="N15" s="32">
        <f t="shared" ref="N15:N37" si="2">M15*$D15</f>
        <v>2880</v>
      </c>
      <c r="O15" s="8">
        <v>144</v>
      </c>
      <c r="P15" s="32">
        <f t="shared" ref="P15:P37" si="3">O15*$D15</f>
        <v>2880</v>
      </c>
      <c r="Q15" s="8" t="s">
        <v>227</v>
      </c>
    </row>
    <row r="16" spans="1:17" x14ac:dyDescent="0.2">
      <c r="A16" s="8">
        <v>2</v>
      </c>
      <c r="B16" s="16" t="s">
        <v>228</v>
      </c>
      <c r="C16" s="9" t="s">
        <v>12</v>
      </c>
      <c r="D16" s="52">
        <v>0.37</v>
      </c>
      <c r="E16" s="8">
        <v>144</v>
      </c>
      <c r="F16" s="8" t="s">
        <v>229</v>
      </c>
      <c r="G16" s="39">
        <v>14</v>
      </c>
      <c r="H16" s="32">
        <f t="shared" ref="H16:H37" si="4">G16*D16</f>
        <v>5.18</v>
      </c>
      <c r="I16" s="39">
        <v>45</v>
      </c>
      <c r="J16" s="32">
        <f t="shared" si="0"/>
        <v>16.649999999999999</v>
      </c>
      <c r="K16" s="8">
        <v>45</v>
      </c>
      <c r="L16" s="32">
        <f t="shared" si="1"/>
        <v>16.649999999999999</v>
      </c>
      <c r="M16" s="8">
        <v>144</v>
      </c>
      <c r="N16" s="32">
        <f t="shared" si="2"/>
        <v>53.28</v>
      </c>
      <c r="O16" s="8">
        <v>144</v>
      </c>
      <c r="P16" s="32">
        <f t="shared" si="3"/>
        <v>53.28</v>
      </c>
      <c r="Q16" s="8" t="s">
        <v>227</v>
      </c>
    </row>
    <row r="17" spans="1:17" x14ac:dyDescent="0.2">
      <c r="A17" s="8">
        <v>3</v>
      </c>
      <c r="B17" s="16" t="s">
        <v>230</v>
      </c>
      <c r="C17" s="9" t="s">
        <v>13</v>
      </c>
      <c r="D17" s="52">
        <v>15</v>
      </c>
      <c r="E17" s="8">
        <v>24</v>
      </c>
      <c r="F17" s="8" t="s">
        <v>231</v>
      </c>
      <c r="G17" s="39">
        <v>6</v>
      </c>
      <c r="H17" s="32">
        <f t="shared" si="4"/>
        <v>90</v>
      </c>
      <c r="I17" s="39">
        <v>12</v>
      </c>
      <c r="J17" s="32">
        <f t="shared" si="0"/>
        <v>180</v>
      </c>
      <c r="K17" s="8">
        <v>12</v>
      </c>
      <c r="L17" s="32">
        <f t="shared" si="1"/>
        <v>180</v>
      </c>
      <c r="M17" s="8">
        <v>24</v>
      </c>
      <c r="N17" s="32">
        <f t="shared" si="2"/>
        <v>360</v>
      </c>
      <c r="O17" s="8">
        <v>24</v>
      </c>
      <c r="P17" s="32">
        <f t="shared" si="3"/>
        <v>360</v>
      </c>
      <c r="Q17" s="8" t="s">
        <v>227</v>
      </c>
    </row>
    <row r="18" spans="1:17" x14ac:dyDescent="0.2">
      <c r="A18" s="8">
        <v>4</v>
      </c>
      <c r="B18" s="16" t="s">
        <v>232</v>
      </c>
      <c r="C18" s="9" t="s">
        <v>14</v>
      </c>
      <c r="D18" s="52">
        <v>15</v>
      </c>
      <c r="E18" s="8">
        <v>192</v>
      </c>
      <c r="F18" s="8" t="s">
        <v>231</v>
      </c>
      <c r="G18" s="39">
        <v>20</v>
      </c>
      <c r="H18" s="32">
        <f t="shared" si="4"/>
        <v>300</v>
      </c>
      <c r="I18" s="39">
        <v>60</v>
      </c>
      <c r="J18" s="32">
        <f t="shared" si="0"/>
        <v>900</v>
      </c>
      <c r="K18" s="8">
        <v>60</v>
      </c>
      <c r="L18" s="32">
        <f t="shared" si="1"/>
        <v>900</v>
      </c>
      <c r="M18" s="8">
        <v>192</v>
      </c>
      <c r="N18" s="32">
        <f t="shared" si="2"/>
        <v>2880</v>
      </c>
      <c r="O18" s="8">
        <v>192</v>
      </c>
      <c r="P18" s="32">
        <f t="shared" si="3"/>
        <v>2880</v>
      </c>
      <c r="Q18" s="8" t="s">
        <v>227</v>
      </c>
    </row>
    <row r="19" spans="1:17" x14ac:dyDescent="0.2">
      <c r="A19" s="8">
        <v>5</v>
      </c>
      <c r="B19" s="16" t="s">
        <v>233</v>
      </c>
      <c r="C19" s="9" t="s">
        <v>15</v>
      </c>
      <c r="D19" s="52">
        <v>8</v>
      </c>
      <c r="E19" s="8">
        <v>24</v>
      </c>
      <c r="F19" s="8" t="s">
        <v>231</v>
      </c>
      <c r="G19" s="39">
        <v>3</v>
      </c>
      <c r="H19" s="32">
        <f t="shared" si="4"/>
        <v>24</v>
      </c>
      <c r="I19" s="39">
        <v>24</v>
      </c>
      <c r="J19" s="32">
        <f t="shared" si="0"/>
        <v>192</v>
      </c>
      <c r="K19" s="8">
        <v>24</v>
      </c>
      <c r="L19" s="32">
        <f t="shared" si="1"/>
        <v>192</v>
      </c>
      <c r="M19" s="8">
        <v>24</v>
      </c>
      <c r="N19" s="32">
        <f t="shared" si="2"/>
        <v>192</v>
      </c>
      <c r="O19" s="8">
        <v>24</v>
      </c>
      <c r="P19" s="32">
        <f t="shared" si="3"/>
        <v>192</v>
      </c>
      <c r="Q19" s="8" t="s">
        <v>227</v>
      </c>
    </row>
    <row r="20" spans="1:17" x14ac:dyDescent="0.2">
      <c r="A20" s="8">
        <v>6</v>
      </c>
      <c r="B20" s="16" t="s">
        <v>234</v>
      </c>
      <c r="C20" s="9" t="s">
        <v>235</v>
      </c>
      <c r="D20" s="52">
        <v>33.549999999999997</v>
      </c>
      <c r="E20" s="8">
        <v>48</v>
      </c>
      <c r="F20" s="8" t="s">
        <v>226</v>
      </c>
      <c r="G20" s="39">
        <v>4</v>
      </c>
      <c r="H20" s="32">
        <f t="shared" si="4"/>
        <v>134.19999999999999</v>
      </c>
      <c r="I20" s="39">
        <v>12</v>
      </c>
      <c r="J20" s="32">
        <f t="shared" si="0"/>
        <v>402.59999999999997</v>
      </c>
      <c r="K20" s="8">
        <v>12</v>
      </c>
      <c r="L20" s="32">
        <f t="shared" si="1"/>
        <v>402.59999999999997</v>
      </c>
      <c r="M20" s="8">
        <v>48</v>
      </c>
      <c r="N20" s="32">
        <f t="shared" si="2"/>
        <v>1610.3999999999999</v>
      </c>
      <c r="O20" s="8">
        <v>48</v>
      </c>
      <c r="P20" s="32">
        <f t="shared" si="3"/>
        <v>1610.3999999999999</v>
      </c>
      <c r="Q20" s="8" t="s">
        <v>236</v>
      </c>
    </row>
    <row r="21" spans="1:17" x14ac:dyDescent="0.2">
      <c r="A21" s="8">
        <v>7</v>
      </c>
      <c r="B21" s="16" t="s">
        <v>237</v>
      </c>
      <c r="C21" s="9" t="s">
        <v>238</v>
      </c>
      <c r="D21" s="52">
        <v>1.05</v>
      </c>
      <c r="E21" s="8">
        <v>48</v>
      </c>
      <c r="F21" s="8" t="s">
        <v>226</v>
      </c>
      <c r="G21" s="39">
        <v>5</v>
      </c>
      <c r="H21" s="32">
        <f t="shared" si="4"/>
        <v>5.25</v>
      </c>
      <c r="I21" s="39">
        <v>15</v>
      </c>
      <c r="J21" s="32">
        <f t="shared" si="0"/>
        <v>15.75</v>
      </c>
      <c r="K21" s="8">
        <v>15</v>
      </c>
      <c r="L21" s="32">
        <f t="shared" si="1"/>
        <v>15.75</v>
      </c>
      <c r="M21" s="8">
        <v>48</v>
      </c>
      <c r="N21" s="32">
        <f t="shared" si="2"/>
        <v>50.400000000000006</v>
      </c>
      <c r="O21" s="8">
        <v>48</v>
      </c>
      <c r="P21" s="32">
        <f t="shared" si="3"/>
        <v>50.400000000000006</v>
      </c>
      <c r="Q21" s="8" t="s">
        <v>236</v>
      </c>
    </row>
    <row r="22" spans="1:17" x14ac:dyDescent="0.2">
      <c r="A22" s="8">
        <v>8</v>
      </c>
      <c r="B22" s="16" t="s">
        <v>239</v>
      </c>
      <c r="C22" s="9" t="s">
        <v>120</v>
      </c>
      <c r="D22" s="52">
        <v>5.55</v>
      </c>
      <c r="E22" s="8">
        <v>48</v>
      </c>
      <c r="F22" s="8" t="s">
        <v>226</v>
      </c>
      <c r="G22" s="39">
        <v>5</v>
      </c>
      <c r="H22" s="32">
        <f t="shared" si="4"/>
        <v>27.75</v>
      </c>
      <c r="I22" s="39">
        <v>15</v>
      </c>
      <c r="J22" s="32">
        <f t="shared" si="0"/>
        <v>83.25</v>
      </c>
      <c r="K22" s="8">
        <v>15</v>
      </c>
      <c r="L22" s="32">
        <f t="shared" si="1"/>
        <v>83.25</v>
      </c>
      <c r="M22" s="8">
        <v>48</v>
      </c>
      <c r="N22" s="32">
        <f t="shared" si="2"/>
        <v>266.39999999999998</v>
      </c>
      <c r="O22" s="8">
        <v>48</v>
      </c>
      <c r="P22" s="32">
        <f t="shared" si="3"/>
        <v>266.39999999999998</v>
      </c>
      <c r="Q22" s="8" t="s">
        <v>236</v>
      </c>
    </row>
    <row r="23" spans="1:17" x14ac:dyDescent="0.2">
      <c r="A23" s="8">
        <v>9</v>
      </c>
      <c r="B23" s="16" t="s">
        <v>240</v>
      </c>
      <c r="C23" s="9" t="s">
        <v>76</v>
      </c>
      <c r="D23" s="52">
        <v>1.05</v>
      </c>
      <c r="E23" s="8">
        <v>48</v>
      </c>
      <c r="F23" s="8" t="s">
        <v>226</v>
      </c>
      <c r="G23" s="39">
        <v>5</v>
      </c>
      <c r="H23" s="32">
        <f t="shared" si="4"/>
        <v>5.25</v>
      </c>
      <c r="I23" s="39">
        <v>15</v>
      </c>
      <c r="J23" s="32">
        <f t="shared" si="0"/>
        <v>15.75</v>
      </c>
      <c r="K23" s="8">
        <v>15</v>
      </c>
      <c r="L23" s="32">
        <f t="shared" si="1"/>
        <v>15.75</v>
      </c>
      <c r="M23" s="8">
        <v>48</v>
      </c>
      <c r="N23" s="32">
        <f t="shared" si="2"/>
        <v>50.400000000000006</v>
      </c>
      <c r="O23" s="8">
        <v>48</v>
      </c>
      <c r="P23" s="32">
        <f t="shared" si="3"/>
        <v>50.400000000000006</v>
      </c>
      <c r="Q23" s="8" t="s">
        <v>236</v>
      </c>
    </row>
    <row r="24" spans="1:17" x14ac:dyDescent="0.2">
      <c r="A24" s="8">
        <v>10</v>
      </c>
      <c r="B24" s="16" t="s">
        <v>241</v>
      </c>
      <c r="C24" s="9" t="s">
        <v>242</v>
      </c>
      <c r="D24" s="52">
        <v>1.33</v>
      </c>
      <c r="E24" s="8">
        <v>48</v>
      </c>
      <c r="F24" s="8" t="s">
        <v>226</v>
      </c>
      <c r="G24" s="39">
        <v>5</v>
      </c>
      <c r="H24" s="32">
        <f t="shared" si="4"/>
        <v>6.65</v>
      </c>
      <c r="I24" s="39">
        <v>15</v>
      </c>
      <c r="J24" s="32">
        <f t="shared" si="0"/>
        <v>19.950000000000003</v>
      </c>
      <c r="K24" s="8">
        <v>15</v>
      </c>
      <c r="L24" s="32">
        <f t="shared" si="1"/>
        <v>19.950000000000003</v>
      </c>
      <c r="M24" s="8">
        <v>48</v>
      </c>
      <c r="N24" s="32">
        <f t="shared" si="2"/>
        <v>63.84</v>
      </c>
      <c r="O24" s="8">
        <v>48</v>
      </c>
      <c r="P24" s="32">
        <f t="shared" si="3"/>
        <v>63.84</v>
      </c>
      <c r="Q24" s="8" t="s">
        <v>236</v>
      </c>
    </row>
    <row r="25" spans="1:17" x14ac:dyDescent="0.2">
      <c r="A25" s="8">
        <v>11</v>
      </c>
      <c r="B25" s="16" t="s">
        <v>243</v>
      </c>
      <c r="C25" s="9" t="s">
        <v>225</v>
      </c>
      <c r="D25" s="52">
        <v>7.0000000000000007E-2</v>
      </c>
      <c r="E25" s="8">
        <v>48</v>
      </c>
      <c r="F25" s="8" t="s">
        <v>226</v>
      </c>
      <c r="G25" s="39">
        <v>5</v>
      </c>
      <c r="H25" s="32">
        <f t="shared" si="4"/>
        <v>0.35000000000000003</v>
      </c>
      <c r="I25" s="39">
        <v>15</v>
      </c>
      <c r="J25" s="32">
        <f t="shared" si="0"/>
        <v>1.05</v>
      </c>
      <c r="K25" s="8">
        <v>15</v>
      </c>
      <c r="L25" s="32">
        <f t="shared" si="1"/>
        <v>1.05</v>
      </c>
      <c r="M25" s="8">
        <v>48</v>
      </c>
      <c r="N25" s="32">
        <f t="shared" si="2"/>
        <v>3.3600000000000003</v>
      </c>
      <c r="O25" s="8">
        <v>48</v>
      </c>
      <c r="P25" s="32">
        <f t="shared" si="3"/>
        <v>3.3600000000000003</v>
      </c>
      <c r="Q25" s="8" t="s">
        <v>236</v>
      </c>
    </row>
    <row r="26" spans="1:17" x14ac:dyDescent="0.2">
      <c r="A26" s="8">
        <v>12</v>
      </c>
      <c r="B26" s="16" t="s">
        <v>244</v>
      </c>
      <c r="C26" s="9" t="s">
        <v>18</v>
      </c>
      <c r="D26" s="52">
        <v>15</v>
      </c>
      <c r="E26" s="8">
        <v>24</v>
      </c>
      <c r="F26" s="8" t="s">
        <v>231</v>
      </c>
      <c r="G26" s="39">
        <v>6</v>
      </c>
      <c r="H26" s="32">
        <f t="shared" si="4"/>
        <v>90</v>
      </c>
      <c r="I26" s="39">
        <v>12</v>
      </c>
      <c r="J26" s="32">
        <f t="shared" si="0"/>
        <v>180</v>
      </c>
      <c r="K26" s="8">
        <v>12</v>
      </c>
      <c r="L26" s="32">
        <f t="shared" si="1"/>
        <v>180</v>
      </c>
      <c r="M26" s="8">
        <v>24</v>
      </c>
      <c r="N26" s="32">
        <f t="shared" si="2"/>
        <v>360</v>
      </c>
      <c r="O26" s="8">
        <v>24</v>
      </c>
      <c r="P26" s="32">
        <f t="shared" si="3"/>
        <v>360</v>
      </c>
      <c r="Q26" s="8" t="s">
        <v>227</v>
      </c>
    </row>
    <row r="27" spans="1:17" x14ac:dyDescent="0.2">
      <c r="A27" s="8">
        <v>13</v>
      </c>
      <c r="B27" s="16" t="s">
        <v>245</v>
      </c>
      <c r="C27" s="9" t="s">
        <v>242</v>
      </c>
      <c r="D27" s="52">
        <v>3.34</v>
      </c>
      <c r="E27" s="8">
        <v>192</v>
      </c>
      <c r="F27" s="8" t="s">
        <v>226</v>
      </c>
      <c r="G27" s="39">
        <v>20</v>
      </c>
      <c r="H27" s="32">
        <f t="shared" si="4"/>
        <v>66.8</v>
      </c>
      <c r="I27" s="39">
        <v>60</v>
      </c>
      <c r="J27" s="32">
        <f t="shared" si="0"/>
        <v>200.39999999999998</v>
      </c>
      <c r="K27" s="8">
        <v>60</v>
      </c>
      <c r="L27" s="32">
        <f t="shared" si="1"/>
        <v>200.39999999999998</v>
      </c>
      <c r="M27" s="8">
        <v>192</v>
      </c>
      <c r="N27" s="32">
        <f t="shared" si="2"/>
        <v>641.28</v>
      </c>
      <c r="O27" s="8">
        <v>192</v>
      </c>
      <c r="P27" s="32">
        <f t="shared" si="3"/>
        <v>641.28</v>
      </c>
      <c r="Q27" s="8" t="s">
        <v>236</v>
      </c>
    </row>
    <row r="28" spans="1:17" x14ac:dyDescent="0.2">
      <c r="A28" s="8">
        <v>14</v>
      </c>
      <c r="B28" s="16"/>
      <c r="C28" s="9" t="s">
        <v>20</v>
      </c>
      <c r="D28" s="52">
        <v>60</v>
      </c>
      <c r="E28" s="8">
        <v>48</v>
      </c>
      <c r="F28" s="8" t="s">
        <v>231</v>
      </c>
      <c r="G28" s="39"/>
      <c r="H28" s="32">
        <f t="shared" si="4"/>
        <v>0</v>
      </c>
      <c r="I28" s="39">
        <v>6</v>
      </c>
      <c r="J28" s="32">
        <f t="shared" si="0"/>
        <v>360</v>
      </c>
      <c r="K28" s="8">
        <v>6</v>
      </c>
      <c r="L28" s="32">
        <f t="shared" si="1"/>
        <v>360</v>
      </c>
      <c r="M28" s="8">
        <v>6</v>
      </c>
      <c r="N28" s="32">
        <f t="shared" si="2"/>
        <v>360</v>
      </c>
      <c r="O28" s="8">
        <v>48</v>
      </c>
      <c r="P28" s="32">
        <f t="shared" si="3"/>
        <v>2880</v>
      </c>
      <c r="Q28" s="8" t="s">
        <v>227</v>
      </c>
    </row>
    <row r="29" spans="1:17" x14ac:dyDescent="0.2">
      <c r="A29" s="8">
        <v>15</v>
      </c>
      <c r="B29" s="16" t="s">
        <v>246</v>
      </c>
      <c r="C29" s="9" t="s">
        <v>145</v>
      </c>
      <c r="D29" s="52">
        <f>5.04/1.78</f>
        <v>2.8314606741573032</v>
      </c>
      <c r="E29" s="8">
        <v>576</v>
      </c>
      <c r="F29" s="8" t="s">
        <v>226</v>
      </c>
      <c r="G29" s="39"/>
      <c r="H29" s="32">
        <f t="shared" si="4"/>
        <v>0</v>
      </c>
      <c r="I29" s="39">
        <v>60</v>
      </c>
      <c r="J29" s="32">
        <f t="shared" si="0"/>
        <v>169.88764044943818</v>
      </c>
      <c r="K29" s="8">
        <v>60</v>
      </c>
      <c r="L29" s="32">
        <f t="shared" si="1"/>
        <v>169.88764044943818</v>
      </c>
      <c r="M29" s="8">
        <v>60</v>
      </c>
      <c r="N29" s="32">
        <f t="shared" si="2"/>
        <v>169.88764044943818</v>
      </c>
      <c r="O29" s="8">
        <v>576</v>
      </c>
      <c r="P29" s="32">
        <f t="shared" si="3"/>
        <v>1630.9213483146066</v>
      </c>
      <c r="Q29" s="8" t="s">
        <v>247</v>
      </c>
    </row>
    <row r="30" spans="1:17" x14ac:dyDescent="0.2">
      <c r="A30" s="8">
        <v>16</v>
      </c>
      <c r="B30" s="16" t="s">
        <v>248</v>
      </c>
      <c r="C30" s="9" t="s">
        <v>21</v>
      </c>
      <c r="D30" s="52">
        <v>500</v>
      </c>
      <c r="E30" s="8">
        <v>576</v>
      </c>
      <c r="F30" s="8" t="s">
        <v>231</v>
      </c>
      <c r="G30" s="39"/>
      <c r="H30" s="32">
        <f t="shared" si="4"/>
        <v>0</v>
      </c>
      <c r="I30" s="39">
        <v>60</v>
      </c>
      <c r="J30" s="32">
        <f t="shared" si="0"/>
        <v>30000</v>
      </c>
      <c r="K30" s="8">
        <v>60</v>
      </c>
      <c r="L30" s="32">
        <f t="shared" si="1"/>
        <v>30000</v>
      </c>
      <c r="M30" s="8">
        <v>60</v>
      </c>
      <c r="N30" s="32">
        <f t="shared" si="2"/>
        <v>30000</v>
      </c>
      <c r="O30" s="8">
        <v>576</v>
      </c>
      <c r="P30" s="32">
        <f t="shared" si="3"/>
        <v>288000</v>
      </c>
      <c r="Q30" s="8" t="s">
        <v>227</v>
      </c>
    </row>
    <row r="31" spans="1:17" x14ac:dyDescent="0.2">
      <c r="A31" s="8">
        <v>17</v>
      </c>
      <c r="B31" s="16" t="s">
        <v>249</v>
      </c>
      <c r="C31" s="9" t="s">
        <v>22</v>
      </c>
      <c r="D31" s="52">
        <v>7</v>
      </c>
      <c r="E31" s="8">
        <v>576</v>
      </c>
      <c r="F31" s="8" t="s">
        <v>231</v>
      </c>
      <c r="G31" s="39"/>
      <c r="H31" s="32">
        <f t="shared" si="4"/>
        <v>0</v>
      </c>
      <c r="I31" s="39">
        <v>60</v>
      </c>
      <c r="J31" s="32">
        <f t="shared" si="0"/>
        <v>420</v>
      </c>
      <c r="K31" s="8">
        <v>60</v>
      </c>
      <c r="L31" s="32">
        <f t="shared" si="1"/>
        <v>420</v>
      </c>
      <c r="M31" s="8">
        <v>60</v>
      </c>
      <c r="N31" s="32">
        <f t="shared" si="2"/>
        <v>420</v>
      </c>
      <c r="O31" s="8">
        <v>576</v>
      </c>
      <c r="P31" s="32">
        <f t="shared" si="3"/>
        <v>4032</v>
      </c>
      <c r="Q31" s="8" t="s">
        <v>227</v>
      </c>
    </row>
    <row r="32" spans="1:17" x14ac:dyDescent="0.2">
      <c r="A32" s="8">
        <v>18</v>
      </c>
      <c r="B32" s="16" t="s">
        <v>250</v>
      </c>
      <c r="C32" s="9" t="s">
        <v>131</v>
      </c>
      <c r="D32" s="52">
        <f>1.68/1.78</f>
        <v>0.9438202247191011</v>
      </c>
      <c r="E32" s="8">
        <v>576</v>
      </c>
      <c r="F32" s="8" t="s">
        <v>226</v>
      </c>
      <c r="G32" s="39"/>
      <c r="H32" s="32">
        <f t="shared" si="4"/>
        <v>0</v>
      </c>
      <c r="I32" s="39">
        <v>60</v>
      </c>
      <c r="J32" s="32">
        <f t="shared" si="0"/>
        <v>56.629213483146067</v>
      </c>
      <c r="K32" s="8">
        <v>60</v>
      </c>
      <c r="L32" s="32">
        <f t="shared" si="1"/>
        <v>56.629213483146067</v>
      </c>
      <c r="M32" s="8">
        <v>60</v>
      </c>
      <c r="N32" s="32">
        <f t="shared" si="2"/>
        <v>56.629213483146067</v>
      </c>
      <c r="O32" s="8">
        <v>576</v>
      </c>
      <c r="P32" s="32">
        <f t="shared" si="3"/>
        <v>543.64044943820227</v>
      </c>
      <c r="Q32" s="8" t="s">
        <v>247</v>
      </c>
    </row>
    <row r="33" spans="1:17" x14ac:dyDescent="0.2">
      <c r="A33" s="8">
        <v>19</v>
      </c>
      <c r="B33" s="16" t="s">
        <v>251</v>
      </c>
      <c r="C33" s="9" t="s">
        <v>16</v>
      </c>
      <c r="D33" s="52">
        <v>3</v>
      </c>
      <c r="E33" s="8">
        <v>576</v>
      </c>
      <c r="F33" s="8" t="s">
        <v>231</v>
      </c>
      <c r="G33" s="39"/>
      <c r="H33" s="32">
        <f t="shared" si="4"/>
        <v>0</v>
      </c>
      <c r="I33" s="39">
        <v>60</v>
      </c>
      <c r="J33" s="32">
        <f t="shared" si="0"/>
        <v>180</v>
      </c>
      <c r="K33" s="8">
        <v>60</v>
      </c>
      <c r="L33" s="32">
        <f t="shared" si="1"/>
        <v>180</v>
      </c>
      <c r="M33" s="8">
        <v>60</v>
      </c>
      <c r="N33" s="32">
        <f t="shared" si="2"/>
        <v>180</v>
      </c>
      <c r="O33" s="8">
        <v>576</v>
      </c>
      <c r="P33" s="32">
        <f t="shared" si="3"/>
        <v>1728</v>
      </c>
      <c r="Q33" s="8" t="s">
        <v>227</v>
      </c>
    </row>
    <row r="34" spans="1:17" x14ac:dyDescent="0.2">
      <c r="A34" s="8">
        <v>20</v>
      </c>
      <c r="B34" s="16" t="s">
        <v>252</v>
      </c>
      <c r="C34" s="9" t="s">
        <v>23</v>
      </c>
      <c r="D34" s="52">
        <v>2.96</v>
      </c>
      <c r="E34" s="8">
        <v>576</v>
      </c>
      <c r="F34" s="8" t="s">
        <v>231</v>
      </c>
      <c r="G34" s="39"/>
      <c r="H34" s="32">
        <f t="shared" si="4"/>
        <v>0</v>
      </c>
      <c r="I34" s="39">
        <v>60</v>
      </c>
      <c r="J34" s="32">
        <f t="shared" si="0"/>
        <v>177.6</v>
      </c>
      <c r="K34" s="8">
        <v>60</v>
      </c>
      <c r="L34" s="32">
        <f t="shared" si="1"/>
        <v>177.6</v>
      </c>
      <c r="M34" s="8">
        <v>60</v>
      </c>
      <c r="N34" s="32">
        <f t="shared" si="2"/>
        <v>177.6</v>
      </c>
      <c r="O34" s="8">
        <v>576</v>
      </c>
      <c r="P34" s="32">
        <f t="shared" si="3"/>
        <v>1704.96</v>
      </c>
      <c r="Q34" s="8" t="s">
        <v>253</v>
      </c>
    </row>
    <row r="35" spans="1:17" x14ac:dyDescent="0.2">
      <c r="A35" s="8">
        <v>21</v>
      </c>
      <c r="B35" s="16" t="s">
        <v>254</v>
      </c>
      <c r="C35" s="9" t="s">
        <v>24</v>
      </c>
      <c r="D35" s="52">
        <v>80</v>
      </c>
      <c r="E35" s="8">
        <v>576</v>
      </c>
      <c r="F35" s="8" t="s">
        <v>231</v>
      </c>
      <c r="G35" s="39"/>
      <c r="H35" s="32">
        <f t="shared" si="4"/>
        <v>0</v>
      </c>
      <c r="I35" s="39">
        <v>60</v>
      </c>
      <c r="J35" s="32">
        <f t="shared" si="0"/>
        <v>4800</v>
      </c>
      <c r="K35" s="8">
        <v>60</v>
      </c>
      <c r="L35" s="32">
        <f t="shared" si="1"/>
        <v>4800</v>
      </c>
      <c r="M35" s="8">
        <v>60</v>
      </c>
      <c r="N35" s="32">
        <f t="shared" si="2"/>
        <v>4800</v>
      </c>
      <c r="O35" s="8">
        <v>576</v>
      </c>
      <c r="P35" s="32">
        <f t="shared" si="3"/>
        <v>46080</v>
      </c>
      <c r="Q35" s="8" t="s">
        <v>227</v>
      </c>
    </row>
    <row r="36" spans="1:17" x14ac:dyDescent="0.2">
      <c r="A36" s="8">
        <v>22</v>
      </c>
      <c r="B36" s="16" t="s">
        <v>255</v>
      </c>
      <c r="C36" s="9" t="s">
        <v>25</v>
      </c>
      <c r="D36" s="52">
        <v>10</v>
      </c>
      <c r="E36" s="8">
        <v>24</v>
      </c>
      <c r="F36" s="8" t="s">
        <v>231</v>
      </c>
      <c r="G36" s="39"/>
      <c r="H36" s="32">
        <f t="shared" si="4"/>
        <v>0</v>
      </c>
      <c r="I36" s="39">
        <v>9</v>
      </c>
      <c r="J36" s="32">
        <f t="shared" si="0"/>
        <v>90</v>
      </c>
      <c r="K36" s="8">
        <v>9</v>
      </c>
      <c r="L36" s="32">
        <f t="shared" si="1"/>
        <v>90</v>
      </c>
      <c r="M36" s="8">
        <v>9</v>
      </c>
      <c r="N36" s="32">
        <f t="shared" si="2"/>
        <v>90</v>
      </c>
      <c r="O36" s="8">
        <v>24</v>
      </c>
      <c r="P36" s="32">
        <f t="shared" si="3"/>
        <v>240</v>
      </c>
      <c r="Q36" s="8" t="s">
        <v>227</v>
      </c>
    </row>
    <row r="37" spans="1:17" x14ac:dyDescent="0.2">
      <c r="A37" s="8">
        <v>23</v>
      </c>
      <c r="B37" s="16" t="s">
        <v>256</v>
      </c>
      <c r="C37" s="9" t="s">
        <v>25</v>
      </c>
      <c r="D37" s="52">
        <v>7</v>
      </c>
      <c r="E37" s="8">
        <v>24</v>
      </c>
      <c r="F37" s="8" t="s">
        <v>231</v>
      </c>
      <c r="G37" s="39"/>
      <c r="H37" s="32">
        <f t="shared" si="4"/>
        <v>0</v>
      </c>
      <c r="I37" s="39">
        <v>9</v>
      </c>
      <c r="J37" s="32">
        <f t="shared" si="0"/>
        <v>63</v>
      </c>
      <c r="K37" s="8">
        <v>9</v>
      </c>
      <c r="L37" s="32">
        <f t="shared" si="1"/>
        <v>63</v>
      </c>
      <c r="M37" s="8">
        <v>9</v>
      </c>
      <c r="N37" s="32">
        <f t="shared" si="2"/>
        <v>63</v>
      </c>
      <c r="O37" s="8">
        <v>24</v>
      </c>
      <c r="P37" s="32">
        <f t="shared" si="3"/>
        <v>168</v>
      </c>
      <c r="Q37" s="8" t="s">
        <v>227</v>
      </c>
    </row>
    <row r="38" spans="1:17" x14ac:dyDescent="0.2">
      <c r="A38" s="19"/>
      <c r="B38" s="20"/>
      <c r="C38" s="21"/>
      <c r="D38" s="53"/>
      <c r="E38" s="19"/>
      <c r="F38" s="19"/>
      <c r="G38" s="45"/>
      <c r="H38" s="33"/>
      <c r="I38" s="45"/>
      <c r="J38" s="33"/>
      <c r="K38" s="19"/>
      <c r="L38" s="33"/>
      <c r="M38" s="19"/>
      <c r="N38" s="33"/>
      <c r="O38" s="19"/>
      <c r="P38" s="33"/>
      <c r="Q38" s="19"/>
    </row>
    <row r="39" spans="1:17" x14ac:dyDescent="0.2">
      <c r="A39" s="19"/>
      <c r="B39" s="20"/>
      <c r="C39" s="21"/>
      <c r="D39" s="53"/>
      <c r="E39" s="19"/>
      <c r="F39" s="19"/>
      <c r="G39" s="45"/>
      <c r="H39" s="33"/>
      <c r="I39" s="45"/>
      <c r="J39" s="33"/>
      <c r="K39" s="19"/>
      <c r="L39" s="33"/>
      <c r="M39" s="19"/>
      <c r="N39" s="33"/>
      <c r="O39" s="19"/>
      <c r="P39" s="33"/>
      <c r="Q39" s="19"/>
    </row>
    <row r="40" spans="1:17" x14ac:dyDescent="0.2">
      <c r="A40" s="19"/>
      <c r="B40" s="20"/>
      <c r="C40" s="21"/>
      <c r="D40" s="53"/>
      <c r="E40" s="19"/>
      <c r="F40" s="19"/>
      <c r="G40" s="45"/>
      <c r="H40" s="33"/>
      <c r="I40" s="45"/>
      <c r="J40" s="33"/>
      <c r="K40" s="19"/>
      <c r="L40" s="33"/>
      <c r="M40" s="19"/>
      <c r="N40" s="33"/>
      <c r="O40" s="19"/>
      <c r="P40" s="33"/>
      <c r="Q40" s="19"/>
    </row>
    <row r="41" spans="1:17" x14ac:dyDescent="0.2">
      <c r="A41" s="19"/>
      <c r="B41" s="20"/>
      <c r="C41" s="21"/>
      <c r="D41" s="53"/>
      <c r="E41" s="19"/>
      <c r="F41" s="19"/>
      <c r="G41" s="45"/>
      <c r="H41" s="33"/>
      <c r="I41" s="45"/>
      <c r="J41" s="33"/>
      <c r="K41" s="19"/>
      <c r="L41" s="33"/>
      <c r="M41" s="19"/>
      <c r="N41" s="33"/>
      <c r="O41" s="19"/>
      <c r="P41" s="33"/>
      <c r="Q41" s="19"/>
    </row>
    <row r="42" spans="1:17" x14ac:dyDescent="0.2">
      <c r="A42" s="19"/>
      <c r="B42" s="20"/>
      <c r="C42" s="21"/>
      <c r="D42" s="53"/>
      <c r="E42" s="19"/>
      <c r="F42" s="19"/>
      <c r="G42" s="45"/>
      <c r="H42" s="33"/>
      <c r="I42" s="45"/>
      <c r="J42" s="33"/>
      <c r="K42" s="19"/>
      <c r="L42" s="33"/>
      <c r="M42" s="19"/>
      <c r="N42" s="33"/>
      <c r="O42" s="19"/>
      <c r="P42" s="33"/>
      <c r="Q42" s="19"/>
    </row>
    <row r="43" spans="1:17" x14ac:dyDescent="0.2">
      <c r="A43" s="11" t="s">
        <v>26</v>
      </c>
      <c r="L43" s="28"/>
    </row>
    <row r="44" spans="1:17" x14ac:dyDescent="0.2">
      <c r="A44" s="10" t="s">
        <v>27</v>
      </c>
      <c r="L44" s="28"/>
    </row>
    <row r="45" spans="1:17" ht="13.5" thickBot="1" x14ac:dyDescent="0.25">
      <c r="L45" s="28"/>
    </row>
    <row r="46" spans="1:17" x14ac:dyDescent="0.2">
      <c r="A46" s="2" t="s">
        <v>2</v>
      </c>
      <c r="B46" s="13" t="s">
        <v>212</v>
      </c>
      <c r="C46" s="2" t="s">
        <v>3</v>
      </c>
      <c r="D46" s="29" t="s">
        <v>6</v>
      </c>
      <c r="E46" s="5" t="s">
        <v>4</v>
      </c>
      <c r="F46" s="5" t="s">
        <v>213</v>
      </c>
      <c r="G46" s="57" t="s">
        <v>5</v>
      </c>
      <c r="H46" s="29" t="s">
        <v>5</v>
      </c>
      <c r="I46" s="57" t="s">
        <v>5</v>
      </c>
      <c r="J46" s="29" t="s">
        <v>5</v>
      </c>
      <c r="K46" s="5" t="s">
        <v>5</v>
      </c>
      <c r="L46" s="29" t="s">
        <v>5</v>
      </c>
      <c r="M46" s="5" t="s">
        <v>5</v>
      </c>
      <c r="N46" s="29" t="s">
        <v>5</v>
      </c>
      <c r="O46" s="5" t="s">
        <v>5</v>
      </c>
      <c r="P46" s="29" t="s">
        <v>5</v>
      </c>
      <c r="Q46" s="5" t="s">
        <v>214</v>
      </c>
    </row>
    <row r="47" spans="1:17" x14ac:dyDescent="0.2">
      <c r="A47" s="3"/>
      <c r="B47" s="14" t="s">
        <v>215</v>
      </c>
      <c r="C47" s="3"/>
      <c r="D47" s="30" t="s">
        <v>220</v>
      </c>
      <c r="E47" s="6" t="s">
        <v>7</v>
      </c>
      <c r="F47" s="6" t="s">
        <v>216</v>
      </c>
      <c r="G47" s="58" t="s">
        <v>8</v>
      </c>
      <c r="H47" s="30" t="s">
        <v>8</v>
      </c>
      <c r="I47" s="58" t="s">
        <v>9</v>
      </c>
      <c r="J47" s="30" t="s">
        <v>9</v>
      </c>
      <c r="K47" s="6" t="s">
        <v>9</v>
      </c>
      <c r="L47" s="30" t="s">
        <v>9</v>
      </c>
      <c r="M47" s="6" t="s">
        <v>219</v>
      </c>
      <c r="N47" s="30" t="s">
        <v>219</v>
      </c>
      <c r="O47" s="6" t="s">
        <v>10</v>
      </c>
      <c r="P47" s="30" t="s">
        <v>10</v>
      </c>
      <c r="Q47" s="6"/>
    </row>
    <row r="48" spans="1:17" ht="13.5" thickBot="1" x14ac:dyDescent="0.25">
      <c r="A48" s="4"/>
      <c r="B48" s="15"/>
      <c r="C48" s="4"/>
      <c r="D48" s="31" t="s">
        <v>223</v>
      </c>
      <c r="E48" s="7" t="s">
        <v>11</v>
      </c>
      <c r="F48" s="7"/>
      <c r="G48" s="59" t="s">
        <v>221</v>
      </c>
      <c r="H48" s="31" t="s">
        <v>222</v>
      </c>
      <c r="I48" s="59" t="s">
        <v>221</v>
      </c>
      <c r="J48" s="31" t="s">
        <v>222</v>
      </c>
      <c r="K48" s="7" t="s">
        <v>221</v>
      </c>
      <c r="L48" s="31" t="s">
        <v>222</v>
      </c>
      <c r="M48" s="7" t="s">
        <v>221</v>
      </c>
      <c r="N48" s="31" t="s">
        <v>222</v>
      </c>
      <c r="O48" s="7" t="s">
        <v>221</v>
      </c>
      <c r="P48" s="31" t="s">
        <v>222</v>
      </c>
      <c r="Q48" s="7"/>
    </row>
    <row r="49" spans="1:17" x14ac:dyDescent="0.2">
      <c r="A49" s="8">
        <v>1</v>
      </c>
      <c r="B49" s="16" t="s">
        <v>257</v>
      </c>
      <c r="C49" s="9" t="s">
        <v>17</v>
      </c>
      <c r="D49" s="52">
        <v>30</v>
      </c>
      <c r="E49" s="8"/>
      <c r="F49" s="8" t="s">
        <v>231</v>
      </c>
      <c r="G49" s="39"/>
      <c r="H49" s="32">
        <f>G49*$D49</f>
        <v>0</v>
      </c>
      <c r="I49" s="39"/>
      <c r="J49" s="32">
        <f>I49*$D49</f>
        <v>0</v>
      </c>
      <c r="K49" s="8"/>
      <c r="L49" s="32">
        <f>K49*$D49</f>
        <v>0</v>
      </c>
      <c r="M49" s="8"/>
      <c r="N49" s="32">
        <f>M49*$D49</f>
        <v>0</v>
      </c>
      <c r="O49" s="8">
        <v>90</v>
      </c>
      <c r="P49" s="32">
        <f>O49*$D49</f>
        <v>2700</v>
      </c>
      <c r="Q49" s="8" t="s">
        <v>227</v>
      </c>
    </row>
    <row r="50" spans="1:17" x14ac:dyDescent="0.2">
      <c r="A50" s="8">
        <v>2</v>
      </c>
      <c r="B50" s="16" t="s">
        <v>258</v>
      </c>
      <c r="C50" s="9" t="s">
        <v>12</v>
      </c>
      <c r="D50" s="52">
        <v>10</v>
      </c>
      <c r="E50" s="8"/>
      <c r="F50" s="8" t="s">
        <v>231</v>
      </c>
      <c r="G50" s="39"/>
      <c r="H50" s="32">
        <f>G50*$D50</f>
        <v>0</v>
      </c>
      <c r="I50" s="39"/>
      <c r="J50" s="32">
        <f>I50*$D50</f>
        <v>0</v>
      </c>
      <c r="K50" s="8"/>
      <c r="L50" s="32">
        <f>K50*$D50</f>
        <v>0</v>
      </c>
      <c r="M50" s="8"/>
      <c r="N50" s="32">
        <f>M50*$D50</f>
        <v>0</v>
      </c>
      <c r="O50" s="8">
        <v>90</v>
      </c>
      <c r="P50" s="32">
        <f>O50*$D50</f>
        <v>900</v>
      </c>
      <c r="Q50" s="8" t="s">
        <v>227</v>
      </c>
    </row>
    <row r="51" spans="1:17" x14ac:dyDescent="0.2">
      <c r="L51" s="28"/>
    </row>
    <row r="52" spans="1:17" x14ac:dyDescent="0.2">
      <c r="A52" s="11" t="s">
        <v>28</v>
      </c>
      <c r="L52" s="28"/>
    </row>
    <row r="53" spans="1:17" x14ac:dyDescent="0.2">
      <c r="A53" s="10" t="s">
        <v>29</v>
      </c>
      <c r="L53" s="28"/>
    </row>
    <row r="54" spans="1:17" ht="13.5" thickBot="1" x14ac:dyDescent="0.25">
      <c r="L54" s="28"/>
    </row>
    <row r="55" spans="1:17" x14ac:dyDescent="0.2">
      <c r="A55" s="2" t="s">
        <v>2</v>
      </c>
      <c r="B55" s="13" t="s">
        <v>212</v>
      </c>
      <c r="C55" s="2" t="s">
        <v>3</v>
      </c>
      <c r="D55" s="29" t="s">
        <v>6</v>
      </c>
      <c r="E55" s="5" t="s">
        <v>4</v>
      </c>
      <c r="F55" s="5" t="s">
        <v>213</v>
      </c>
      <c r="G55" s="57" t="s">
        <v>5</v>
      </c>
      <c r="H55" s="29" t="s">
        <v>5</v>
      </c>
      <c r="I55" s="57" t="s">
        <v>5</v>
      </c>
      <c r="J55" s="29" t="s">
        <v>5</v>
      </c>
      <c r="K55" s="5" t="s">
        <v>5</v>
      </c>
      <c r="L55" s="29" t="s">
        <v>5</v>
      </c>
      <c r="M55" s="5" t="s">
        <v>5</v>
      </c>
      <c r="N55" s="29" t="s">
        <v>5</v>
      </c>
      <c r="O55" s="5" t="s">
        <v>5</v>
      </c>
      <c r="P55" s="29" t="s">
        <v>5</v>
      </c>
      <c r="Q55" s="5" t="s">
        <v>214</v>
      </c>
    </row>
    <row r="56" spans="1:17" x14ac:dyDescent="0.2">
      <c r="A56" s="3"/>
      <c r="B56" s="14" t="s">
        <v>215</v>
      </c>
      <c r="C56" s="3"/>
      <c r="D56" s="30" t="s">
        <v>220</v>
      </c>
      <c r="E56" s="6" t="s">
        <v>7</v>
      </c>
      <c r="F56" s="6" t="s">
        <v>216</v>
      </c>
      <c r="G56" s="58" t="s">
        <v>8</v>
      </c>
      <c r="H56" s="30" t="s">
        <v>8</v>
      </c>
      <c r="I56" s="58" t="s">
        <v>9</v>
      </c>
      <c r="J56" s="30" t="s">
        <v>9</v>
      </c>
      <c r="K56" s="6" t="s">
        <v>9</v>
      </c>
      <c r="L56" s="30" t="s">
        <v>9</v>
      </c>
      <c r="M56" s="6" t="s">
        <v>219</v>
      </c>
      <c r="N56" s="30" t="s">
        <v>219</v>
      </c>
      <c r="O56" s="6" t="s">
        <v>10</v>
      </c>
      <c r="P56" s="30" t="s">
        <v>10</v>
      </c>
      <c r="Q56" s="6"/>
    </row>
    <row r="57" spans="1:17" ht="13.5" thickBot="1" x14ac:dyDescent="0.25">
      <c r="A57" s="4"/>
      <c r="B57" s="15"/>
      <c r="C57" s="4"/>
      <c r="D57" s="31" t="s">
        <v>223</v>
      </c>
      <c r="E57" s="7" t="s">
        <v>11</v>
      </c>
      <c r="F57" s="7"/>
      <c r="G57" s="59" t="s">
        <v>221</v>
      </c>
      <c r="H57" s="31" t="s">
        <v>222</v>
      </c>
      <c r="I57" s="59" t="s">
        <v>221</v>
      </c>
      <c r="J57" s="31" t="s">
        <v>222</v>
      </c>
      <c r="K57" s="7" t="s">
        <v>221</v>
      </c>
      <c r="L57" s="31" t="s">
        <v>222</v>
      </c>
      <c r="M57" s="7" t="s">
        <v>221</v>
      </c>
      <c r="N57" s="31" t="s">
        <v>222</v>
      </c>
      <c r="O57" s="7" t="s">
        <v>221</v>
      </c>
      <c r="P57" s="31" t="s">
        <v>222</v>
      </c>
      <c r="Q57" s="7"/>
    </row>
    <row r="58" spans="1:17" x14ac:dyDescent="0.2">
      <c r="A58" s="8">
        <v>1</v>
      </c>
      <c r="B58" s="1" t="s">
        <v>259</v>
      </c>
      <c r="C58" s="9" t="s">
        <v>30</v>
      </c>
      <c r="D58" s="52">
        <f>16.33/1.78</f>
        <v>9.1741573033707855</v>
      </c>
      <c r="E58" s="8">
        <v>68</v>
      </c>
      <c r="F58" s="8" t="s">
        <v>226</v>
      </c>
      <c r="G58" s="39"/>
      <c r="H58" s="32">
        <f t="shared" ref="H58:H65" si="5">G58*$D58</f>
        <v>0</v>
      </c>
      <c r="I58" s="39"/>
      <c r="J58" s="32">
        <f t="shared" ref="J58:J65" si="6">I58*$D58</f>
        <v>0</v>
      </c>
      <c r="K58" s="8"/>
      <c r="L58" s="32">
        <f t="shared" ref="L58:L65" si="7">K58*$D58</f>
        <v>0</v>
      </c>
      <c r="M58" s="8"/>
      <c r="N58" s="32">
        <f t="shared" ref="N58:N65" si="8">M58*$D58</f>
        <v>0</v>
      </c>
      <c r="O58" s="8">
        <v>127</v>
      </c>
      <c r="P58" s="32">
        <f t="shared" ref="P58:P65" si="9">O58*$D58</f>
        <v>1165.1179775280898</v>
      </c>
      <c r="Q58" s="8" t="s">
        <v>247</v>
      </c>
    </row>
    <row r="59" spans="1:17" x14ac:dyDescent="0.2">
      <c r="A59" s="8">
        <v>2</v>
      </c>
      <c r="B59" s="16" t="s">
        <v>260</v>
      </c>
      <c r="C59" s="9" t="s">
        <v>116</v>
      </c>
      <c r="D59" s="52">
        <f>0.77/1.78</f>
        <v>0.43258426966292135</v>
      </c>
      <c r="E59" s="8">
        <v>68</v>
      </c>
      <c r="F59" s="8" t="s">
        <v>226</v>
      </c>
      <c r="G59" s="39"/>
      <c r="H59" s="32">
        <f t="shared" si="5"/>
        <v>0</v>
      </c>
      <c r="I59" s="39"/>
      <c r="J59" s="32">
        <f t="shared" si="6"/>
        <v>0</v>
      </c>
      <c r="K59" s="8"/>
      <c r="L59" s="32">
        <f t="shared" si="7"/>
        <v>0</v>
      </c>
      <c r="M59" s="8"/>
      <c r="N59" s="32">
        <f t="shared" si="8"/>
        <v>0</v>
      </c>
      <c r="O59" s="8">
        <v>127</v>
      </c>
      <c r="P59" s="32">
        <f t="shared" si="9"/>
        <v>54.938202247191015</v>
      </c>
      <c r="Q59" s="8" t="s">
        <v>247</v>
      </c>
    </row>
    <row r="60" spans="1:17" x14ac:dyDescent="0.2">
      <c r="A60" s="8">
        <v>3</v>
      </c>
      <c r="B60" s="16" t="s">
        <v>261</v>
      </c>
      <c r="C60" s="9" t="s">
        <v>30</v>
      </c>
      <c r="D60" s="52">
        <f>16.33/1.78</f>
        <v>9.1741573033707855</v>
      </c>
      <c r="E60" s="8">
        <v>68</v>
      </c>
      <c r="F60" s="8" t="s">
        <v>226</v>
      </c>
      <c r="G60" s="39"/>
      <c r="H60" s="32">
        <f t="shared" si="5"/>
        <v>0</v>
      </c>
      <c r="I60" s="39"/>
      <c r="J60" s="32">
        <f t="shared" si="6"/>
        <v>0</v>
      </c>
      <c r="K60" s="8"/>
      <c r="L60" s="32">
        <f t="shared" si="7"/>
        <v>0</v>
      </c>
      <c r="M60" s="8"/>
      <c r="N60" s="32">
        <f t="shared" si="8"/>
        <v>0</v>
      </c>
      <c r="O60" s="8">
        <v>122</v>
      </c>
      <c r="P60" s="32">
        <f t="shared" si="9"/>
        <v>1119.2471910112358</v>
      </c>
      <c r="Q60" s="8" t="s">
        <v>247</v>
      </c>
    </row>
    <row r="61" spans="1:17" x14ac:dyDescent="0.2">
      <c r="A61" s="8">
        <v>4</v>
      </c>
      <c r="B61" s="16" t="s">
        <v>260</v>
      </c>
      <c r="C61" s="9" t="s">
        <v>116</v>
      </c>
      <c r="D61" s="52">
        <f>0.77/1.78</f>
        <v>0.43258426966292135</v>
      </c>
      <c r="E61" s="8">
        <v>44</v>
      </c>
      <c r="F61" s="8" t="s">
        <v>226</v>
      </c>
      <c r="G61" s="39"/>
      <c r="H61" s="32">
        <f t="shared" si="5"/>
        <v>0</v>
      </c>
      <c r="I61" s="39"/>
      <c r="J61" s="32">
        <f t="shared" si="6"/>
        <v>0</v>
      </c>
      <c r="K61" s="8"/>
      <c r="L61" s="32">
        <f t="shared" si="7"/>
        <v>0</v>
      </c>
      <c r="M61" s="8"/>
      <c r="N61" s="32">
        <f t="shared" si="8"/>
        <v>0</v>
      </c>
      <c r="O61" s="8">
        <v>122</v>
      </c>
      <c r="P61" s="32">
        <f t="shared" si="9"/>
        <v>52.775280898876403</v>
      </c>
      <c r="Q61" s="8" t="s">
        <v>247</v>
      </c>
    </row>
    <row r="62" spans="1:17" x14ac:dyDescent="0.2">
      <c r="A62" s="8">
        <v>5</v>
      </c>
      <c r="B62" s="16" t="s">
        <v>262</v>
      </c>
      <c r="C62" s="9" t="s">
        <v>30</v>
      </c>
      <c r="D62" s="52">
        <f>16.33/1.78</f>
        <v>9.1741573033707855</v>
      </c>
      <c r="E62" s="8">
        <v>44</v>
      </c>
      <c r="F62" s="8" t="s">
        <v>226</v>
      </c>
      <c r="G62" s="39"/>
      <c r="H62" s="32">
        <f t="shared" si="5"/>
        <v>0</v>
      </c>
      <c r="I62" s="39"/>
      <c r="J62" s="32">
        <f t="shared" si="6"/>
        <v>0</v>
      </c>
      <c r="K62" s="8"/>
      <c r="L62" s="32">
        <f t="shared" si="7"/>
        <v>0</v>
      </c>
      <c r="M62" s="8"/>
      <c r="N62" s="32">
        <f t="shared" si="8"/>
        <v>0</v>
      </c>
      <c r="O62" s="8">
        <v>122</v>
      </c>
      <c r="P62" s="32">
        <f t="shared" si="9"/>
        <v>1119.2471910112358</v>
      </c>
      <c r="Q62" s="8" t="s">
        <v>247</v>
      </c>
    </row>
    <row r="63" spans="1:17" x14ac:dyDescent="0.2">
      <c r="A63" s="8">
        <v>6</v>
      </c>
      <c r="B63" s="16" t="s">
        <v>260</v>
      </c>
      <c r="C63" s="9" t="s">
        <v>116</v>
      </c>
      <c r="D63" s="52">
        <f>0.77/1.78</f>
        <v>0.43258426966292135</v>
      </c>
      <c r="E63" s="8">
        <v>19</v>
      </c>
      <c r="F63" s="8" t="s">
        <v>226</v>
      </c>
      <c r="G63" s="39"/>
      <c r="H63" s="32">
        <f t="shared" si="5"/>
        <v>0</v>
      </c>
      <c r="I63" s="39"/>
      <c r="J63" s="32">
        <f t="shared" si="6"/>
        <v>0</v>
      </c>
      <c r="K63" s="8"/>
      <c r="L63" s="32">
        <f t="shared" si="7"/>
        <v>0</v>
      </c>
      <c r="M63" s="8"/>
      <c r="N63" s="32">
        <f t="shared" si="8"/>
        <v>0</v>
      </c>
      <c r="O63" s="8">
        <v>122</v>
      </c>
      <c r="P63" s="32">
        <f t="shared" si="9"/>
        <v>52.775280898876403</v>
      </c>
      <c r="Q63" s="8" t="s">
        <v>247</v>
      </c>
    </row>
    <row r="64" spans="1:17" x14ac:dyDescent="0.2">
      <c r="A64" s="8">
        <v>7</v>
      </c>
      <c r="B64" s="16" t="s">
        <v>263</v>
      </c>
      <c r="C64" s="9" t="s">
        <v>30</v>
      </c>
      <c r="D64" s="52">
        <f>16.33/1.78</f>
        <v>9.1741573033707855</v>
      </c>
      <c r="E64" s="8">
        <v>19</v>
      </c>
      <c r="F64" s="8" t="s">
        <v>226</v>
      </c>
      <c r="G64" s="39"/>
      <c r="H64" s="32">
        <f t="shared" si="5"/>
        <v>0</v>
      </c>
      <c r="I64" s="39"/>
      <c r="J64" s="32">
        <f t="shared" si="6"/>
        <v>0</v>
      </c>
      <c r="K64" s="8"/>
      <c r="L64" s="32">
        <f t="shared" si="7"/>
        <v>0</v>
      </c>
      <c r="M64" s="8"/>
      <c r="N64" s="32">
        <f t="shared" si="8"/>
        <v>0</v>
      </c>
      <c r="O64" s="8">
        <v>122</v>
      </c>
      <c r="P64" s="32">
        <f t="shared" si="9"/>
        <v>1119.2471910112358</v>
      </c>
      <c r="Q64" s="8" t="s">
        <v>247</v>
      </c>
    </row>
    <row r="65" spans="1:17" x14ac:dyDescent="0.2">
      <c r="A65" s="8">
        <v>8</v>
      </c>
      <c r="B65" s="16" t="s">
        <v>260</v>
      </c>
      <c r="C65" s="9" t="s">
        <v>116</v>
      </c>
      <c r="D65" s="52">
        <f>0.77/1.78</f>
        <v>0.43258426966292135</v>
      </c>
      <c r="E65" s="8">
        <v>19</v>
      </c>
      <c r="F65" s="8" t="s">
        <v>226</v>
      </c>
      <c r="G65" s="39"/>
      <c r="H65" s="32">
        <f t="shared" si="5"/>
        <v>0</v>
      </c>
      <c r="I65" s="39"/>
      <c r="J65" s="32">
        <f t="shared" si="6"/>
        <v>0</v>
      </c>
      <c r="K65" s="8"/>
      <c r="L65" s="32">
        <f t="shared" si="7"/>
        <v>0</v>
      </c>
      <c r="M65" s="8"/>
      <c r="N65" s="32">
        <f t="shared" si="8"/>
        <v>0</v>
      </c>
      <c r="O65" s="8">
        <v>122</v>
      </c>
      <c r="P65" s="32">
        <f t="shared" si="9"/>
        <v>52.775280898876403</v>
      </c>
      <c r="Q65" s="8" t="s">
        <v>247</v>
      </c>
    </row>
    <row r="66" spans="1:17" x14ac:dyDescent="0.2">
      <c r="L66" s="28"/>
    </row>
    <row r="67" spans="1:17" x14ac:dyDescent="0.2">
      <c r="A67" s="11" t="s">
        <v>31</v>
      </c>
      <c r="L67" s="28"/>
    </row>
    <row r="68" spans="1:17" x14ac:dyDescent="0.2">
      <c r="A68" s="10" t="s">
        <v>32</v>
      </c>
      <c r="L68" s="28"/>
    </row>
    <row r="69" spans="1:17" ht="13.5" thickBot="1" x14ac:dyDescent="0.25">
      <c r="L69" s="28"/>
    </row>
    <row r="70" spans="1:17" x14ac:dyDescent="0.2">
      <c r="A70" s="2" t="s">
        <v>2</v>
      </c>
      <c r="B70" s="13" t="s">
        <v>212</v>
      </c>
      <c r="C70" s="2" t="s">
        <v>3</v>
      </c>
      <c r="D70" s="29" t="s">
        <v>6</v>
      </c>
      <c r="E70" s="5" t="s">
        <v>4</v>
      </c>
      <c r="F70" s="5" t="s">
        <v>213</v>
      </c>
      <c r="G70" s="57" t="s">
        <v>5</v>
      </c>
      <c r="H70" s="29" t="s">
        <v>5</v>
      </c>
      <c r="I70" s="57" t="s">
        <v>5</v>
      </c>
      <c r="J70" s="29" t="s">
        <v>5</v>
      </c>
      <c r="K70" s="5" t="s">
        <v>5</v>
      </c>
      <c r="L70" s="29" t="s">
        <v>5</v>
      </c>
      <c r="M70" s="5" t="s">
        <v>5</v>
      </c>
      <c r="N70" s="29" t="s">
        <v>5</v>
      </c>
      <c r="O70" s="5" t="s">
        <v>5</v>
      </c>
      <c r="P70" s="29" t="s">
        <v>5</v>
      </c>
      <c r="Q70" s="5" t="s">
        <v>214</v>
      </c>
    </row>
    <row r="71" spans="1:17" x14ac:dyDescent="0.2">
      <c r="A71" s="3"/>
      <c r="B71" s="14" t="s">
        <v>215</v>
      </c>
      <c r="C71" s="3"/>
      <c r="D71" s="30" t="s">
        <v>220</v>
      </c>
      <c r="E71" s="6" t="s">
        <v>7</v>
      </c>
      <c r="F71" s="6" t="s">
        <v>216</v>
      </c>
      <c r="G71" s="58" t="s">
        <v>8</v>
      </c>
      <c r="H71" s="30" t="s">
        <v>8</v>
      </c>
      <c r="I71" s="58" t="s">
        <v>9</v>
      </c>
      <c r="J71" s="30" t="s">
        <v>9</v>
      </c>
      <c r="K71" s="6" t="s">
        <v>9</v>
      </c>
      <c r="L71" s="30" t="s">
        <v>9</v>
      </c>
      <c r="M71" s="6" t="s">
        <v>219</v>
      </c>
      <c r="N71" s="30" t="s">
        <v>219</v>
      </c>
      <c r="O71" s="6" t="s">
        <v>10</v>
      </c>
      <c r="P71" s="30" t="s">
        <v>10</v>
      </c>
      <c r="Q71" s="6"/>
    </row>
    <row r="72" spans="1:17" ht="13.5" thickBot="1" x14ac:dyDescent="0.25">
      <c r="A72" s="4"/>
      <c r="B72" s="15"/>
      <c r="C72" s="4"/>
      <c r="D72" s="31" t="s">
        <v>223</v>
      </c>
      <c r="E72" s="7" t="s">
        <v>11</v>
      </c>
      <c r="F72" s="7"/>
      <c r="G72" s="59" t="s">
        <v>221</v>
      </c>
      <c r="H72" s="31" t="s">
        <v>222</v>
      </c>
      <c r="I72" s="59" t="s">
        <v>221</v>
      </c>
      <c r="J72" s="31" t="s">
        <v>222</v>
      </c>
      <c r="K72" s="7" t="s">
        <v>221</v>
      </c>
      <c r="L72" s="31" t="s">
        <v>222</v>
      </c>
      <c r="M72" s="7" t="s">
        <v>221</v>
      </c>
      <c r="N72" s="31" t="s">
        <v>222</v>
      </c>
      <c r="O72" s="7" t="s">
        <v>221</v>
      </c>
      <c r="P72" s="31" t="s">
        <v>222</v>
      </c>
      <c r="Q72" s="7"/>
    </row>
    <row r="73" spans="1:17" x14ac:dyDescent="0.2">
      <c r="A73" s="8">
        <v>1</v>
      </c>
      <c r="B73" s="16"/>
      <c r="C73" s="9" t="s">
        <v>33</v>
      </c>
      <c r="D73" s="52">
        <v>32</v>
      </c>
      <c r="E73" s="8">
        <v>3</v>
      </c>
      <c r="F73" s="8" t="s">
        <v>229</v>
      </c>
      <c r="G73" s="39"/>
      <c r="H73" s="32">
        <f>G73*$D73</f>
        <v>0</v>
      </c>
      <c r="I73" s="39">
        <v>3</v>
      </c>
      <c r="J73" s="32">
        <f>I73*$D73</f>
        <v>96</v>
      </c>
      <c r="K73" s="8">
        <v>3</v>
      </c>
      <c r="L73" s="32">
        <f>K73*$D73</f>
        <v>96</v>
      </c>
      <c r="M73" s="8">
        <v>3</v>
      </c>
      <c r="N73" s="32">
        <f>M73*$D73</f>
        <v>96</v>
      </c>
      <c r="O73" s="8">
        <v>3</v>
      </c>
      <c r="P73" s="32">
        <f>O73*$D73</f>
        <v>96</v>
      </c>
      <c r="Q73" s="8" t="s">
        <v>227</v>
      </c>
    </row>
    <row r="74" spans="1:17" x14ac:dyDescent="0.2">
      <c r="A74" s="8">
        <v>2</v>
      </c>
      <c r="B74" s="16"/>
      <c r="C74" s="9" t="s">
        <v>34</v>
      </c>
      <c r="D74" s="52">
        <v>26</v>
      </c>
      <c r="E74" s="8">
        <v>2</v>
      </c>
      <c r="F74" s="8" t="s">
        <v>231</v>
      </c>
      <c r="G74" s="39"/>
      <c r="H74" s="32">
        <f>G74*$D74</f>
        <v>0</v>
      </c>
      <c r="I74" s="39">
        <v>2</v>
      </c>
      <c r="J74" s="32">
        <f>I74*$D74</f>
        <v>52</v>
      </c>
      <c r="K74" s="8">
        <v>2</v>
      </c>
      <c r="L74" s="32">
        <f>K74*$D74</f>
        <v>52</v>
      </c>
      <c r="M74" s="8">
        <v>2</v>
      </c>
      <c r="N74" s="32">
        <f>M74*$D74</f>
        <v>52</v>
      </c>
      <c r="O74" s="8">
        <v>2</v>
      </c>
      <c r="P74" s="32">
        <f>O74*$D74</f>
        <v>52</v>
      </c>
      <c r="Q74" s="8" t="s">
        <v>227</v>
      </c>
    </row>
    <row r="75" spans="1:17" x14ac:dyDescent="0.2">
      <c r="A75" s="19"/>
      <c r="B75" s="20"/>
      <c r="C75" s="21"/>
      <c r="D75" s="53"/>
      <c r="E75" s="19"/>
      <c r="F75" s="19"/>
      <c r="G75" s="45"/>
      <c r="H75" s="33"/>
      <c r="I75" s="45"/>
      <c r="J75" s="33"/>
      <c r="K75" s="19"/>
      <c r="L75" s="33"/>
      <c r="M75" s="19"/>
      <c r="N75" s="33"/>
      <c r="O75" s="19"/>
      <c r="P75" s="33"/>
      <c r="Q75" s="19"/>
    </row>
    <row r="76" spans="1:17" x14ac:dyDescent="0.2">
      <c r="A76" s="19"/>
      <c r="B76" s="20"/>
      <c r="C76" s="21"/>
      <c r="D76" s="53"/>
      <c r="E76" s="19"/>
      <c r="F76" s="19"/>
      <c r="G76" s="45"/>
      <c r="H76" s="33"/>
      <c r="I76" s="45"/>
      <c r="J76" s="33"/>
      <c r="K76" s="19"/>
      <c r="L76" s="33"/>
      <c r="M76" s="19"/>
      <c r="N76" s="33"/>
      <c r="O76" s="19"/>
      <c r="P76" s="33"/>
      <c r="Q76" s="19"/>
    </row>
    <row r="77" spans="1:17" x14ac:dyDescent="0.2">
      <c r="A77" s="11" t="s">
        <v>35</v>
      </c>
      <c r="L77" s="28"/>
    </row>
    <row r="78" spans="1:17" x14ac:dyDescent="0.2">
      <c r="A78" s="10" t="s">
        <v>36</v>
      </c>
      <c r="L78" s="28"/>
      <c r="O78" s="27"/>
      <c r="P78" s="36"/>
    </row>
    <row r="79" spans="1:17" ht="13.5" thickBot="1" x14ac:dyDescent="0.25">
      <c r="L79" s="28"/>
    </row>
    <row r="80" spans="1:17" x14ac:dyDescent="0.2">
      <c r="A80" s="2" t="s">
        <v>2</v>
      </c>
      <c r="B80" s="13" t="s">
        <v>212</v>
      </c>
      <c r="C80" s="2" t="s">
        <v>3</v>
      </c>
      <c r="D80" s="29" t="s">
        <v>6</v>
      </c>
      <c r="E80" s="5" t="s">
        <v>4</v>
      </c>
      <c r="F80" s="5" t="s">
        <v>213</v>
      </c>
      <c r="G80" s="57" t="s">
        <v>5</v>
      </c>
      <c r="H80" s="29" t="s">
        <v>5</v>
      </c>
      <c r="I80" s="57" t="s">
        <v>5</v>
      </c>
      <c r="J80" s="29" t="s">
        <v>5</v>
      </c>
      <c r="K80" s="5" t="s">
        <v>5</v>
      </c>
      <c r="L80" s="29" t="s">
        <v>5</v>
      </c>
      <c r="M80" s="5" t="s">
        <v>5</v>
      </c>
      <c r="N80" s="29" t="s">
        <v>5</v>
      </c>
      <c r="O80" s="5" t="s">
        <v>5</v>
      </c>
      <c r="P80" s="29" t="s">
        <v>5</v>
      </c>
      <c r="Q80" s="5" t="s">
        <v>214</v>
      </c>
    </row>
    <row r="81" spans="1:17" x14ac:dyDescent="0.2">
      <c r="A81" s="3"/>
      <c r="B81" s="14" t="s">
        <v>215</v>
      </c>
      <c r="C81" s="3"/>
      <c r="D81" s="30" t="s">
        <v>220</v>
      </c>
      <c r="E81" s="6" t="s">
        <v>7</v>
      </c>
      <c r="F81" s="6" t="s">
        <v>216</v>
      </c>
      <c r="G81" s="58" t="s">
        <v>8</v>
      </c>
      <c r="H81" s="30" t="s">
        <v>8</v>
      </c>
      <c r="I81" s="58" t="s">
        <v>9</v>
      </c>
      <c r="J81" s="30" t="s">
        <v>9</v>
      </c>
      <c r="K81" s="6" t="s">
        <v>9</v>
      </c>
      <c r="L81" s="30" t="s">
        <v>9</v>
      </c>
      <c r="M81" s="6" t="s">
        <v>219</v>
      </c>
      <c r="N81" s="30" t="s">
        <v>219</v>
      </c>
      <c r="O81" s="6" t="s">
        <v>10</v>
      </c>
      <c r="P81" s="30" t="s">
        <v>10</v>
      </c>
      <c r="Q81" s="6"/>
    </row>
    <row r="82" spans="1:17" ht="13.5" thickBot="1" x14ac:dyDescent="0.25">
      <c r="A82" s="4"/>
      <c r="B82" s="15"/>
      <c r="C82" s="4"/>
      <c r="D82" s="31" t="s">
        <v>223</v>
      </c>
      <c r="E82" s="7" t="s">
        <v>11</v>
      </c>
      <c r="F82" s="7"/>
      <c r="G82" s="59" t="s">
        <v>221</v>
      </c>
      <c r="H82" s="31" t="s">
        <v>222</v>
      </c>
      <c r="I82" s="59" t="s">
        <v>221</v>
      </c>
      <c r="J82" s="31" t="s">
        <v>222</v>
      </c>
      <c r="K82" s="7" t="s">
        <v>221</v>
      </c>
      <c r="L82" s="31" t="s">
        <v>222</v>
      </c>
      <c r="M82" s="7" t="s">
        <v>221</v>
      </c>
      <c r="N82" s="31" t="s">
        <v>222</v>
      </c>
      <c r="O82" s="7" t="s">
        <v>221</v>
      </c>
      <c r="P82" s="31" t="s">
        <v>222</v>
      </c>
      <c r="Q82" s="7"/>
    </row>
    <row r="83" spans="1:17" x14ac:dyDescent="0.2">
      <c r="A83" s="8">
        <v>1</v>
      </c>
      <c r="B83"/>
      <c r="C83" s="9" t="s">
        <v>37</v>
      </c>
      <c r="D83" s="52">
        <v>60</v>
      </c>
      <c r="E83" s="8">
        <v>24</v>
      </c>
      <c r="F83" s="8" t="s">
        <v>229</v>
      </c>
      <c r="G83" s="39">
        <v>3</v>
      </c>
      <c r="H83" s="32">
        <f t="shared" ref="H83:H94" si="10">G83*$D83</f>
        <v>180</v>
      </c>
      <c r="I83" s="39">
        <v>3</v>
      </c>
      <c r="J83" s="32">
        <f t="shared" ref="J83:J94" si="11">I83*$D83</f>
        <v>180</v>
      </c>
      <c r="K83" s="8">
        <v>3</v>
      </c>
      <c r="L83" s="32">
        <f t="shared" ref="L83:L94" si="12">K83*$D83</f>
        <v>180</v>
      </c>
      <c r="M83" s="8">
        <v>24</v>
      </c>
      <c r="N83" s="32">
        <f t="shared" ref="N83:N94" si="13">M83*$D83</f>
        <v>1440</v>
      </c>
      <c r="O83" s="8">
        <v>24</v>
      </c>
      <c r="P83" s="32">
        <f t="shared" ref="P83:P94" si="14">O83*$D83</f>
        <v>1440</v>
      </c>
      <c r="Q83" s="8" t="s">
        <v>227</v>
      </c>
    </row>
    <row r="84" spans="1:17" x14ac:dyDescent="0.2">
      <c r="A84" s="8">
        <v>2</v>
      </c>
      <c r="B84" s="16"/>
      <c r="C84" s="9"/>
      <c r="D84" s="52"/>
      <c r="G84" s="39"/>
      <c r="H84" s="32">
        <f t="shared" si="10"/>
        <v>0</v>
      </c>
      <c r="I84" s="39"/>
      <c r="J84" s="32">
        <f t="shared" si="11"/>
        <v>0</v>
      </c>
      <c r="K84" s="8"/>
      <c r="L84" s="32">
        <f t="shared" si="12"/>
        <v>0</v>
      </c>
      <c r="M84" s="8"/>
      <c r="N84" s="32">
        <f t="shared" si="13"/>
        <v>0</v>
      </c>
      <c r="O84" s="8"/>
      <c r="P84" s="32">
        <f t="shared" si="14"/>
        <v>0</v>
      </c>
      <c r="Q84" s="8"/>
    </row>
    <row r="85" spans="1:17" x14ac:dyDescent="0.2">
      <c r="A85" s="8">
        <v>3</v>
      </c>
      <c r="B85" s="16"/>
      <c r="C85" s="9" t="s">
        <v>38</v>
      </c>
      <c r="D85" s="52">
        <v>20</v>
      </c>
      <c r="E85" s="8">
        <v>48</v>
      </c>
      <c r="F85" s="8" t="s">
        <v>229</v>
      </c>
      <c r="G85" s="39">
        <v>5</v>
      </c>
      <c r="H85" s="32">
        <f t="shared" si="10"/>
        <v>100</v>
      </c>
      <c r="I85" s="39">
        <v>5</v>
      </c>
      <c r="J85" s="32">
        <f t="shared" si="11"/>
        <v>100</v>
      </c>
      <c r="K85" s="8">
        <v>5</v>
      </c>
      <c r="L85" s="32">
        <f t="shared" si="12"/>
        <v>100</v>
      </c>
      <c r="M85" s="8">
        <v>48</v>
      </c>
      <c r="N85" s="32">
        <f t="shared" si="13"/>
        <v>960</v>
      </c>
      <c r="O85" s="8">
        <v>48</v>
      </c>
      <c r="P85" s="32">
        <f t="shared" si="14"/>
        <v>960</v>
      </c>
      <c r="Q85" s="8" t="s">
        <v>227</v>
      </c>
    </row>
    <row r="86" spans="1:17" x14ac:dyDescent="0.2">
      <c r="A86" s="8">
        <v>4</v>
      </c>
      <c r="B86" s="16"/>
      <c r="C86" s="9" t="s">
        <v>39</v>
      </c>
      <c r="D86" s="52">
        <v>20</v>
      </c>
      <c r="E86" s="8">
        <v>96</v>
      </c>
      <c r="F86" s="8" t="s">
        <v>229</v>
      </c>
      <c r="G86" s="39">
        <v>10</v>
      </c>
      <c r="H86" s="32">
        <f t="shared" si="10"/>
        <v>200</v>
      </c>
      <c r="I86" s="39">
        <v>10</v>
      </c>
      <c r="J86" s="32">
        <f t="shared" si="11"/>
        <v>200</v>
      </c>
      <c r="K86" s="8">
        <v>10</v>
      </c>
      <c r="L86" s="32">
        <f t="shared" si="12"/>
        <v>200</v>
      </c>
      <c r="M86" s="8">
        <v>96</v>
      </c>
      <c r="N86" s="32">
        <f t="shared" si="13"/>
        <v>1920</v>
      </c>
      <c r="O86" s="8">
        <v>96</v>
      </c>
      <c r="P86" s="32">
        <f t="shared" si="14"/>
        <v>1920</v>
      </c>
      <c r="Q86" s="8" t="s">
        <v>227</v>
      </c>
    </row>
    <row r="87" spans="1:17" x14ac:dyDescent="0.2">
      <c r="A87" s="8">
        <v>5</v>
      </c>
      <c r="B87" s="16"/>
      <c r="C87" s="9" t="s">
        <v>40</v>
      </c>
      <c r="D87" s="52">
        <v>20</v>
      </c>
      <c r="E87" s="8">
        <v>24</v>
      </c>
      <c r="F87" s="8" t="s">
        <v>229</v>
      </c>
      <c r="G87" s="39">
        <v>3</v>
      </c>
      <c r="H87" s="32">
        <f t="shared" si="10"/>
        <v>60</v>
      </c>
      <c r="I87" s="39">
        <v>3</v>
      </c>
      <c r="J87" s="32">
        <f t="shared" si="11"/>
        <v>60</v>
      </c>
      <c r="K87" s="8">
        <v>3</v>
      </c>
      <c r="L87" s="32">
        <f t="shared" si="12"/>
        <v>60</v>
      </c>
      <c r="M87" s="8">
        <v>24</v>
      </c>
      <c r="N87" s="32">
        <f t="shared" si="13"/>
        <v>480</v>
      </c>
      <c r="O87" s="8">
        <v>24</v>
      </c>
      <c r="P87" s="32">
        <f t="shared" si="14"/>
        <v>480</v>
      </c>
      <c r="Q87" s="8" t="s">
        <v>227</v>
      </c>
    </row>
    <row r="88" spans="1:17" x14ac:dyDescent="0.2">
      <c r="A88" s="8">
        <v>6</v>
      </c>
      <c r="B88" s="16"/>
      <c r="C88" s="9" t="s">
        <v>41</v>
      </c>
      <c r="D88" s="52">
        <v>20</v>
      </c>
      <c r="E88" s="8">
        <v>48</v>
      </c>
      <c r="F88" s="8" t="s">
        <v>229</v>
      </c>
      <c r="G88" s="39">
        <v>5</v>
      </c>
      <c r="H88" s="32">
        <f t="shared" si="10"/>
        <v>100</v>
      </c>
      <c r="I88" s="39">
        <v>5</v>
      </c>
      <c r="J88" s="32">
        <f t="shared" si="11"/>
        <v>100</v>
      </c>
      <c r="K88" s="8">
        <v>5</v>
      </c>
      <c r="L88" s="32">
        <f t="shared" si="12"/>
        <v>100</v>
      </c>
      <c r="M88" s="8">
        <v>48</v>
      </c>
      <c r="N88" s="32">
        <f t="shared" si="13"/>
        <v>960</v>
      </c>
      <c r="O88" s="8">
        <v>48</v>
      </c>
      <c r="P88" s="32">
        <f t="shared" si="14"/>
        <v>960</v>
      </c>
      <c r="Q88" s="8" t="s">
        <v>227</v>
      </c>
    </row>
    <row r="89" spans="1:17" x14ac:dyDescent="0.2">
      <c r="A89" s="8">
        <v>7</v>
      </c>
      <c r="B89" s="16"/>
      <c r="C89" s="9" t="s">
        <v>42</v>
      </c>
      <c r="D89" s="52">
        <v>20</v>
      </c>
      <c r="E89" s="8">
        <v>48</v>
      </c>
      <c r="F89" s="8" t="s">
        <v>229</v>
      </c>
      <c r="G89" s="39">
        <v>5</v>
      </c>
      <c r="H89" s="32">
        <f t="shared" si="10"/>
        <v>100</v>
      </c>
      <c r="I89" s="39">
        <v>5</v>
      </c>
      <c r="J89" s="32">
        <f t="shared" si="11"/>
        <v>100</v>
      </c>
      <c r="K89" s="8">
        <v>5</v>
      </c>
      <c r="L89" s="32">
        <f t="shared" si="12"/>
        <v>100</v>
      </c>
      <c r="M89" s="8">
        <v>48</v>
      </c>
      <c r="N89" s="32">
        <f t="shared" si="13"/>
        <v>960</v>
      </c>
      <c r="O89" s="8">
        <v>48</v>
      </c>
      <c r="P89" s="32">
        <f t="shared" si="14"/>
        <v>960</v>
      </c>
      <c r="Q89" s="8" t="s">
        <v>227</v>
      </c>
    </row>
    <row r="90" spans="1:17" x14ac:dyDescent="0.2">
      <c r="A90" s="8">
        <v>8</v>
      </c>
      <c r="B90" s="16"/>
      <c r="C90" s="22" t="s">
        <v>43</v>
      </c>
      <c r="D90" s="52">
        <v>20</v>
      </c>
      <c r="E90" s="8">
        <v>48</v>
      </c>
      <c r="F90" s="8" t="s">
        <v>229</v>
      </c>
      <c r="G90" s="39">
        <v>5</v>
      </c>
      <c r="H90" s="32">
        <f t="shared" si="10"/>
        <v>100</v>
      </c>
      <c r="I90" s="39">
        <v>5</v>
      </c>
      <c r="J90" s="32">
        <f t="shared" si="11"/>
        <v>100</v>
      </c>
      <c r="K90" s="8">
        <v>5</v>
      </c>
      <c r="L90" s="32">
        <f t="shared" si="12"/>
        <v>100</v>
      </c>
      <c r="M90" s="8">
        <v>48</v>
      </c>
      <c r="N90" s="32">
        <f t="shared" si="13"/>
        <v>960</v>
      </c>
      <c r="O90" s="8">
        <v>48</v>
      </c>
      <c r="P90" s="32">
        <f t="shared" si="14"/>
        <v>960</v>
      </c>
      <c r="Q90" s="8" t="s">
        <v>227</v>
      </c>
    </row>
    <row r="91" spans="1:17" x14ac:dyDescent="0.2">
      <c r="A91" s="8">
        <v>9</v>
      </c>
      <c r="B91" s="16"/>
      <c r="C91" s="9" t="s">
        <v>44</v>
      </c>
      <c r="D91" s="52">
        <v>120</v>
      </c>
      <c r="E91" s="8">
        <v>24</v>
      </c>
      <c r="F91" s="8" t="s">
        <v>229</v>
      </c>
      <c r="G91" s="39">
        <v>3</v>
      </c>
      <c r="H91" s="32">
        <f t="shared" si="10"/>
        <v>360</v>
      </c>
      <c r="I91" s="39">
        <v>3</v>
      </c>
      <c r="J91" s="32">
        <f t="shared" si="11"/>
        <v>360</v>
      </c>
      <c r="K91" s="8">
        <v>3</v>
      </c>
      <c r="L91" s="32">
        <f t="shared" si="12"/>
        <v>360</v>
      </c>
      <c r="M91" s="8">
        <v>24</v>
      </c>
      <c r="N91" s="32">
        <f t="shared" si="13"/>
        <v>2880</v>
      </c>
      <c r="O91" s="8">
        <v>24</v>
      </c>
      <c r="P91" s="32">
        <f t="shared" si="14"/>
        <v>2880</v>
      </c>
      <c r="Q91" s="8" t="s">
        <v>227</v>
      </c>
    </row>
    <row r="92" spans="1:17" x14ac:dyDescent="0.2">
      <c r="A92" s="8">
        <v>10</v>
      </c>
      <c r="B92" s="16"/>
      <c r="C92" s="9" t="s">
        <v>45</v>
      </c>
      <c r="D92" s="52">
        <v>10</v>
      </c>
      <c r="E92" s="8">
        <v>48</v>
      </c>
      <c r="F92" s="8" t="s">
        <v>229</v>
      </c>
      <c r="G92" s="39">
        <v>5</v>
      </c>
      <c r="H92" s="32">
        <f t="shared" si="10"/>
        <v>50</v>
      </c>
      <c r="I92" s="39">
        <v>5</v>
      </c>
      <c r="J92" s="32">
        <f t="shared" si="11"/>
        <v>50</v>
      </c>
      <c r="K92" s="8">
        <v>5</v>
      </c>
      <c r="L92" s="32">
        <f t="shared" si="12"/>
        <v>50</v>
      </c>
      <c r="M92" s="8">
        <v>48</v>
      </c>
      <c r="N92" s="32">
        <f t="shared" si="13"/>
        <v>480</v>
      </c>
      <c r="O92" s="8">
        <v>48</v>
      </c>
      <c r="P92" s="32">
        <f t="shared" si="14"/>
        <v>480</v>
      </c>
      <c r="Q92" s="8" t="s">
        <v>227</v>
      </c>
    </row>
    <row r="93" spans="1:17" x14ac:dyDescent="0.2">
      <c r="A93" s="8">
        <v>11</v>
      </c>
      <c r="B93" s="16"/>
      <c r="C93" s="22" t="s">
        <v>46</v>
      </c>
      <c r="D93" s="52">
        <v>12</v>
      </c>
      <c r="E93" s="8">
        <v>2</v>
      </c>
      <c r="F93" s="8" t="s">
        <v>229</v>
      </c>
      <c r="G93" s="39">
        <v>2</v>
      </c>
      <c r="H93" s="32">
        <f t="shared" si="10"/>
        <v>24</v>
      </c>
      <c r="I93" s="39">
        <v>2</v>
      </c>
      <c r="J93" s="32">
        <f t="shared" si="11"/>
        <v>24</v>
      </c>
      <c r="K93" s="8">
        <v>2</v>
      </c>
      <c r="L93" s="32">
        <f t="shared" si="12"/>
        <v>24</v>
      </c>
      <c r="M93" s="8">
        <v>2</v>
      </c>
      <c r="N93" s="32">
        <f t="shared" si="13"/>
        <v>24</v>
      </c>
      <c r="O93" s="8">
        <v>2</v>
      </c>
      <c r="P93" s="32">
        <f t="shared" si="14"/>
        <v>24</v>
      </c>
      <c r="Q93" s="8" t="s">
        <v>227</v>
      </c>
    </row>
    <row r="94" spans="1:17" x14ac:dyDescent="0.2">
      <c r="A94" s="8">
        <v>10</v>
      </c>
      <c r="B94" s="16"/>
      <c r="C94" s="9" t="s">
        <v>264</v>
      </c>
      <c r="D94" s="52">
        <v>20</v>
      </c>
      <c r="E94" s="8">
        <v>96</v>
      </c>
      <c r="F94" s="8" t="s">
        <v>229</v>
      </c>
      <c r="G94" s="39">
        <v>10</v>
      </c>
      <c r="H94" s="32">
        <f t="shared" si="10"/>
        <v>200</v>
      </c>
      <c r="I94" s="39">
        <v>10</v>
      </c>
      <c r="J94" s="32">
        <f t="shared" si="11"/>
        <v>200</v>
      </c>
      <c r="K94" s="8">
        <v>10</v>
      </c>
      <c r="L94" s="32">
        <f t="shared" si="12"/>
        <v>200</v>
      </c>
      <c r="M94" s="8">
        <v>96</v>
      </c>
      <c r="N94" s="32">
        <f t="shared" si="13"/>
        <v>1920</v>
      </c>
      <c r="O94" s="8">
        <v>96</v>
      </c>
      <c r="P94" s="32">
        <f t="shared" si="14"/>
        <v>1920</v>
      </c>
      <c r="Q94" s="8" t="s">
        <v>227</v>
      </c>
    </row>
    <row r="95" spans="1:17" x14ac:dyDescent="0.2">
      <c r="B95" s="20"/>
      <c r="C95" s="21"/>
      <c r="D95" s="53"/>
      <c r="E95" s="19"/>
      <c r="F95" s="19"/>
      <c r="G95" s="45"/>
      <c r="H95" s="33"/>
      <c r="I95" s="45"/>
      <c r="J95" s="33"/>
      <c r="K95" s="19"/>
      <c r="L95" s="33"/>
      <c r="M95" s="19"/>
      <c r="N95" s="33"/>
      <c r="O95" s="19"/>
      <c r="P95" s="33"/>
      <c r="Q95" s="19"/>
    </row>
    <row r="96" spans="1:17" x14ac:dyDescent="0.2">
      <c r="A96" s="11" t="s">
        <v>47</v>
      </c>
      <c r="L96" s="28"/>
    </row>
    <row r="97" spans="1:17" x14ac:dyDescent="0.2">
      <c r="A97" s="10" t="s">
        <v>48</v>
      </c>
      <c r="L97" s="28"/>
    </row>
    <row r="98" spans="1:17" ht="13.5" thickBot="1" x14ac:dyDescent="0.25">
      <c r="L98" s="28"/>
      <c r="O98" s="27"/>
      <c r="P98" s="36"/>
    </row>
    <row r="99" spans="1:17" x14ac:dyDescent="0.2">
      <c r="A99" s="2" t="s">
        <v>2</v>
      </c>
      <c r="B99" s="13" t="s">
        <v>212</v>
      </c>
      <c r="C99" s="2" t="s">
        <v>3</v>
      </c>
      <c r="D99" s="29" t="s">
        <v>6</v>
      </c>
      <c r="E99" s="5" t="s">
        <v>4</v>
      </c>
      <c r="F99" s="5" t="s">
        <v>213</v>
      </c>
      <c r="G99" s="57" t="s">
        <v>5</v>
      </c>
      <c r="H99" s="29" t="s">
        <v>5</v>
      </c>
      <c r="I99" s="57" t="s">
        <v>5</v>
      </c>
      <c r="J99" s="29" t="s">
        <v>5</v>
      </c>
      <c r="K99" s="5" t="s">
        <v>5</v>
      </c>
      <c r="L99" s="29" t="s">
        <v>5</v>
      </c>
      <c r="M99" s="5" t="s">
        <v>5</v>
      </c>
      <c r="N99" s="29" t="s">
        <v>5</v>
      </c>
      <c r="O99" s="5" t="s">
        <v>5</v>
      </c>
      <c r="P99" s="29" t="s">
        <v>5</v>
      </c>
      <c r="Q99" s="5" t="s">
        <v>214</v>
      </c>
    </row>
    <row r="100" spans="1:17" x14ac:dyDescent="0.2">
      <c r="A100" s="3"/>
      <c r="B100" s="14" t="s">
        <v>215</v>
      </c>
      <c r="C100" s="3"/>
      <c r="D100" s="30" t="s">
        <v>220</v>
      </c>
      <c r="E100" s="6" t="s">
        <v>7</v>
      </c>
      <c r="F100" s="6" t="s">
        <v>216</v>
      </c>
      <c r="G100" s="58" t="s">
        <v>8</v>
      </c>
      <c r="H100" s="30" t="s">
        <v>8</v>
      </c>
      <c r="I100" s="58" t="s">
        <v>9</v>
      </c>
      <c r="J100" s="30" t="s">
        <v>9</v>
      </c>
      <c r="K100" s="6" t="s">
        <v>9</v>
      </c>
      <c r="L100" s="30" t="s">
        <v>9</v>
      </c>
      <c r="M100" s="6" t="s">
        <v>219</v>
      </c>
      <c r="N100" s="30" t="s">
        <v>219</v>
      </c>
      <c r="O100" s="6" t="s">
        <v>10</v>
      </c>
      <c r="P100" s="30" t="s">
        <v>10</v>
      </c>
      <c r="Q100" s="6"/>
    </row>
    <row r="101" spans="1:17" ht="13.5" thickBot="1" x14ac:dyDescent="0.25">
      <c r="A101" s="4"/>
      <c r="B101" s="15"/>
      <c r="C101" s="4"/>
      <c r="D101" s="31" t="s">
        <v>223</v>
      </c>
      <c r="E101" s="7" t="s">
        <v>11</v>
      </c>
      <c r="F101" s="7"/>
      <c r="G101" s="59" t="s">
        <v>221</v>
      </c>
      <c r="H101" s="31" t="s">
        <v>222</v>
      </c>
      <c r="I101" s="59" t="s">
        <v>221</v>
      </c>
      <c r="J101" s="31" t="s">
        <v>222</v>
      </c>
      <c r="K101" s="7" t="s">
        <v>221</v>
      </c>
      <c r="L101" s="31" t="s">
        <v>222</v>
      </c>
      <c r="M101" s="7" t="s">
        <v>221</v>
      </c>
      <c r="N101" s="31" t="s">
        <v>222</v>
      </c>
      <c r="O101" s="7" t="s">
        <v>221</v>
      </c>
      <c r="P101" s="31" t="s">
        <v>222</v>
      </c>
      <c r="Q101" s="7"/>
    </row>
    <row r="102" spans="1:17" x14ac:dyDescent="0.2">
      <c r="A102" s="8">
        <v>1</v>
      </c>
      <c r="B102" s="16" t="s">
        <v>265</v>
      </c>
      <c r="C102" s="9" t="s">
        <v>49</v>
      </c>
      <c r="D102" s="52">
        <v>5</v>
      </c>
      <c r="E102" s="8">
        <v>12</v>
      </c>
      <c r="F102" s="8" t="s">
        <v>229</v>
      </c>
      <c r="G102" s="39">
        <v>0</v>
      </c>
      <c r="H102" s="32">
        <f t="shared" ref="H102:H142" si="15">G102*$D102</f>
        <v>0</v>
      </c>
      <c r="I102" s="39">
        <v>0</v>
      </c>
      <c r="J102" s="32">
        <f t="shared" ref="J102:J142" si="16">I102*$D102</f>
        <v>0</v>
      </c>
      <c r="K102" s="8">
        <v>0</v>
      </c>
      <c r="L102" s="32">
        <f t="shared" ref="L102:L142" si="17">K102*$D102</f>
        <v>0</v>
      </c>
      <c r="M102" s="8">
        <v>12</v>
      </c>
      <c r="N102" s="32">
        <f t="shared" ref="N102:N142" si="18">M102*$D102</f>
        <v>60</v>
      </c>
      <c r="O102" s="8">
        <v>12</v>
      </c>
      <c r="P102" s="32">
        <f t="shared" ref="P102:P142" si="19">O102*$D102</f>
        <v>60</v>
      </c>
      <c r="Q102" s="8" t="s">
        <v>227</v>
      </c>
    </row>
    <row r="103" spans="1:17" x14ac:dyDescent="0.2">
      <c r="A103" s="8">
        <v>2</v>
      </c>
      <c r="B103" s="16" t="s">
        <v>266</v>
      </c>
      <c r="C103" s="9" t="s">
        <v>50</v>
      </c>
      <c r="D103" s="52">
        <v>15</v>
      </c>
      <c r="E103" s="8">
        <v>8</v>
      </c>
      <c r="F103" s="8" t="s">
        <v>229</v>
      </c>
      <c r="G103" s="39">
        <v>0</v>
      </c>
      <c r="H103" s="32">
        <f t="shared" si="15"/>
        <v>0</v>
      </c>
      <c r="I103" s="39">
        <v>0</v>
      </c>
      <c r="J103" s="32">
        <f t="shared" si="16"/>
        <v>0</v>
      </c>
      <c r="K103" s="8">
        <v>0</v>
      </c>
      <c r="L103" s="32">
        <f t="shared" si="17"/>
        <v>0</v>
      </c>
      <c r="M103" s="8">
        <v>8</v>
      </c>
      <c r="N103" s="32">
        <f t="shared" si="18"/>
        <v>120</v>
      </c>
      <c r="O103" s="8">
        <v>8</v>
      </c>
      <c r="P103" s="32">
        <f t="shared" si="19"/>
        <v>120</v>
      </c>
      <c r="Q103" s="8" t="s">
        <v>227</v>
      </c>
    </row>
    <row r="104" spans="1:17" x14ac:dyDescent="0.2">
      <c r="A104" s="8">
        <v>3</v>
      </c>
      <c r="B104" s="16" t="s">
        <v>267</v>
      </c>
      <c r="C104" s="9" t="s">
        <v>51</v>
      </c>
      <c r="D104" s="52">
        <v>10</v>
      </c>
      <c r="E104" s="8">
        <v>12</v>
      </c>
      <c r="F104" s="8" t="s">
        <v>229</v>
      </c>
      <c r="G104" s="39">
        <v>0</v>
      </c>
      <c r="H104" s="32">
        <f t="shared" si="15"/>
        <v>0</v>
      </c>
      <c r="I104" s="39">
        <v>0</v>
      </c>
      <c r="J104" s="32">
        <f t="shared" si="16"/>
        <v>0</v>
      </c>
      <c r="K104" s="8">
        <v>0</v>
      </c>
      <c r="L104" s="32">
        <f t="shared" si="17"/>
        <v>0</v>
      </c>
      <c r="M104" s="8">
        <v>12</v>
      </c>
      <c r="N104" s="32">
        <f t="shared" si="18"/>
        <v>120</v>
      </c>
      <c r="O104" s="8">
        <v>12</v>
      </c>
      <c r="P104" s="32">
        <f t="shared" si="19"/>
        <v>120</v>
      </c>
      <c r="Q104" s="8" t="s">
        <v>227</v>
      </c>
    </row>
    <row r="105" spans="1:17" x14ac:dyDescent="0.2">
      <c r="A105" s="8">
        <v>4</v>
      </c>
      <c r="B105" s="16" t="s">
        <v>268</v>
      </c>
      <c r="C105" s="9" t="s">
        <v>52</v>
      </c>
      <c r="D105" s="52">
        <v>18</v>
      </c>
      <c r="E105" s="8">
        <v>4</v>
      </c>
      <c r="F105" s="8" t="s">
        <v>229</v>
      </c>
      <c r="G105" s="39">
        <v>0</v>
      </c>
      <c r="H105" s="32">
        <f t="shared" si="15"/>
        <v>0</v>
      </c>
      <c r="I105" s="39">
        <v>0</v>
      </c>
      <c r="J105" s="32">
        <f t="shared" si="16"/>
        <v>0</v>
      </c>
      <c r="K105" s="8">
        <v>0</v>
      </c>
      <c r="L105" s="32">
        <f t="shared" si="17"/>
        <v>0</v>
      </c>
      <c r="M105" s="8">
        <v>4</v>
      </c>
      <c r="N105" s="32">
        <f t="shared" si="18"/>
        <v>72</v>
      </c>
      <c r="O105" s="8">
        <v>4</v>
      </c>
      <c r="P105" s="32">
        <f t="shared" si="19"/>
        <v>72</v>
      </c>
      <c r="Q105" s="8" t="s">
        <v>227</v>
      </c>
    </row>
    <row r="106" spans="1:17" x14ac:dyDescent="0.2">
      <c r="A106" s="8">
        <v>5</v>
      </c>
      <c r="B106" s="16" t="s">
        <v>269</v>
      </c>
      <c r="C106" s="9" t="s">
        <v>53</v>
      </c>
      <c r="D106" s="52">
        <v>20</v>
      </c>
      <c r="E106" s="8">
        <v>4</v>
      </c>
      <c r="F106" s="8" t="s">
        <v>229</v>
      </c>
      <c r="G106" s="39">
        <v>0</v>
      </c>
      <c r="H106" s="32">
        <f t="shared" si="15"/>
        <v>0</v>
      </c>
      <c r="I106" s="39">
        <v>0</v>
      </c>
      <c r="J106" s="32">
        <f t="shared" si="16"/>
        <v>0</v>
      </c>
      <c r="K106" s="8">
        <v>0</v>
      </c>
      <c r="L106" s="32">
        <f t="shared" si="17"/>
        <v>0</v>
      </c>
      <c r="M106" s="8">
        <v>4</v>
      </c>
      <c r="N106" s="32">
        <f t="shared" si="18"/>
        <v>80</v>
      </c>
      <c r="O106" s="8">
        <v>4</v>
      </c>
      <c r="P106" s="32">
        <f t="shared" si="19"/>
        <v>80</v>
      </c>
      <c r="Q106" s="8" t="s">
        <v>227</v>
      </c>
    </row>
    <row r="107" spans="1:17" x14ac:dyDescent="0.2">
      <c r="A107" s="8">
        <v>6</v>
      </c>
      <c r="B107" s="34"/>
      <c r="C107" s="23"/>
      <c r="D107" s="52"/>
      <c r="E107" s="8"/>
      <c r="F107" s="8"/>
      <c r="G107" s="39">
        <v>0</v>
      </c>
      <c r="H107" s="32">
        <f t="shared" si="15"/>
        <v>0</v>
      </c>
      <c r="I107" s="39">
        <v>0</v>
      </c>
      <c r="J107" s="32">
        <f t="shared" si="16"/>
        <v>0</v>
      </c>
      <c r="K107" s="8">
        <v>0</v>
      </c>
      <c r="L107" s="32">
        <f t="shared" si="17"/>
        <v>0</v>
      </c>
      <c r="M107" s="8"/>
      <c r="N107" s="32">
        <f t="shared" si="18"/>
        <v>0</v>
      </c>
      <c r="O107" s="8"/>
      <c r="P107" s="32">
        <f t="shared" si="19"/>
        <v>0</v>
      </c>
      <c r="Q107" s="8"/>
    </row>
    <row r="108" spans="1:17" x14ac:dyDescent="0.2">
      <c r="A108" s="8"/>
      <c r="B108" s="35"/>
      <c r="C108" s="24"/>
      <c r="D108" s="52"/>
      <c r="E108" s="8"/>
      <c r="F108" s="8"/>
      <c r="G108" s="39">
        <v>0</v>
      </c>
      <c r="H108" s="32">
        <f t="shared" si="15"/>
        <v>0</v>
      </c>
      <c r="I108" s="39">
        <v>0</v>
      </c>
      <c r="J108" s="32">
        <f t="shared" si="16"/>
        <v>0</v>
      </c>
      <c r="K108" s="8">
        <v>0</v>
      </c>
      <c r="L108" s="32">
        <f t="shared" si="17"/>
        <v>0</v>
      </c>
      <c r="M108" s="8"/>
      <c r="N108" s="32">
        <f t="shared" si="18"/>
        <v>0</v>
      </c>
      <c r="O108" s="8"/>
      <c r="P108" s="32">
        <f t="shared" si="19"/>
        <v>0</v>
      </c>
      <c r="Q108" s="8"/>
    </row>
    <row r="109" spans="1:17" x14ac:dyDescent="0.2">
      <c r="A109" s="8">
        <v>6</v>
      </c>
      <c r="B109" s="16" t="s">
        <v>270</v>
      </c>
      <c r="C109" s="9" t="s">
        <v>55</v>
      </c>
      <c r="D109" s="52">
        <f>147.4/1.78</f>
        <v>82.80898876404494</v>
      </c>
      <c r="E109" s="8">
        <v>77</v>
      </c>
      <c r="F109" s="8"/>
      <c r="G109" s="39">
        <v>0</v>
      </c>
      <c r="H109" s="32">
        <f t="shared" si="15"/>
        <v>0</v>
      </c>
      <c r="I109" s="39">
        <v>0</v>
      </c>
      <c r="J109" s="32">
        <f t="shared" si="16"/>
        <v>0</v>
      </c>
      <c r="K109" s="8">
        <v>0</v>
      </c>
      <c r="L109" s="32">
        <f t="shared" si="17"/>
        <v>0</v>
      </c>
      <c r="M109" s="8">
        <v>77</v>
      </c>
      <c r="N109" s="32">
        <f t="shared" si="18"/>
        <v>6376.2921348314603</v>
      </c>
      <c r="O109" s="8">
        <v>77</v>
      </c>
      <c r="P109" s="32">
        <f t="shared" si="19"/>
        <v>6376.2921348314603</v>
      </c>
      <c r="Q109" s="8" t="s">
        <v>247</v>
      </c>
    </row>
    <row r="110" spans="1:17" x14ac:dyDescent="0.2">
      <c r="A110" s="8">
        <v>7</v>
      </c>
      <c r="B110" s="16" t="s">
        <v>271</v>
      </c>
      <c r="C110" s="9" t="s">
        <v>272</v>
      </c>
      <c r="D110" s="52">
        <f>229.08/1.78</f>
        <v>128.69662921348316</v>
      </c>
      <c r="E110" s="8">
        <v>77</v>
      </c>
      <c r="F110" s="8"/>
      <c r="G110" s="39">
        <v>0</v>
      </c>
      <c r="H110" s="32">
        <f t="shared" si="15"/>
        <v>0</v>
      </c>
      <c r="I110" s="39">
        <v>0</v>
      </c>
      <c r="J110" s="32">
        <f t="shared" si="16"/>
        <v>0</v>
      </c>
      <c r="K110" s="8">
        <v>0</v>
      </c>
      <c r="L110" s="32">
        <f t="shared" si="17"/>
        <v>0</v>
      </c>
      <c r="M110" s="8">
        <v>77</v>
      </c>
      <c r="N110" s="32">
        <f t="shared" si="18"/>
        <v>9909.6404494382041</v>
      </c>
      <c r="O110" s="8">
        <v>77</v>
      </c>
      <c r="P110" s="32">
        <f t="shared" si="19"/>
        <v>9909.6404494382041</v>
      </c>
      <c r="Q110" s="8" t="s">
        <v>227</v>
      </c>
    </row>
    <row r="111" spans="1:17" x14ac:dyDescent="0.2">
      <c r="A111" s="8">
        <v>8</v>
      </c>
      <c r="B111" s="16" t="s">
        <v>273</v>
      </c>
      <c r="C111" s="9" t="s">
        <v>272</v>
      </c>
      <c r="D111" s="52">
        <v>90.646067415730329</v>
      </c>
      <c r="E111" s="8">
        <v>77</v>
      </c>
      <c r="F111" s="8" t="s">
        <v>226</v>
      </c>
      <c r="G111" s="39">
        <v>0</v>
      </c>
      <c r="H111" s="32">
        <f t="shared" si="15"/>
        <v>0</v>
      </c>
      <c r="I111" s="39">
        <v>0</v>
      </c>
      <c r="J111" s="32">
        <f t="shared" si="16"/>
        <v>0</v>
      </c>
      <c r="K111" s="8">
        <v>0</v>
      </c>
      <c r="L111" s="32">
        <f t="shared" si="17"/>
        <v>0</v>
      </c>
      <c r="M111" s="8">
        <v>77</v>
      </c>
      <c r="N111" s="32">
        <f t="shared" si="18"/>
        <v>6979.7471910112354</v>
      </c>
      <c r="O111" s="8">
        <v>77</v>
      </c>
      <c r="P111" s="32">
        <f t="shared" si="19"/>
        <v>6979.7471910112354</v>
      </c>
      <c r="Q111" s="8" t="s">
        <v>247</v>
      </c>
    </row>
    <row r="112" spans="1:17" x14ac:dyDescent="0.2">
      <c r="A112" s="8">
        <v>9</v>
      </c>
      <c r="B112" s="16" t="s">
        <v>274</v>
      </c>
      <c r="C112" s="9" t="s">
        <v>272</v>
      </c>
      <c r="D112" s="52">
        <v>45.617977528089888</v>
      </c>
      <c r="E112" s="8">
        <v>77</v>
      </c>
      <c r="F112" s="8" t="s">
        <v>226</v>
      </c>
      <c r="G112" s="39">
        <v>0</v>
      </c>
      <c r="H112" s="32">
        <f t="shared" si="15"/>
        <v>0</v>
      </c>
      <c r="I112" s="39">
        <v>0</v>
      </c>
      <c r="J112" s="32">
        <f t="shared" si="16"/>
        <v>0</v>
      </c>
      <c r="K112" s="8">
        <v>0</v>
      </c>
      <c r="L112" s="32">
        <f t="shared" si="17"/>
        <v>0</v>
      </c>
      <c r="M112" s="8">
        <v>77</v>
      </c>
      <c r="N112" s="32">
        <f t="shared" si="18"/>
        <v>3512.5842696629215</v>
      </c>
      <c r="O112" s="8">
        <v>77</v>
      </c>
      <c r="P112" s="32">
        <f t="shared" si="19"/>
        <v>3512.5842696629215</v>
      </c>
      <c r="Q112" s="8" t="s">
        <v>247</v>
      </c>
    </row>
    <row r="113" spans="1:17" x14ac:dyDescent="0.2">
      <c r="A113" s="8">
        <v>10</v>
      </c>
      <c r="B113" s="16" t="s">
        <v>275</v>
      </c>
      <c r="C113" s="9" t="s">
        <v>272</v>
      </c>
      <c r="D113" s="52">
        <v>79.455056179775283</v>
      </c>
      <c r="E113" s="8">
        <v>10</v>
      </c>
      <c r="F113" s="8" t="s">
        <v>226</v>
      </c>
      <c r="G113" s="39">
        <v>0</v>
      </c>
      <c r="H113" s="32">
        <f t="shared" si="15"/>
        <v>0</v>
      </c>
      <c r="I113" s="39">
        <v>0</v>
      </c>
      <c r="J113" s="32">
        <f t="shared" si="16"/>
        <v>0</v>
      </c>
      <c r="K113" s="8">
        <v>0</v>
      </c>
      <c r="L113" s="32">
        <f t="shared" si="17"/>
        <v>0</v>
      </c>
      <c r="M113" s="8">
        <v>10</v>
      </c>
      <c r="N113" s="32">
        <f t="shared" si="18"/>
        <v>794.55056179775283</v>
      </c>
      <c r="O113" s="8">
        <v>10</v>
      </c>
      <c r="P113" s="32">
        <f t="shared" si="19"/>
        <v>794.55056179775283</v>
      </c>
      <c r="Q113" s="8" t="s">
        <v>247</v>
      </c>
    </row>
    <row r="114" spans="1:17" x14ac:dyDescent="0.2">
      <c r="A114" s="8">
        <v>11</v>
      </c>
      <c r="B114" s="16" t="s">
        <v>276</v>
      </c>
      <c r="C114" s="9" t="s">
        <v>272</v>
      </c>
      <c r="D114" s="52">
        <v>69.382022471910105</v>
      </c>
      <c r="E114" s="8">
        <v>77</v>
      </c>
      <c r="F114" s="8" t="s">
        <v>226</v>
      </c>
      <c r="G114" s="39">
        <v>0</v>
      </c>
      <c r="H114" s="32">
        <f t="shared" si="15"/>
        <v>0</v>
      </c>
      <c r="I114" s="39">
        <v>0</v>
      </c>
      <c r="J114" s="32">
        <f t="shared" si="16"/>
        <v>0</v>
      </c>
      <c r="K114" s="8">
        <v>0</v>
      </c>
      <c r="L114" s="32">
        <f t="shared" si="17"/>
        <v>0</v>
      </c>
      <c r="M114" s="8">
        <v>77</v>
      </c>
      <c r="N114" s="32">
        <f t="shared" si="18"/>
        <v>5342.4157303370785</v>
      </c>
      <c r="O114" s="8">
        <v>77</v>
      </c>
      <c r="P114" s="32">
        <f t="shared" si="19"/>
        <v>5342.4157303370785</v>
      </c>
      <c r="Q114" s="8" t="s">
        <v>247</v>
      </c>
    </row>
    <row r="115" spans="1:17" x14ac:dyDescent="0.2">
      <c r="A115" s="8">
        <v>12</v>
      </c>
      <c r="B115" s="16" t="s">
        <v>277</v>
      </c>
      <c r="C115" s="9" t="s">
        <v>55</v>
      </c>
      <c r="D115" s="52">
        <v>78.31460674157303</v>
      </c>
      <c r="E115" s="8">
        <v>30</v>
      </c>
      <c r="F115" s="8" t="s">
        <v>226</v>
      </c>
      <c r="G115" s="39">
        <v>0</v>
      </c>
      <c r="H115" s="32">
        <f t="shared" si="15"/>
        <v>0</v>
      </c>
      <c r="I115" s="39">
        <v>0</v>
      </c>
      <c r="J115" s="32">
        <f t="shared" si="16"/>
        <v>0</v>
      </c>
      <c r="K115" s="8">
        <v>0</v>
      </c>
      <c r="L115" s="32">
        <f t="shared" si="17"/>
        <v>0</v>
      </c>
      <c r="M115" s="8">
        <v>30</v>
      </c>
      <c r="N115" s="32">
        <f t="shared" si="18"/>
        <v>2349.4382022471909</v>
      </c>
      <c r="O115" s="8">
        <v>30</v>
      </c>
      <c r="P115" s="32">
        <f t="shared" si="19"/>
        <v>2349.4382022471909</v>
      </c>
      <c r="Q115" s="8" t="s">
        <v>247</v>
      </c>
    </row>
    <row r="116" spans="1:17" x14ac:dyDescent="0.2">
      <c r="A116" s="8">
        <v>13</v>
      </c>
      <c r="B116" s="16" t="s">
        <v>278</v>
      </c>
      <c r="C116" s="9" t="s">
        <v>279</v>
      </c>
      <c r="D116" s="52">
        <v>52.59550561797753</v>
      </c>
      <c r="E116" s="8">
        <v>30</v>
      </c>
      <c r="F116" s="8" t="s">
        <v>226</v>
      </c>
      <c r="G116" s="39">
        <v>0</v>
      </c>
      <c r="H116" s="32">
        <f t="shared" si="15"/>
        <v>0</v>
      </c>
      <c r="I116" s="39">
        <v>0</v>
      </c>
      <c r="J116" s="32">
        <f t="shared" si="16"/>
        <v>0</v>
      </c>
      <c r="K116" s="8">
        <v>0</v>
      </c>
      <c r="L116" s="32">
        <f t="shared" si="17"/>
        <v>0</v>
      </c>
      <c r="M116" s="8">
        <v>30</v>
      </c>
      <c r="N116" s="32">
        <f t="shared" si="18"/>
        <v>1577.8651685393259</v>
      </c>
      <c r="O116" s="8">
        <v>30</v>
      </c>
      <c r="P116" s="32">
        <f t="shared" si="19"/>
        <v>1577.8651685393259</v>
      </c>
      <c r="Q116" s="8" t="s">
        <v>247</v>
      </c>
    </row>
    <row r="117" spans="1:17" x14ac:dyDescent="0.2">
      <c r="A117" s="8">
        <v>14</v>
      </c>
      <c r="B117" s="16" t="s">
        <v>280</v>
      </c>
      <c r="C117" s="9" t="s">
        <v>272</v>
      </c>
      <c r="D117" s="52">
        <v>59.528089887640448</v>
      </c>
      <c r="E117" s="8">
        <v>67</v>
      </c>
      <c r="F117" s="8" t="s">
        <v>226</v>
      </c>
      <c r="G117" s="39">
        <v>0</v>
      </c>
      <c r="H117" s="32">
        <f t="shared" si="15"/>
        <v>0</v>
      </c>
      <c r="I117" s="39">
        <v>0</v>
      </c>
      <c r="J117" s="32">
        <f t="shared" si="16"/>
        <v>0</v>
      </c>
      <c r="K117" s="8">
        <v>0</v>
      </c>
      <c r="L117" s="32">
        <f t="shared" si="17"/>
        <v>0</v>
      </c>
      <c r="M117" s="8">
        <v>67</v>
      </c>
      <c r="N117" s="32">
        <f t="shared" si="18"/>
        <v>3988.3820224719102</v>
      </c>
      <c r="O117" s="8">
        <v>67</v>
      </c>
      <c r="P117" s="32">
        <f t="shared" si="19"/>
        <v>3988.3820224719102</v>
      </c>
      <c r="Q117" s="8" t="s">
        <v>247</v>
      </c>
    </row>
    <row r="118" spans="1:17" x14ac:dyDescent="0.2">
      <c r="A118" s="8">
        <v>15</v>
      </c>
      <c r="B118" s="16" t="s">
        <v>281</v>
      </c>
      <c r="C118" s="9" t="s">
        <v>272</v>
      </c>
      <c r="D118" s="52">
        <v>285.37078651685397</v>
      </c>
      <c r="E118" s="8">
        <v>67</v>
      </c>
      <c r="F118" s="8" t="s">
        <v>226</v>
      </c>
      <c r="G118" s="39">
        <v>0</v>
      </c>
      <c r="H118" s="32">
        <f t="shared" si="15"/>
        <v>0</v>
      </c>
      <c r="I118" s="39">
        <v>0</v>
      </c>
      <c r="J118" s="32">
        <f t="shared" si="16"/>
        <v>0</v>
      </c>
      <c r="K118" s="8">
        <v>0</v>
      </c>
      <c r="L118" s="32">
        <f t="shared" si="17"/>
        <v>0</v>
      </c>
      <c r="M118" s="8">
        <v>67</v>
      </c>
      <c r="N118" s="32">
        <f t="shared" si="18"/>
        <v>19119.842696629217</v>
      </c>
      <c r="O118" s="8">
        <v>67</v>
      </c>
      <c r="P118" s="32">
        <f t="shared" si="19"/>
        <v>19119.842696629217</v>
      </c>
      <c r="Q118" s="8" t="s">
        <v>247</v>
      </c>
    </row>
    <row r="119" spans="1:17" x14ac:dyDescent="0.2">
      <c r="A119" s="8">
        <v>16</v>
      </c>
      <c r="B119" s="16" t="s">
        <v>282</v>
      </c>
      <c r="C119" s="9" t="s">
        <v>272</v>
      </c>
      <c r="D119" s="52">
        <v>87.286516853932582</v>
      </c>
      <c r="E119" s="8">
        <v>67</v>
      </c>
      <c r="F119" s="8" t="s">
        <v>226</v>
      </c>
      <c r="G119" s="39">
        <v>0</v>
      </c>
      <c r="H119" s="32">
        <f t="shared" si="15"/>
        <v>0</v>
      </c>
      <c r="I119" s="39">
        <v>0</v>
      </c>
      <c r="J119" s="32">
        <f t="shared" si="16"/>
        <v>0</v>
      </c>
      <c r="K119" s="8">
        <v>0</v>
      </c>
      <c r="L119" s="32">
        <f t="shared" si="17"/>
        <v>0</v>
      </c>
      <c r="M119" s="8">
        <v>67</v>
      </c>
      <c r="N119" s="32">
        <f t="shared" si="18"/>
        <v>5848.196629213483</v>
      </c>
      <c r="O119" s="8">
        <v>67</v>
      </c>
      <c r="P119" s="32">
        <f t="shared" si="19"/>
        <v>5848.196629213483</v>
      </c>
      <c r="Q119" s="8" t="s">
        <v>247</v>
      </c>
    </row>
    <row r="120" spans="1:17" x14ac:dyDescent="0.2">
      <c r="A120" s="8">
        <v>17</v>
      </c>
      <c r="B120" s="16" t="s">
        <v>283</v>
      </c>
      <c r="C120" s="9" t="s">
        <v>272</v>
      </c>
      <c r="D120" s="52">
        <v>64.904494382022477</v>
      </c>
      <c r="E120" s="8">
        <v>67</v>
      </c>
      <c r="F120" s="8" t="s">
        <v>226</v>
      </c>
      <c r="G120" s="39">
        <v>0</v>
      </c>
      <c r="H120" s="32">
        <f t="shared" si="15"/>
        <v>0</v>
      </c>
      <c r="I120" s="39">
        <v>0</v>
      </c>
      <c r="J120" s="32">
        <f t="shared" si="16"/>
        <v>0</v>
      </c>
      <c r="K120" s="8">
        <v>0</v>
      </c>
      <c r="L120" s="32">
        <f t="shared" si="17"/>
        <v>0</v>
      </c>
      <c r="M120" s="8">
        <v>67</v>
      </c>
      <c r="N120" s="32">
        <f t="shared" si="18"/>
        <v>4348.6011235955057</v>
      </c>
      <c r="O120" s="8">
        <v>67</v>
      </c>
      <c r="P120" s="32">
        <f t="shared" si="19"/>
        <v>4348.6011235955057</v>
      </c>
      <c r="Q120" s="8" t="s">
        <v>247</v>
      </c>
    </row>
    <row r="121" spans="1:17" x14ac:dyDescent="0.2">
      <c r="A121" s="8">
        <v>18</v>
      </c>
      <c r="B121" s="16" t="s">
        <v>284</v>
      </c>
      <c r="C121" s="9" t="s">
        <v>272</v>
      </c>
      <c r="D121" s="52">
        <v>64.904494382022477</v>
      </c>
      <c r="E121" s="8">
        <v>67</v>
      </c>
      <c r="F121" s="8" t="s">
        <v>226</v>
      </c>
      <c r="G121" s="39">
        <v>0</v>
      </c>
      <c r="H121" s="32">
        <f t="shared" si="15"/>
        <v>0</v>
      </c>
      <c r="I121" s="39">
        <v>0</v>
      </c>
      <c r="J121" s="32">
        <f t="shared" si="16"/>
        <v>0</v>
      </c>
      <c r="K121" s="8">
        <v>0</v>
      </c>
      <c r="L121" s="32">
        <f t="shared" si="17"/>
        <v>0</v>
      </c>
      <c r="M121" s="8">
        <v>67</v>
      </c>
      <c r="N121" s="32">
        <f t="shared" si="18"/>
        <v>4348.6011235955057</v>
      </c>
      <c r="O121" s="8">
        <v>67</v>
      </c>
      <c r="P121" s="32">
        <f t="shared" si="19"/>
        <v>4348.6011235955057</v>
      </c>
      <c r="Q121" s="8" t="s">
        <v>247</v>
      </c>
    </row>
    <row r="122" spans="1:17" x14ac:dyDescent="0.2">
      <c r="A122" s="8">
        <v>19</v>
      </c>
      <c r="B122" s="16" t="s">
        <v>285</v>
      </c>
      <c r="C122" s="9" t="s">
        <v>286</v>
      </c>
      <c r="D122" s="52">
        <v>74.977528089887642</v>
      </c>
      <c r="E122" s="8">
        <v>67</v>
      </c>
      <c r="F122" s="8" t="s">
        <v>226</v>
      </c>
      <c r="G122" s="39">
        <v>0</v>
      </c>
      <c r="H122" s="32">
        <f t="shared" si="15"/>
        <v>0</v>
      </c>
      <c r="I122" s="39">
        <v>0</v>
      </c>
      <c r="J122" s="32">
        <f t="shared" si="16"/>
        <v>0</v>
      </c>
      <c r="K122" s="8">
        <v>0</v>
      </c>
      <c r="L122" s="32">
        <f t="shared" si="17"/>
        <v>0</v>
      </c>
      <c r="M122" s="8">
        <v>67</v>
      </c>
      <c r="N122" s="32">
        <f t="shared" si="18"/>
        <v>5023.4943820224717</v>
      </c>
      <c r="O122" s="8">
        <v>67</v>
      </c>
      <c r="P122" s="32">
        <f t="shared" si="19"/>
        <v>5023.4943820224717</v>
      </c>
      <c r="Q122" s="8" t="s">
        <v>247</v>
      </c>
    </row>
    <row r="123" spans="1:17" x14ac:dyDescent="0.2">
      <c r="A123" s="8">
        <v>20</v>
      </c>
      <c r="B123" s="16" t="s">
        <v>287</v>
      </c>
      <c r="C123" s="9" t="s">
        <v>131</v>
      </c>
      <c r="D123" s="52">
        <v>2.98876404494382</v>
      </c>
      <c r="E123" s="8">
        <v>158</v>
      </c>
      <c r="F123" s="8" t="s">
        <v>226</v>
      </c>
      <c r="G123" s="39">
        <v>0</v>
      </c>
      <c r="H123" s="32">
        <f t="shared" si="15"/>
        <v>0</v>
      </c>
      <c r="I123" s="39">
        <v>0</v>
      </c>
      <c r="J123" s="32">
        <f t="shared" si="16"/>
        <v>0</v>
      </c>
      <c r="K123" s="8">
        <v>0</v>
      </c>
      <c r="L123" s="32">
        <f t="shared" si="17"/>
        <v>0</v>
      </c>
      <c r="M123" s="8">
        <v>158</v>
      </c>
      <c r="N123" s="32">
        <f t="shared" si="18"/>
        <v>472.22471910112358</v>
      </c>
      <c r="O123" s="8">
        <v>158</v>
      </c>
      <c r="P123" s="32">
        <f t="shared" si="19"/>
        <v>472.22471910112358</v>
      </c>
      <c r="Q123" s="8" t="s">
        <v>247</v>
      </c>
    </row>
    <row r="124" spans="1:17" x14ac:dyDescent="0.2">
      <c r="A124" s="8">
        <v>21</v>
      </c>
      <c r="B124" s="16" t="s">
        <v>288</v>
      </c>
      <c r="C124" s="9" t="s">
        <v>289</v>
      </c>
      <c r="D124" s="52">
        <v>6.8426966292134832</v>
      </c>
      <c r="E124" s="8">
        <v>126</v>
      </c>
      <c r="F124" s="8" t="s">
        <v>226</v>
      </c>
      <c r="G124" s="39">
        <v>0</v>
      </c>
      <c r="H124" s="32">
        <f t="shared" si="15"/>
        <v>0</v>
      </c>
      <c r="I124" s="39">
        <v>0</v>
      </c>
      <c r="J124" s="32">
        <f t="shared" si="16"/>
        <v>0</v>
      </c>
      <c r="K124" s="8">
        <v>0</v>
      </c>
      <c r="L124" s="32">
        <f t="shared" si="17"/>
        <v>0</v>
      </c>
      <c r="M124" s="8">
        <v>126</v>
      </c>
      <c r="N124" s="32">
        <f t="shared" si="18"/>
        <v>862.17977528089887</v>
      </c>
      <c r="O124" s="8">
        <v>126</v>
      </c>
      <c r="P124" s="32">
        <f t="shared" si="19"/>
        <v>862.17977528089887</v>
      </c>
      <c r="Q124" s="8" t="s">
        <v>247</v>
      </c>
    </row>
    <row r="125" spans="1:17" x14ac:dyDescent="0.2">
      <c r="A125" s="8">
        <v>22</v>
      </c>
      <c r="B125" s="16" t="s">
        <v>290</v>
      </c>
      <c r="C125" s="9" t="s">
        <v>272</v>
      </c>
      <c r="D125" s="52">
        <v>141.17977528089889</v>
      </c>
      <c r="E125" s="8">
        <v>10</v>
      </c>
      <c r="F125" s="8" t="s">
        <v>226</v>
      </c>
      <c r="G125" s="39">
        <v>0</v>
      </c>
      <c r="H125" s="32">
        <f t="shared" si="15"/>
        <v>0</v>
      </c>
      <c r="I125" s="39">
        <v>0</v>
      </c>
      <c r="J125" s="32">
        <f t="shared" si="16"/>
        <v>0</v>
      </c>
      <c r="K125" s="8">
        <v>0</v>
      </c>
      <c r="L125" s="32">
        <f t="shared" si="17"/>
        <v>0</v>
      </c>
      <c r="M125" s="8">
        <v>10</v>
      </c>
      <c r="N125" s="32">
        <f t="shared" si="18"/>
        <v>1411.7977528089889</v>
      </c>
      <c r="O125" s="8">
        <v>10</v>
      </c>
      <c r="P125" s="32">
        <f t="shared" si="19"/>
        <v>1411.7977528089889</v>
      </c>
      <c r="Q125" s="8" t="s">
        <v>247</v>
      </c>
    </row>
    <row r="126" spans="1:17" x14ac:dyDescent="0.2">
      <c r="A126" s="8">
        <v>23</v>
      </c>
      <c r="B126" s="16" t="s">
        <v>291</v>
      </c>
      <c r="C126" s="9" t="s">
        <v>272</v>
      </c>
      <c r="D126" s="52">
        <v>69.382022471910105</v>
      </c>
      <c r="E126" s="8">
        <v>59</v>
      </c>
      <c r="F126" s="8" t="s">
        <v>226</v>
      </c>
      <c r="G126" s="39">
        <v>0</v>
      </c>
      <c r="H126" s="32">
        <f t="shared" si="15"/>
        <v>0</v>
      </c>
      <c r="I126" s="39">
        <v>0</v>
      </c>
      <c r="J126" s="32">
        <f t="shared" si="16"/>
        <v>0</v>
      </c>
      <c r="K126" s="8">
        <v>0</v>
      </c>
      <c r="L126" s="32">
        <f t="shared" si="17"/>
        <v>0</v>
      </c>
      <c r="M126" s="8">
        <v>59</v>
      </c>
      <c r="N126" s="32">
        <f t="shared" si="18"/>
        <v>4093.5393258426961</v>
      </c>
      <c r="O126" s="8">
        <v>59</v>
      </c>
      <c r="P126" s="32">
        <f t="shared" si="19"/>
        <v>4093.5393258426961</v>
      </c>
      <c r="Q126" s="8" t="s">
        <v>247</v>
      </c>
    </row>
    <row r="127" spans="1:17" x14ac:dyDescent="0.2">
      <c r="A127" s="8">
        <v>24</v>
      </c>
      <c r="B127" s="16" t="s">
        <v>292</v>
      </c>
      <c r="C127" s="9" t="s">
        <v>272</v>
      </c>
      <c r="D127" s="52">
        <v>313.34831460674155</v>
      </c>
      <c r="E127" s="8">
        <v>59</v>
      </c>
      <c r="F127" s="8" t="s">
        <v>226</v>
      </c>
      <c r="G127" s="39">
        <v>0</v>
      </c>
      <c r="H127" s="32">
        <f t="shared" si="15"/>
        <v>0</v>
      </c>
      <c r="I127" s="39">
        <v>0</v>
      </c>
      <c r="J127" s="32">
        <f t="shared" si="16"/>
        <v>0</v>
      </c>
      <c r="K127" s="8">
        <v>0</v>
      </c>
      <c r="L127" s="32">
        <f t="shared" si="17"/>
        <v>0</v>
      </c>
      <c r="M127" s="8">
        <v>59</v>
      </c>
      <c r="N127" s="32">
        <f t="shared" si="18"/>
        <v>18487.550561797751</v>
      </c>
      <c r="O127" s="8">
        <v>59</v>
      </c>
      <c r="P127" s="32">
        <f t="shared" si="19"/>
        <v>18487.550561797751</v>
      </c>
      <c r="Q127" s="8" t="s">
        <v>247</v>
      </c>
    </row>
    <row r="128" spans="1:17" x14ac:dyDescent="0.2">
      <c r="A128" s="8">
        <v>25</v>
      </c>
      <c r="B128" s="16" t="s">
        <v>293</v>
      </c>
      <c r="C128" s="9" t="s">
        <v>272</v>
      </c>
      <c r="D128" s="52">
        <v>157.79213483146069</v>
      </c>
      <c r="E128" s="8">
        <v>59</v>
      </c>
      <c r="F128" s="8" t="s">
        <v>226</v>
      </c>
      <c r="G128" s="39">
        <v>0</v>
      </c>
      <c r="H128" s="32">
        <f t="shared" si="15"/>
        <v>0</v>
      </c>
      <c r="I128" s="39">
        <v>0</v>
      </c>
      <c r="J128" s="32">
        <f t="shared" si="16"/>
        <v>0</v>
      </c>
      <c r="K128" s="8">
        <v>0</v>
      </c>
      <c r="L128" s="32">
        <f t="shared" si="17"/>
        <v>0</v>
      </c>
      <c r="M128" s="8">
        <v>59</v>
      </c>
      <c r="N128" s="32">
        <f t="shared" si="18"/>
        <v>9309.7359550561796</v>
      </c>
      <c r="O128" s="8">
        <v>59</v>
      </c>
      <c r="P128" s="32">
        <f t="shared" si="19"/>
        <v>9309.7359550561796</v>
      </c>
      <c r="Q128" s="8" t="s">
        <v>247</v>
      </c>
    </row>
    <row r="129" spans="1:17" x14ac:dyDescent="0.2">
      <c r="A129" s="8">
        <v>26</v>
      </c>
      <c r="B129" s="16" t="s">
        <v>294</v>
      </c>
      <c r="C129" s="9" t="s">
        <v>272</v>
      </c>
      <c r="D129" s="52">
        <v>64.904494382022477</v>
      </c>
      <c r="E129" s="8">
        <v>59</v>
      </c>
      <c r="F129" s="8" t="s">
        <v>226</v>
      </c>
      <c r="G129" s="39">
        <v>0</v>
      </c>
      <c r="H129" s="32">
        <f t="shared" si="15"/>
        <v>0</v>
      </c>
      <c r="I129" s="39">
        <v>0</v>
      </c>
      <c r="J129" s="32">
        <f t="shared" si="16"/>
        <v>0</v>
      </c>
      <c r="K129" s="8">
        <v>0</v>
      </c>
      <c r="L129" s="32">
        <f t="shared" si="17"/>
        <v>0</v>
      </c>
      <c r="M129" s="8">
        <v>59</v>
      </c>
      <c r="N129" s="32">
        <f t="shared" si="18"/>
        <v>3829.3651685393261</v>
      </c>
      <c r="O129" s="8">
        <v>59</v>
      </c>
      <c r="P129" s="32">
        <f t="shared" si="19"/>
        <v>3829.3651685393261</v>
      </c>
      <c r="Q129" s="8" t="s">
        <v>247</v>
      </c>
    </row>
    <row r="130" spans="1:17" x14ac:dyDescent="0.2">
      <c r="A130" s="8">
        <v>27</v>
      </c>
      <c r="B130" s="16" t="s">
        <v>295</v>
      </c>
      <c r="C130" s="9" t="s">
        <v>272</v>
      </c>
      <c r="D130" s="52">
        <v>78.337078651685388</v>
      </c>
      <c r="E130" s="8">
        <v>59</v>
      </c>
      <c r="F130" s="8" t="s">
        <v>226</v>
      </c>
      <c r="G130" s="39">
        <v>0</v>
      </c>
      <c r="H130" s="32">
        <f t="shared" si="15"/>
        <v>0</v>
      </c>
      <c r="I130" s="39">
        <v>0</v>
      </c>
      <c r="J130" s="32">
        <f t="shared" si="16"/>
        <v>0</v>
      </c>
      <c r="K130" s="8">
        <v>0</v>
      </c>
      <c r="L130" s="32">
        <f t="shared" si="17"/>
        <v>0</v>
      </c>
      <c r="M130" s="8">
        <v>59</v>
      </c>
      <c r="N130" s="32">
        <f t="shared" si="18"/>
        <v>4621.8876404494376</v>
      </c>
      <c r="O130" s="8">
        <v>59</v>
      </c>
      <c r="P130" s="32">
        <f t="shared" si="19"/>
        <v>4621.8876404494376</v>
      </c>
      <c r="Q130" s="8" t="s">
        <v>247</v>
      </c>
    </row>
    <row r="131" spans="1:17" x14ac:dyDescent="0.2">
      <c r="A131" s="8">
        <v>28</v>
      </c>
      <c r="B131" s="16" t="s">
        <v>296</v>
      </c>
      <c r="C131" s="9" t="s">
        <v>272</v>
      </c>
      <c r="D131" s="52">
        <v>125.33707865168539</v>
      </c>
      <c r="E131" s="8">
        <v>59</v>
      </c>
      <c r="F131" s="8" t="s">
        <v>226</v>
      </c>
      <c r="G131" s="39">
        <v>0</v>
      </c>
      <c r="H131" s="32">
        <f t="shared" si="15"/>
        <v>0</v>
      </c>
      <c r="I131" s="39">
        <v>0</v>
      </c>
      <c r="J131" s="32">
        <f t="shared" si="16"/>
        <v>0</v>
      </c>
      <c r="K131" s="8">
        <v>0</v>
      </c>
      <c r="L131" s="32">
        <f t="shared" si="17"/>
        <v>0</v>
      </c>
      <c r="M131" s="8">
        <v>59</v>
      </c>
      <c r="N131" s="32">
        <f t="shared" si="18"/>
        <v>7394.8876404494376</v>
      </c>
      <c r="O131" s="8">
        <v>59</v>
      </c>
      <c r="P131" s="32">
        <f t="shared" si="19"/>
        <v>7394.8876404494376</v>
      </c>
      <c r="Q131" s="8" t="s">
        <v>247</v>
      </c>
    </row>
    <row r="132" spans="1:17" x14ac:dyDescent="0.2">
      <c r="A132" s="8">
        <v>29</v>
      </c>
      <c r="B132" s="16" t="s">
        <v>297</v>
      </c>
      <c r="C132" s="9" t="s">
        <v>55</v>
      </c>
      <c r="D132" s="52">
        <v>78.337078651685388</v>
      </c>
      <c r="E132" s="8">
        <v>69</v>
      </c>
      <c r="F132" s="8" t="s">
        <v>226</v>
      </c>
      <c r="G132" s="39">
        <v>0</v>
      </c>
      <c r="H132" s="32">
        <f t="shared" si="15"/>
        <v>0</v>
      </c>
      <c r="I132" s="39">
        <v>0</v>
      </c>
      <c r="J132" s="32">
        <f t="shared" si="16"/>
        <v>0</v>
      </c>
      <c r="K132" s="8">
        <v>0</v>
      </c>
      <c r="L132" s="32">
        <f t="shared" si="17"/>
        <v>0</v>
      </c>
      <c r="M132" s="8">
        <v>69</v>
      </c>
      <c r="N132" s="32">
        <f t="shared" si="18"/>
        <v>5405.2584269662921</v>
      </c>
      <c r="O132" s="8">
        <v>69</v>
      </c>
      <c r="P132" s="32">
        <f t="shared" si="19"/>
        <v>5405.2584269662921</v>
      </c>
      <c r="Q132" s="8" t="s">
        <v>247</v>
      </c>
    </row>
    <row r="133" spans="1:17" x14ac:dyDescent="0.2">
      <c r="A133" s="8">
        <v>30</v>
      </c>
      <c r="B133" s="16" t="s">
        <v>298</v>
      </c>
      <c r="C133" s="9" t="s">
        <v>299</v>
      </c>
      <c r="D133" s="52">
        <v>5.97752808988764</v>
      </c>
      <c r="E133" s="8">
        <v>14</v>
      </c>
      <c r="F133" s="8" t="s">
        <v>226</v>
      </c>
      <c r="G133" s="39">
        <v>0</v>
      </c>
      <c r="H133" s="32">
        <f t="shared" si="15"/>
        <v>0</v>
      </c>
      <c r="I133" s="39">
        <v>0</v>
      </c>
      <c r="J133" s="32">
        <f t="shared" si="16"/>
        <v>0</v>
      </c>
      <c r="K133" s="8">
        <v>0</v>
      </c>
      <c r="L133" s="32">
        <f t="shared" si="17"/>
        <v>0</v>
      </c>
      <c r="M133" s="8">
        <v>14</v>
      </c>
      <c r="N133" s="32">
        <f t="shared" si="18"/>
        <v>83.685393258426956</v>
      </c>
      <c r="O133" s="8">
        <v>14</v>
      </c>
      <c r="P133" s="32">
        <f t="shared" si="19"/>
        <v>83.685393258426956</v>
      </c>
      <c r="Q133" s="8" t="s">
        <v>247</v>
      </c>
    </row>
    <row r="134" spans="1:17" x14ac:dyDescent="0.2">
      <c r="A134" s="8">
        <v>31</v>
      </c>
      <c r="B134" s="16" t="s">
        <v>300</v>
      </c>
      <c r="C134" s="9" t="s">
        <v>225</v>
      </c>
      <c r="D134" s="52">
        <v>0.29775280898876405</v>
      </c>
      <c r="E134" s="8">
        <v>2</v>
      </c>
      <c r="F134" s="8" t="s">
        <v>226</v>
      </c>
      <c r="G134" s="39">
        <v>0</v>
      </c>
      <c r="H134" s="32">
        <f t="shared" si="15"/>
        <v>0</v>
      </c>
      <c r="I134" s="39">
        <v>0</v>
      </c>
      <c r="J134" s="32">
        <f t="shared" si="16"/>
        <v>0</v>
      </c>
      <c r="K134" s="8">
        <v>0</v>
      </c>
      <c r="L134" s="32">
        <f t="shared" si="17"/>
        <v>0</v>
      </c>
      <c r="M134" s="8">
        <v>2</v>
      </c>
      <c r="N134" s="32">
        <f t="shared" si="18"/>
        <v>0.5955056179775281</v>
      </c>
      <c r="O134" s="8">
        <v>2</v>
      </c>
      <c r="P134" s="32">
        <f t="shared" si="19"/>
        <v>0.5955056179775281</v>
      </c>
      <c r="Q134" s="8" t="s">
        <v>247</v>
      </c>
    </row>
    <row r="135" spans="1:17" x14ac:dyDescent="0.2">
      <c r="A135" s="8">
        <v>32</v>
      </c>
      <c r="B135" s="16" t="s">
        <v>301</v>
      </c>
      <c r="C135" s="9" t="s">
        <v>225</v>
      </c>
      <c r="D135" s="52">
        <v>1.9662921348314606</v>
      </c>
      <c r="E135" s="8">
        <v>16</v>
      </c>
      <c r="F135" s="8" t="s">
        <v>226</v>
      </c>
      <c r="G135" s="39">
        <v>0</v>
      </c>
      <c r="H135" s="32">
        <f t="shared" si="15"/>
        <v>0</v>
      </c>
      <c r="I135" s="39">
        <v>0</v>
      </c>
      <c r="J135" s="32">
        <f t="shared" si="16"/>
        <v>0</v>
      </c>
      <c r="K135" s="8">
        <v>0</v>
      </c>
      <c r="L135" s="32">
        <f t="shared" si="17"/>
        <v>0</v>
      </c>
      <c r="M135" s="8">
        <v>16</v>
      </c>
      <c r="N135" s="32">
        <f t="shared" si="18"/>
        <v>31.460674157303369</v>
      </c>
      <c r="O135" s="8">
        <v>16</v>
      </c>
      <c r="P135" s="32">
        <f t="shared" si="19"/>
        <v>31.460674157303369</v>
      </c>
      <c r="Q135" s="8" t="s">
        <v>247</v>
      </c>
    </row>
    <row r="136" spans="1:17" x14ac:dyDescent="0.2">
      <c r="A136" s="8">
        <v>33</v>
      </c>
      <c r="B136" s="16" t="s">
        <v>302</v>
      </c>
      <c r="C136" s="9" t="s">
        <v>131</v>
      </c>
      <c r="D136" s="52">
        <v>8</v>
      </c>
      <c r="E136" s="8">
        <v>16</v>
      </c>
      <c r="F136" s="8" t="s">
        <v>231</v>
      </c>
      <c r="G136" s="39">
        <v>0</v>
      </c>
      <c r="H136" s="32">
        <f t="shared" si="15"/>
        <v>0</v>
      </c>
      <c r="I136" s="39">
        <v>0</v>
      </c>
      <c r="J136" s="32">
        <f t="shared" si="16"/>
        <v>0</v>
      </c>
      <c r="K136" s="8">
        <v>0</v>
      </c>
      <c r="L136" s="32">
        <f t="shared" si="17"/>
        <v>0</v>
      </c>
      <c r="M136" s="8">
        <v>16</v>
      </c>
      <c r="N136" s="32">
        <f t="shared" si="18"/>
        <v>128</v>
      </c>
      <c r="O136" s="8">
        <v>16</v>
      </c>
      <c r="P136" s="32">
        <f t="shared" si="19"/>
        <v>128</v>
      </c>
      <c r="Q136" s="8" t="s">
        <v>227</v>
      </c>
    </row>
    <row r="137" spans="1:17" x14ac:dyDescent="0.2">
      <c r="A137" s="8">
        <v>34</v>
      </c>
      <c r="B137" s="16" t="s">
        <v>303</v>
      </c>
      <c r="C137" s="9" t="s">
        <v>299</v>
      </c>
      <c r="D137" s="52">
        <v>12.584269662921347</v>
      </c>
      <c r="E137" s="8">
        <v>4</v>
      </c>
      <c r="F137" s="8" t="s">
        <v>226</v>
      </c>
      <c r="G137" s="39">
        <v>0</v>
      </c>
      <c r="H137" s="32">
        <f t="shared" si="15"/>
        <v>0</v>
      </c>
      <c r="I137" s="39">
        <v>0</v>
      </c>
      <c r="J137" s="32">
        <f t="shared" si="16"/>
        <v>0</v>
      </c>
      <c r="K137" s="8">
        <v>0</v>
      </c>
      <c r="L137" s="32">
        <f t="shared" si="17"/>
        <v>0</v>
      </c>
      <c r="M137" s="8">
        <v>4</v>
      </c>
      <c r="N137" s="32">
        <f t="shared" si="18"/>
        <v>50.337078651685388</v>
      </c>
      <c r="O137" s="8">
        <v>4</v>
      </c>
      <c r="P137" s="32">
        <f t="shared" si="19"/>
        <v>50.337078651685388</v>
      </c>
      <c r="Q137" s="8" t="s">
        <v>247</v>
      </c>
    </row>
    <row r="138" spans="1:17" x14ac:dyDescent="0.2">
      <c r="A138" s="8">
        <v>35</v>
      </c>
      <c r="B138" s="16" t="s">
        <v>304</v>
      </c>
      <c r="C138" s="9" t="s">
        <v>54</v>
      </c>
      <c r="D138" s="52">
        <v>219.34269662921349</v>
      </c>
      <c r="E138" s="8">
        <v>11</v>
      </c>
      <c r="F138" s="8" t="s">
        <v>226</v>
      </c>
      <c r="G138" s="39">
        <v>0</v>
      </c>
      <c r="H138" s="32">
        <f t="shared" si="15"/>
        <v>0</v>
      </c>
      <c r="I138" s="39">
        <v>0</v>
      </c>
      <c r="J138" s="32">
        <f t="shared" si="16"/>
        <v>0</v>
      </c>
      <c r="K138" s="8">
        <v>0</v>
      </c>
      <c r="L138" s="32">
        <f t="shared" si="17"/>
        <v>0</v>
      </c>
      <c r="M138" s="8">
        <v>11</v>
      </c>
      <c r="N138" s="32">
        <f t="shared" si="18"/>
        <v>2412.7696629213483</v>
      </c>
      <c r="O138" s="8">
        <v>11</v>
      </c>
      <c r="P138" s="32">
        <f t="shared" si="19"/>
        <v>2412.7696629213483</v>
      </c>
      <c r="Q138" s="8" t="s">
        <v>247</v>
      </c>
    </row>
    <row r="139" spans="1:17" x14ac:dyDescent="0.2">
      <c r="A139" s="8">
        <v>36</v>
      </c>
      <c r="B139" s="16" t="s">
        <v>305</v>
      </c>
      <c r="C139" s="9" t="s">
        <v>54</v>
      </c>
      <c r="D139" s="52">
        <v>219.34269662921349</v>
      </c>
      <c r="E139" s="8">
        <v>10</v>
      </c>
      <c r="F139" s="8" t="s">
        <v>226</v>
      </c>
      <c r="G139" s="39">
        <v>0</v>
      </c>
      <c r="H139" s="32">
        <f t="shared" si="15"/>
        <v>0</v>
      </c>
      <c r="I139" s="39">
        <v>0</v>
      </c>
      <c r="J139" s="32">
        <f t="shared" si="16"/>
        <v>0</v>
      </c>
      <c r="K139" s="8">
        <v>0</v>
      </c>
      <c r="L139" s="32">
        <f t="shared" si="17"/>
        <v>0</v>
      </c>
      <c r="M139" s="8">
        <v>10</v>
      </c>
      <c r="N139" s="32">
        <f t="shared" si="18"/>
        <v>2193.4269662921351</v>
      </c>
      <c r="O139" s="8">
        <v>10</v>
      </c>
      <c r="P139" s="32">
        <f t="shared" si="19"/>
        <v>2193.4269662921351</v>
      </c>
      <c r="Q139" s="8" t="s">
        <v>247</v>
      </c>
    </row>
    <row r="140" spans="1:17" x14ac:dyDescent="0.2">
      <c r="A140" s="8">
        <v>37</v>
      </c>
      <c r="B140" s="16" t="s">
        <v>306</v>
      </c>
      <c r="C140" s="9" t="s">
        <v>54</v>
      </c>
      <c r="D140" s="52">
        <v>250.67415730337078</v>
      </c>
      <c r="E140" s="8">
        <v>1</v>
      </c>
      <c r="F140" s="8" t="s">
        <v>226</v>
      </c>
      <c r="G140" s="39">
        <v>0</v>
      </c>
      <c r="H140" s="32">
        <f t="shared" si="15"/>
        <v>0</v>
      </c>
      <c r="I140" s="39">
        <v>0</v>
      </c>
      <c r="J140" s="32">
        <f t="shared" si="16"/>
        <v>0</v>
      </c>
      <c r="K140" s="8">
        <v>0</v>
      </c>
      <c r="L140" s="32">
        <f t="shared" si="17"/>
        <v>0</v>
      </c>
      <c r="M140" s="8">
        <v>1</v>
      </c>
      <c r="N140" s="32">
        <f t="shared" si="18"/>
        <v>250.67415730337078</v>
      </c>
      <c r="O140" s="8">
        <v>1</v>
      </c>
      <c r="P140" s="32">
        <f t="shared" si="19"/>
        <v>250.67415730337078</v>
      </c>
      <c r="Q140" s="8" t="s">
        <v>247</v>
      </c>
    </row>
    <row r="141" spans="1:17" x14ac:dyDescent="0.2">
      <c r="A141" s="8">
        <v>38</v>
      </c>
      <c r="B141" s="16" t="s">
        <v>307</v>
      </c>
      <c r="C141" s="9" t="s">
        <v>54</v>
      </c>
      <c r="D141" s="52">
        <v>108.55056179775281</v>
      </c>
      <c r="E141" s="8">
        <v>10</v>
      </c>
      <c r="F141" s="8" t="s">
        <v>226</v>
      </c>
      <c r="G141" s="39">
        <v>0</v>
      </c>
      <c r="H141" s="32">
        <f t="shared" si="15"/>
        <v>0</v>
      </c>
      <c r="I141" s="39">
        <v>0</v>
      </c>
      <c r="J141" s="32">
        <f t="shared" si="16"/>
        <v>0</v>
      </c>
      <c r="K141" s="8">
        <v>0</v>
      </c>
      <c r="L141" s="32">
        <f t="shared" si="17"/>
        <v>0</v>
      </c>
      <c r="M141" s="8">
        <v>10</v>
      </c>
      <c r="N141" s="32">
        <f t="shared" si="18"/>
        <v>1085.5056179775281</v>
      </c>
      <c r="O141" s="8">
        <v>10</v>
      </c>
      <c r="P141" s="32">
        <f t="shared" si="19"/>
        <v>1085.5056179775281</v>
      </c>
      <c r="Q141" s="8" t="s">
        <v>247</v>
      </c>
    </row>
    <row r="142" spans="1:17" x14ac:dyDescent="0.2">
      <c r="A142" s="8">
        <v>39</v>
      </c>
      <c r="B142" s="16" t="s">
        <v>308</v>
      </c>
      <c r="C142" s="9" t="s">
        <v>56</v>
      </c>
      <c r="D142" s="52">
        <f>7.89041787653074*1.78*1.78</f>
        <v>24.999999999999996</v>
      </c>
      <c r="E142" s="8">
        <v>2</v>
      </c>
      <c r="F142" s="8" t="s">
        <v>231</v>
      </c>
      <c r="G142" s="39">
        <v>0</v>
      </c>
      <c r="H142" s="32">
        <f t="shared" si="15"/>
        <v>0</v>
      </c>
      <c r="I142" s="39">
        <v>0</v>
      </c>
      <c r="J142" s="32">
        <f t="shared" si="16"/>
        <v>0</v>
      </c>
      <c r="K142" s="8">
        <v>0</v>
      </c>
      <c r="L142" s="32">
        <f t="shared" si="17"/>
        <v>0</v>
      </c>
      <c r="M142" s="8">
        <v>2</v>
      </c>
      <c r="N142" s="32">
        <f t="shared" si="18"/>
        <v>49.999999999999993</v>
      </c>
      <c r="O142" s="8">
        <v>2</v>
      </c>
      <c r="P142" s="32">
        <f t="shared" si="19"/>
        <v>49.999999999999993</v>
      </c>
      <c r="Q142" s="8" t="s">
        <v>227</v>
      </c>
    </row>
    <row r="143" spans="1:17" x14ac:dyDescent="0.2">
      <c r="A143" s="19"/>
      <c r="B143" s="20"/>
      <c r="C143" s="21"/>
      <c r="D143" s="53"/>
      <c r="E143" s="19"/>
      <c r="F143" s="19"/>
      <c r="G143" s="45"/>
      <c r="H143" s="33"/>
      <c r="I143" s="45"/>
      <c r="J143" s="33"/>
      <c r="K143" s="19"/>
      <c r="L143" s="33"/>
      <c r="M143" s="19"/>
      <c r="N143" s="33"/>
      <c r="O143" s="19"/>
      <c r="P143" s="33"/>
      <c r="Q143" s="19"/>
    </row>
    <row r="144" spans="1:17" ht="13.5" thickBot="1" x14ac:dyDescent="0.25">
      <c r="A144" s="19"/>
      <c r="B144" s="20"/>
      <c r="C144" s="21"/>
      <c r="D144" s="53"/>
      <c r="E144" s="19"/>
      <c r="F144" s="19"/>
      <c r="G144" s="45"/>
      <c r="H144" s="33"/>
      <c r="I144" s="45"/>
      <c r="J144" s="33"/>
      <c r="K144" s="19"/>
      <c r="L144" s="33"/>
      <c r="M144" s="19"/>
      <c r="N144" s="33"/>
      <c r="O144" s="19"/>
      <c r="P144" s="33"/>
      <c r="Q144" s="19"/>
    </row>
    <row r="145" spans="1:17" x14ac:dyDescent="0.2">
      <c r="A145" s="2" t="s">
        <v>2</v>
      </c>
      <c r="B145" s="13" t="s">
        <v>212</v>
      </c>
      <c r="C145" s="2" t="s">
        <v>3</v>
      </c>
      <c r="D145" s="29" t="s">
        <v>6</v>
      </c>
      <c r="E145" s="5" t="s">
        <v>4</v>
      </c>
      <c r="F145" s="5" t="s">
        <v>213</v>
      </c>
      <c r="G145" s="57" t="s">
        <v>5</v>
      </c>
      <c r="H145" s="29" t="s">
        <v>5</v>
      </c>
      <c r="I145" s="57" t="s">
        <v>5</v>
      </c>
      <c r="J145" s="29" t="s">
        <v>5</v>
      </c>
      <c r="K145" s="5" t="s">
        <v>5</v>
      </c>
      <c r="L145" s="29" t="s">
        <v>5</v>
      </c>
      <c r="M145" s="5" t="s">
        <v>5</v>
      </c>
      <c r="N145" s="29" t="s">
        <v>5</v>
      </c>
      <c r="O145" s="5" t="s">
        <v>5</v>
      </c>
      <c r="P145" s="29" t="s">
        <v>5</v>
      </c>
      <c r="Q145" s="5" t="s">
        <v>214</v>
      </c>
    </row>
    <row r="146" spans="1:17" x14ac:dyDescent="0.2">
      <c r="A146" s="3"/>
      <c r="B146" s="14" t="s">
        <v>215</v>
      </c>
      <c r="C146" s="3"/>
      <c r="D146" s="30" t="s">
        <v>220</v>
      </c>
      <c r="E146" s="6" t="s">
        <v>7</v>
      </c>
      <c r="F146" s="6" t="s">
        <v>216</v>
      </c>
      <c r="G146" s="58" t="s">
        <v>8</v>
      </c>
      <c r="H146" s="30" t="s">
        <v>8</v>
      </c>
      <c r="I146" s="58" t="s">
        <v>9</v>
      </c>
      <c r="J146" s="30" t="s">
        <v>9</v>
      </c>
      <c r="K146" s="6" t="s">
        <v>9</v>
      </c>
      <c r="L146" s="30" t="s">
        <v>9</v>
      </c>
      <c r="M146" s="6" t="s">
        <v>219</v>
      </c>
      <c r="N146" s="30" t="s">
        <v>219</v>
      </c>
      <c r="O146" s="6" t="s">
        <v>10</v>
      </c>
      <c r="P146" s="30" t="s">
        <v>10</v>
      </c>
      <c r="Q146" s="6"/>
    </row>
    <row r="147" spans="1:17" ht="13.5" thickBot="1" x14ac:dyDescent="0.25">
      <c r="A147" s="4"/>
      <c r="B147" s="15"/>
      <c r="C147" s="4"/>
      <c r="D147" s="31" t="s">
        <v>223</v>
      </c>
      <c r="E147" s="7" t="s">
        <v>11</v>
      </c>
      <c r="F147" s="7"/>
      <c r="G147" s="59" t="s">
        <v>221</v>
      </c>
      <c r="H147" s="31" t="s">
        <v>222</v>
      </c>
      <c r="I147" s="59" t="s">
        <v>221</v>
      </c>
      <c r="J147" s="31" t="s">
        <v>222</v>
      </c>
      <c r="K147" s="7" t="s">
        <v>221</v>
      </c>
      <c r="L147" s="31" t="s">
        <v>222</v>
      </c>
      <c r="M147" s="7" t="s">
        <v>221</v>
      </c>
      <c r="N147" s="31" t="s">
        <v>222</v>
      </c>
      <c r="O147" s="7" t="s">
        <v>221</v>
      </c>
      <c r="P147" s="31" t="s">
        <v>222</v>
      </c>
      <c r="Q147" s="7"/>
    </row>
    <row r="148" spans="1:17" x14ac:dyDescent="0.2">
      <c r="A148" s="8">
        <v>40</v>
      </c>
      <c r="B148" s="16" t="s">
        <v>309</v>
      </c>
      <c r="C148" s="9" t="s">
        <v>310</v>
      </c>
      <c r="D148" s="52">
        <f>6.86/1.78</f>
        <v>3.8539325842696632</v>
      </c>
      <c r="E148" s="8">
        <v>2</v>
      </c>
      <c r="F148" s="8" t="s">
        <v>226</v>
      </c>
      <c r="G148" s="39">
        <v>0</v>
      </c>
      <c r="H148" s="32">
        <f>G148*$D148</f>
        <v>0</v>
      </c>
      <c r="I148" s="39">
        <v>0</v>
      </c>
      <c r="J148" s="32">
        <f>I148*$D148</f>
        <v>0</v>
      </c>
      <c r="K148" s="8">
        <v>0</v>
      </c>
      <c r="L148" s="32">
        <f>K148*$D148</f>
        <v>0</v>
      </c>
      <c r="M148" s="8">
        <v>2</v>
      </c>
      <c r="N148" s="32">
        <f>M148*$D148</f>
        <v>7.7078651685393265</v>
      </c>
      <c r="O148" s="8">
        <v>2</v>
      </c>
      <c r="P148" s="32">
        <f>O148*$D148</f>
        <v>7.7078651685393265</v>
      </c>
      <c r="Q148" s="8" t="s">
        <v>247</v>
      </c>
    </row>
    <row r="149" spans="1:17" x14ac:dyDescent="0.2">
      <c r="A149" s="8">
        <v>41</v>
      </c>
      <c r="B149" s="16" t="s">
        <v>311</v>
      </c>
      <c r="C149" s="9" t="s">
        <v>120</v>
      </c>
      <c r="D149" s="52">
        <f>1.54/1.78</f>
        <v>0.8651685393258427</v>
      </c>
      <c r="E149" s="8">
        <v>12</v>
      </c>
      <c r="F149" s="8" t="s">
        <v>226</v>
      </c>
      <c r="G149" s="39">
        <v>0</v>
      </c>
      <c r="H149" s="32">
        <f>G149*$D149</f>
        <v>0</v>
      </c>
      <c r="I149" s="39">
        <v>0</v>
      </c>
      <c r="J149" s="32">
        <f>I149*$D149</f>
        <v>0</v>
      </c>
      <c r="K149" s="8">
        <v>0</v>
      </c>
      <c r="L149" s="32">
        <f>K149*$D149</f>
        <v>0</v>
      </c>
      <c r="M149" s="8">
        <v>12</v>
      </c>
      <c r="N149" s="32">
        <f>M149*$D149</f>
        <v>10.382022471910112</v>
      </c>
      <c r="O149" s="8">
        <v>12</v>
      </c>
      <c r="P149" s="32">
        <f>O149*$D149</f>
        <v>10.382022471910112</v>
      </c>
      <c r="Q149" s="8" t="s">
        <v>247</v>
      </c>
    </row>
    <row r="150" spans="1:17" x14ac:dyDescent="0.2">
      <c r="A150" s="8">
        <v>42</v>
      </c>
      <c r="B150" s="16" t="s">
        <v>312</v>
      </c>
      <c r="C150" s="9" t="s">
        <v>313</v>
      </c>
      <c r="D150" s="52">
        <v>150</v>
      </c>
      <c r="E150" s="8"/>
      <c r="F150" s="8" t="s">
        <v>231</v>
      </c>
      <c r="G150" s="39"/>
      <c r="H150" s="32">
        <f>G150*$D150</f>
        <v>0</v>
      </c>
      <c r="I150" s="39"/>
      <c r="J150" s="32">
        <f>I150*$D150</f>
        <v>0</v>
      </c>
      <c r="K150" s="8"/>
      <c r="L150" s="32">
        <f>K150*$D150</f>
        <v>0</v>
      </c>
      <c r="M150" s="8"/>
      <c r="N150" s="32">
        <f>M150*$D150</f>
        <v>0</v>
      </c>
      <c r="O150" s="8">
        <v>8</v>
      </c>
      <c r="P150" s="32">
        <f>O150*$D150</f>
        <v>1200</v>
      </c>
      <c r="Q150" s="8" t="s">
        <v>227</v>
      </c>
    </row>
    <row r="151" spans="1:17" x14ac:dyDescent="0.2">
      <c r="B151" s="20"/>
      <c r="C151" s="21"/>
      <c r="D151" s="53"/>
      <c r="E151" s="19"/>
      <c r="F151" s="19"/>
      <c r="G151" s="45"/>
      <c r="H151" s="33"/>
      <c r="I151" s="45"/>
      <c r="J151" s="33"/>
      <c r="K151" s="19"/>
      <c r="L151" s="33"/>
      <c r="M151" s="19"/>
      <c r="N151" s="33"/>
      <c r="O151" s="19"/>
      <c r="P151" s="33"/>
      <c r="Q151" s="19"/>
    </row>
    <row r="152" spans="1:17" x14ac:dyDescent="0.2">
      <c r="A152" s="11" t="s">
        <v>57</v>
      </c>
      <c r="L152" s="28"/>
    </row>
    <row r="153" spans="1:17" x14ac:dyDescent="0.2">
      <c r="A153" s="10" t="s">
        <v>58</v>
      </c>
      <c r="L153" s="28"/>
    </row>
    <row r="154" spans="1:17" ht="13.5" thickBot="1" x14ac:dyDescent="0.25">
      <c r="L154" s="28"/>
      <c r="O154" s="27"/>
      <c r="P154" s="36"/>
    </row>
    <row r="155" spans="1:17" x14ac:dyDescent="0.2">
      <c r="A155" s="2" t="s">
        <v>2</v>
      </c>
      <c r="B155" s="13" t="s">
        <v>212</v>
      </c>
      <c r="C155" s="2" t="s">
        <v>3</v>
      </c>
      <c r="D155" s="29" t="s">
        <v>6</v>
      </c>
      <c r="E155" s="5" t="s">
        <v>4</v>
      </c>
      <c r="F155" s="5" t="s">
        <v>213</v>
      </c>
      <c r="G155" s="57" t="s">
        <v>5</v>
      </c>
      <c r="H155" s="29" t="s">
        <v>5</v>
      </c>
      <c r="I155" s="57" t="s">
        <v>5</v>
      </c>
      <c r="J155" s="29" t="s">
        <v>5</v>
      </c>
      <c r="K155" s="5" t="s">
        <v>5</v>
      </c>
      <c r="L155" s="29" t="s">
        <v>5</v>
      </c>
      <c r="M155" s="5" t="s">
        <v>5</v>
      </c>
      <c r="N155" s="29" t="s">
        <v>5</v>
      </c>
      <c r="O155" s="5" t="s">
        <v>5</v>
      </c>
      <c r="P155" s="29" t="s">
        <v>5</v>
      </c>
      <c r="Q155" s="5" t="s">
        <v>214</v>
      </c>
    </row>
    <row r="156" spans="1:17" x14ac:dyDescent="0.2">
      <c r="A156" s="3"/>
      <c r="B156" s="14" t="s">
        <v>215</v>
      </c>
      <c r="C156" s="3"/>
      <c r="D156" s="30" t="s">
        <v>220</v>
      </c>
      <c r="E156" s="6" t="s">
        <v>7</v>
      </c>
      <c r="F156" s="6" t="s">
        <v>216</v>
      </c>
      <c r="G156" s="58" t="s">
        <v>8</v>
      </c>
      <c r="H156" s="30" t="s">
        <v>8</v>
      </c>
      <c r="I156" s="58" t="s">
        <v>9</v>
      </c>
      <c r="J156" s="30" t="s">
        <v>9</v>
      </c>
      <c r="K156" s="6" t="s">
        <v>9</v>
      </c>
      <c r="L156" s="30" t="s">
        <v>9</v>
      </c>
      <c r="M156" s="6" t="s">
        <v>219</v>
      </c>
      <c r="N156" s="30" t="s">
        <v>219</v>
      </c>
      <c r="O156" s="6" t="s">
        <v>10</v>
      </c>
      <c r="P156" s="30" t="s">
        <v>10</v>
      </c>
      <c r="Q156" s="6"/>
    </row>
    <row r="157" spans="1:17" ht="13.5" thickBot="1" x14ac:dyDescent="0.25">
      <c r="A157" s="4"/>
      <c r="B157" s="15"/>
      <c r="C157" s="4"/>
      <c r="D157" s="31" t="s">
        <v>223</v>
      </c>
      <c r="E157" s="7" t="s">
        <v>11</v>
      </c>
      <c r="F157" s="7"/>
      <c r="G157" s="59" t="s">
        <v>221</v>
      </c>
      <c r="H157" s="31" t="s">
        <v>222</v>
      </c>
      <c r="I157" s="59" t="s">
        <v>221</v>
      </c>
      <c r="J157" s="31" t="s">
        <v>222</v>
      </c>
      <c r="K157" s="7" t="s">
        <v>221</v>
      </c>
      <c r="L157" s="31" t="s">
        <v>222</v>
      </c>
      <c r="M157" s="7" t="s">
        <v>221</v>
      </c>
      <c r="N157" s="31" t="s">
        <v>222</v>
      </c>
      <c r="O157" s="7" t="s">
        <v>221</v>
      </c>
      <c r="P157" s="31" t="s">
        <v>222</v>
      </c>
      <c r="Q157" s="7"/>
    </row>
    <row r="158" spans="1:17" x14ac:dyDescent="0.2">
      <c r="A158" s="8">
        <v>1</v>
      </c>
      <c r="B158" s="16" t="s">
        <v>314</v>
      </c>
      <c r="C158" s="18" t="s">
        <v>59</v>
      </c>
      <c r="D158" s="52">
        <v>40</v>
      </c>
      <c r="E158" s="8">
        <v>6</v>
      </c>
      <c r="F158" s="8" t="s">
        <v>231</v>
      </c>
      <c r="G158" s="39">
        <v>0</v>
      </c>
      <c r="H158" s="32">
        <f t="shared" ref="H158:H177" si="20">G158*$D158</f>
        <v>0</v>
      </c>
      <c r="I158" s="39">
        <v>0</v>
      </c>
      <c r="J158" s="32">
        <f t="shared" ref="J158:J177" si="21">I158*$D158</f>
        <v>0</v>
      </c>
      <c r="K158" s="8">
        <v>0</v>
      </c>
      <c r="L158" s="32">
        <f t="shared" ref="L158:L177" si="22">K158*$D158</f>
        <v>0</v>
      </c>
      <c r="M158" s="8">
        <v>6</v>
      </c>
      <c r="N158" s="32">
        <f t="shared" ref="N158:N177" si="23">M158*$D158</f>
        <v>240</v>
      </c>
      <c r="O158" s="8">
        <v>6</v>
      </c>
      <c r="P158" s="32">
        <f t="shared" ref="P158:P177" si="24">O158*$D158</f>
        <v>240</v>
      </c>
      <c r="Q158" s="8" t="s">
        <v>227</v>
      </c>
    </row>
    <row r="159" spans="1:17" x14ac:dyDescent="0.2">
      <c r="A159" s="8">
        <v>2</v>
      </c>
      <c r="B159" s="16" t="s">
        <v>315</v>
      </c>
      <c r="C159" s="18" t="s">
        <v>60</v>
      </c>
      <c r="D159" s="52">
        <v>200</v>
      </c>
      <c r="E159" s="8">
        <v>6</v>
      </c>
      <c r="F159" s="8" t="s">
        <v>231</v>
      </c>
      <c r="G159" s="39">
        <v>0</v>
      </c>
      <c r="H159" s="32">
        <f t="shared" si="20"/>
        <v>0</v>
      </c>
      <c r="I159" s="39">
        <v>0</v>
      </c>
      <c r="J159" s="32">
        <f t="shared" si="21"/>
        <v>0</v>
      </c>
      <c r="K159" s="8">
        <v>0</v>
      </c>
      <c r="L159" s="32">
        <f t="shared" si="22"/>
        <v>0</v>
      </c>
      <c r="M159" s="8">
        <v>6</v>
      </c>
      <c r="N159" s="32">
        <f t="shared" si="23"/>
        <v>1200</v>
      </c>
      <c r="O159" s="8">
        <v>6</v>
      </c>
      <c r="P159" s="32">
        <f t="shared" si="24"/>
        <v>1200</v>
      </c>
      <c r="Q159" s="8" t="s">
        <v>227</v>
      </c>
    </row>
    <row r="160" spans="1:17" x14ac:dyDescent="0.2">
      <c r="A160" s="8">
        <v>3</v>
      </c>
      <c r="B160" s="16" t="s">
        <v>316</v>
      </c>
      <c r="C160" s="18" t="s">
        <v>61</v>
      </c>
      <c r="D160" s="52">
        <v>150</v>
      </c>
      <c r="E160" s="8">
        <v>6</v>
      </c>
      <c r="F160" s="8" t="s">
        <v>231</v>
      </c>
      <c r="G160" s="39">
        <v>0</v>
      </c>
      <c r="H160" s="32">
        <f t="shared" si="20"/>
        <v>0</v>
      </c>
      <c r="I160" s="39">
        <v>0</v>
      </c>
      <c r="J160" s="32">
        <f t="shared" si="21"/>
        <v>0</v>
      </c>
      <c r="K160" s="8">
        <v>0</v>
      </c>
      <c r="L160" s="32">
        <f t="shared" si="22"/>
        <v>0</v>
      </c>
      <c r="M160" s="8">
        <v>6</v>
      </c>
      <c r="N160" s="32">
        <f t="shared" si="23"/>
        <v>900</v>
      </c>
      <c r="O160" s="8">
        <v>6</v>
      </c>
      <c r="P160" s="32">
        <f t="shared" si="24"/>
        <v>900</v>
      </c>
      <c r="Q160" s="8" t="s">
        <v>227</v>
      </c>
    </row>
    <row r="161" spans="1:17" x14ac:dyDescent="0.2">
      <c r="A161" s="8">
        <v>4</v>
      </c>
      <c r="B161" s="16" t="s">
        <v>317</v>
      </c>
      <c r="C161" s="18" t="s">
        <v>62</v>
      </c>
      <c r="D161" s="52">
        <v>25</v>
      </c>
      <c r="E161" s="8">
        <v>2</v>
      </c>
      <c r="F161" s="8" t="s">
        <v>231</v>
      </c>
      <c r="G161" s="39">
        <v>0</v>
      </c>
      <c r="H161" s="32">
        <f t="shared" si="20"/>
        <v>0</v>
      </c>
      <c r="I161" s="39">
        <v>0</v>
      </c>
      <c r="J161" s="32">
        <f t="shared" si="21"/>
        <v>0</v>
      </c>
      <c r="K161" s="8">
        <v>0</v>
      </c>
      <c r="L161" s="32">
        <f t="shared" si="22"/>
        <v>0</v>
      </c>
      <c r="M161" s="8">
        <v>2</v>
      </c>
      <c r="N161" s="32">
        <f t="shared" si="23"/>
        <v>50</v>
      </c>
      <c r="O161" s="8">
        <v>2</v>
      </c>
      <c r="P161" s="32">
        <f t="shared" si="24"/>
        <v>50</v>
      </c>
      <c r="Q161" s="8" t="s">
        <v>227</v>
      </c>
    </row>
    <row r="162" spans="1:17" x14ac:dyDescent="0.2">
      <c r="A162" s="8">
        <v>5</v>
      </c>
      <c r="B162" s="16" t="s">
        <v>318</v>
      </c>
      <c r="C162" s="18" t="s">
        <v>63</v>
      </c>
      <c r="D162" s="52">
        <v>30</v>
      </c>
      <c r="E162" s="8">
        <v>4</v>
      </c>
      <c r="F162" s="8" t="s">
        <v>231</v>
      </c>
      <c r="G162" s="39">
        <v>0</v>
      </c>
      <c r="H162" s="32">
        <f t="shared" si="20"/>
        <v>0</v>
      </c>
      <c r="I162" s="39">
        <v>0</v>
      </c>
      <c r="J162" s="32">
        <f t="shared" si="21"/>
        <v>0</v>
      </c>
      <c r="K162" s="8">
        <v>0</v>
      </c>
      <c r="L162" s="32">
        <f t="shared" si="22"/>
        <v>0</v>
      </c>
      <c r="M162" s="8">
        <v>4</v>
      </c>
      <c r="N162" s="32">
        <f t="shared" si="23"/>
        <v>120</v>
      </c>
      <c r="O162" s="8">
        <v>4</v>
      </c>
      <c r="P162" s="32">
        <f t="shared" si="24"/>
        <v>120</v>
      </c>
      <c r="Q162" s="8" t="s">
        <v>227</v>
      </c>
    </row>
    <row r="163" spans="1:17" x14ac:dyDescent="0.2">
      <c r="A163" s="8">
        <v>6</v>
      </c>
      <c r="B163" s="16" t="s">
        <v>319</v>
      </c>
      <c r="C163" s="18" t="s">
        <v>64</v>
      </c>
      <c r="D163" s="52">
        <v>30</v>
      </c>
      <c r="E163" s="8">
        <v>4</v>
      </c>
      <c r="F163" s="8" t="s">
        <v>231</v>
      </c>
      <c r="G163" s="39">
        <v>0</v>
      </c>
      <c r="H163" s="32">
        <f t="shared" si="20"/>
        <v>0</v>
      </c>
      <c r="I163" s="39">
        <v>0</v>
      </c>
      <c r="J163" s="32">
        <f t="shared" si="21"/>
        <v>0</v>
      </c>
      <c r="K163" s="8">
        <v>0</v>
      </c>
      <c r="L163" s="32">
        <f t="shared" si="22"/>
        <v>0</v>
      </c>
      <c r="M163" s="8">
        <v>4</v>
      </c>
      <c r="N163" s="32">
        <f t="shared" si="23"/>
        <v>120</v>
      </c>
      <c r="O163" s="8">
        <v>4</v>
      </c>
      <c r="P163" s="32">
        <f t="shared" si="24"/>
        <v>120</v>
      </c>
      <c r="Q163" s="8" t="s">
        <v>227</v>
      </c>
    </row>
    <row r="164" spans="1:17" x14ac:dyDescent="0.2">
      <c r="A164" s="8">
        <v>7</v>
      </c>
      <c r="B164" s="16" t="s">
        <v>320</v>
      </c>
      <c r="C164" s="18" t="s">
        <v>65</v>
      </c>
      <c r="D164" s="52">
        <v>20</v>
      </c>
      <c r="E164" s="8">
        <v>2</v>
      </c>
      <c r="F164" s="8" t="s">
        <v>231</v>
      </c>
      <c r="G164" s="39">
        <v>0</v>
      </c>
      <c r="H164" s="32">
        <f t="shared" si="20"/>
        <v>0</v>
      </c>
      <c r="I164" s="39">
        <v>0</v>
      </c>
      <c r="J164" s="32">
        <f t="shared" si="21"/>
        <v>0</v>
      </c>
      <c r="K164" s="8">
        <v>0</v>
      </c>
      <c r="L164" s="32">
        <f t="shared" si="22"/>
        <v>0</v>
      </c>
      <c r="M164" s="8">
        <v>2</v>
      </c>
      <c r="N164" s="32">
        <f t="shared" si="23"/>
        <v>40</v>
      </c>
      <c r="O164" s="8">
        <v>2</v>
      </c>
      <c r="P164" s="32">
        <f t="shared" si="24"/>
        <v>40</v>
      </c>
      <c r="Q164" s="8" t="s">
        <v>227</v>
      </c>
    </row>
    <row r="165" spans="1:17" x14ac:dyDescent="0.2">
      <c r="A165" s="8">
        <v>8</v>
      </c>
      <c r="B165" s="16" t="s">
        <v>321</v>
      </c>
      <c r="C165" s="18" t="s">
        <v>66</v>
      </c>
      <c r="D165" s="52">
        <v>200</v>
      </c>
      <c r="E165" s="8">
        <v>78</v>
      </c>
      <c r="F165" s="8" t="s">
        <v>231</v>
      </c>
      <c r="G165" s="39">
        <v>0</v>
      </c>
      <c r="H165" s="32">
        <f t="shared" si="20"/>
        <v>0</v>
      </c>
      <c r="I165" s="39">
        <v>0</v>
      </c>
      <c r="J165" s="32">
        <f t="shared" si="21"/>
        <v>0</v>
      </c>
      <c r="K165" s="8">
        <v>0</v>
      </c>
      <c r="L165" s="32">
        <f t="shared" si="22"/>
        <v>0</v>
      </c>
      <c r="M165" s="8">
        <v>78</v>
      </c>
      <c r="N165" s="32">
        <f t="shared" si="23"/>
        <v>15600</v>
      </c>
      <c r="O165" s="8">
        <v>78</v>
      </c>
      <c r="P165" s="32">
        <f t="shared" si="24"/>
        <v>15600</v>
      </c>
      <c r="Q165" s="8" t="s">
        <v>227</v>
      </c>
    </row>
    <row r="166" spans="1:17" x14ac:dyDescent="0.2">
      <c r="A166" s="8">
        <v>9</v>
      </c>
      <c r="B166" s="16" t="s">
        <v>322</v>
      </c>
      <c r="C166" s="18" t="s">
        <v>67</v>
      </c>
      <c r="D166" s="52">
        <v>250</v>
      </c>
      <c r="E166" s="8">
        <v>78</v>
      </c>
      <c r="F166" s="8" t="s">
        <v>231</v>
      </c>
      <c r="G166" s="39">
        <v>0</v>
      </c>
      <c r="H166" s="32">
        <f t="shared" si="20"/>
        <v>0</v>
      </c>
      <c r="I166" s="39">
        <v>0</v>
      </c>
      <c r="J166" s="32">
        <f t="shared" si="21"/>
        <v>0</v>
      </c>
      <c r="K166" s="8">
        <v>0</v>
      </c>
      <c r="L166" s="32">
        <f t="shared" si="22"/>
        <v>0</v>
      </c>
      <c r="M166" s="8">
        <v>78</v>
      </c>
      <c r="N166" s="32">
        <f t="shared" si="23"/>
        <v>19500</v>
      </c>
      <c r="O166" s="8">
        <v>78</v>
      </c>
      <c r="P166" s="32">
        <f t="shared" si="24"/>
        <v>19500</v>
      </c>
      <c r="Q166" s="8" t="s">
        <v>227</v>
      </c>
    </row>
    <row r="167" spans="1:17" x14ac:dyDescent="0.2">
      <c r="A167" s="8">
        <v>10</v>
      </c>
      <c r="B167" s="16" t="s">
        <v>323</v>
      </c>
      <c r="C167" s="18" t="s">
        <v>67</v>
      </c>
      <c r="D167" s="52">
        <v>250</v>
      </c>
      <c r="E167" s="8">
        <v>78</v>
      </c>
      <c r="F167" s="8" t="s">
        <v>231</v>
      </c>
      <c r="G167" s="39">
        <v>0</v>
      </c>
      <c r="H167" s="32">
        <f t="shared" si="20"/>
        <v>0</v>
      </c>
      <c r="I167" s="39">
        <v>0</v>
      </c>
      <c r="J167" s="32">
        <f t="shared" si="21"/>
        <v>0</v>
      </c>
      <c r="K167" s="8">
        <v>0</v>
      </c>
      <c r="L167" s="32">
        <f t="shared" si="22"/>
        <v>0</v>
      </c>
      <c r="M167" s="8">
        <v>78</v>
      </c>
      <c r="N167" s="32">
        <f t="shared" si="23"/>
        <v>19500</v>
      </c>
      <c r="O167" s="8">
        <v>78</v>
      </c>
      <c r="P167" s="32">
        <f t="shared" si="24"/>
        <v>19500</v>
      </c>
      <c r="Q167" s="8" t="s">
        <v>227</v>
      </c>
    </row>
    <row r="168" spans="1:17" x14ac:dyDescent="0.2">
      <c r="A168" s="8">
        <v>11</v>
      </c>
      <c r="B168" s="16" t="s">
        <v>324</v>
      </c>
      <c r="C168" s="18" t="s">
        <v>67</v>
      </c>
      <c r="D168" s="52">
        <v>250</v>
      </c>
      <c r="E168" s="8" t="s">
        <v>68</v>
      </c>
      <c r="F168" s="8" t="s">
        <v>231</v>
      </c>
      <c r="G168" s="39">
        <v>0</v>
      </c>
      <c r="H168" s="32">
        <f t="shared" si="20"/>
        <v>0</v>
      </c>
      <c r="I168" s="39">
        <v>0</v>
      </c>
      <c r="J168" s="32">
        <f t="shared" si="21"/>
        <v>0</v>
      </c>
      <c r="K168" s="8">
        <v>0</v>
      </c>
      <c r="L168" s="32">
        <f t="shared" si="22"/>
        <v>0</v>
      </c>
      <c r="M168" s="8">
        <v>1</v>
      </c>
      <c r="N168" s="32">
        <f t="shared" si="23"/>
        <v>250</v>
      </c>
      <c r="O168" s="8">
        <v>1</v>
      </c>
      <c r="P168" s="32">
        <f t="shared" si="24"/>
        <v>250</v>
      </c>
      <c r="Q168" s="8" t="s">
        <v>227</v>
      </c>
    </row>
    <row r="169" spans="1:17" x14ac:dyDescent="0.2">
      <c r="A169" s="8">
        <v>12</v>
      </c>
      <c r="B169" s="16" t="s">
        <v>325</v>
      </c>
      <c r="C169" s="18" t="s">
        <v>69</v>
      </c>
      <c r="D169" s="52">
        <v>250</v>
      </c>
      <c r="E169" s="8">
        <v>16</v>
      </c>
      <c r="F169" s="8" t="s">
        <v>231</v>
      </c>
      <c r="G169" s="39">
        <v>0</v>
      </c>
      <c r="H169" s="32">
        <f t="shared" si="20"/>
        <v>0</v>
      </c>
      <c r="I169" s="39">
        <v>0</v>
      </c>
      <c r="J169" s="32">
        <f t="shared" si="21"/>
        <v>0</v>
      </c>
      <c r="K169" s="8">
        <v>0</v>
      </c>
      <c r="L169" s="32">
        <f t="shared" si="22"/>
        <v>0</v>
      </c>
      <c r="M169" s="8">
        <v>16</v>
      </c>
      <c r="N169" s="32">
        <f t="shared" si="23"/>
        <v>4000</v>
      </c>
      <c r="O169" s="8">
        <v>16</v>
      </c>
      <c r="P169" s="32">
        <f t="shared" si="24"/>
        <v>4000</v>
      </c>
      <c r="Q169" s="8" t="s">
        <v>227</v>
      </c>
    </row>
    <row r="170" spans="1:17" x14ac:dyDescent="0.2">
      <c r="A170" s="8">
        <v>13</v>
      </c>
      <c r="B170" s="16" t="s">
        <v>326</v>
      </c>
      <c r="C170" s="18" t="s">
        <v>67</v>
      </c>
      <c r="D170" s="52">
        <v>250</v>
      </c>
      <c r="E170" s="8">
        <v>78</v>
      </c>
      <c r="F170" s="8" t="s">
        <v>231</v>
      </c>
      <c r="G170" s="39">
        <v>0</v>
      </c>
      <c r="H170" s="32">
        <f t="shared" si="20"/>
        <v>0</v>
      </c>
      <c r="I170" s="39">
        <v>0</v>
      </c>
      <c r="J170" s="32">
        <f t="shared" si="21"/>
        <v>0</v>
      </c>
      <c r="K170" s="8">
        <v>0</v>
      </c>
      <c r="L170" s="32">
        <f t="shared" si="22"/>
        <v>0</v>
      </c>
      <c r="M170" s="8">
        <v>78</v>
      </c>
      <c r="N170" s="32">
        <f t="shared" si="23"/>
        <v>19500</v>
      </c>
      <c r="O170" s="8">
        <v>78</v>
      </c>
      <c r="P170" s="32">
        <f t="shared" si="24"/>
        <v>19500</v>
      </c>
      <c r="Q170" s="8" t="s">
        <v>227</v>
      </c>
    </row>
    <row r="171" spans="1:17" x14ac:dyDescent="0.2">
      <c r="A171" s="8">
        <v>14</v>
      </c>
      <c r="B171" s="16" t="s">
        <v>327</v>
      </c>
      <c r="C171" s="18" t="s">
        <v>67</v>
      </c>
      <c r="D171" s="52">
        <v>250</v>
      </c>
      <c r="E171" s="8">
        <v>78</v>
      </c>
      <c r="F171" s="8" t="s">
        <v>231</v>
      </c>
      <c r="G171" s="39">
        <v>0</v>
      </c>
      <c r="H171" s="32">
        <f t="shared" si="20"/>
        <v>0</v>
      </c>
      <c r="I171" s="39">
        <v>0</v>
      </c>
      <c r="J171" s="32">
        <f t="shared" si="21"/>
        <v>0</v>
      </c>
      <c r="K171" s="8">
        <v>0</v>
      </c>
      <c r="L171" s="32">
        <f t="shared" si="22"/>
        <v>0</v>
      </c>
      <c r="M171" s="8">
        <v>78</v>
      </c>
      <c r="N171" s="32">
        <f t="shared" si="23"/>
        <v>19500</v>
      </c>
      <c r="O171" s="8">
        <v>78</v>
      </c>
      <c r="P171" s="32">
        <f t="shared" si="24"/>
        <v>19500</v>
      </c>
      <c r="Q171" s="8" t="s">
        <v>227</v>
      </c>
    </row>
    <row r="172" spans="1:17" x14ac:dyDescent="0.2">
      <c r="A172" s="8">
        <v>15</v>
      </c>
      <c r="B172" s="16" t="s">
        <v>328</v>
      </c>
      <c r="C172" s="18" t="s">
        <v>67</v>
      </c>
      <c r="D172" s="52">
        <v>250</v>
      </c>
      <c r="E172" s="8">
        <v>78</v>
      </c>
      <c r="F172" s="8" t="s">
        <v>231</v>
      </c>
      <c r="G172" s="39">
        <v>0</v>
      </c>
      <c r="H172" s="32">
        <f t="shared" si="20"/>
        <v>0</v>
      </c>
      <c r="I172" s="39">
        <v>0</v>
      </c>
      <c r="J172" s="32">
        <f t="shared" si="21"/>
        <v>0</v>
      </c>
      <c r="K172" s="8">
        <v>0</v>
      </c>
      <c r="L172" s="32">
        <f t="shared" si="22"/>
        <v>0</v>
      </c>
      <c r="M172" s="8">
        <v>78</v>
      </c>
      <c r="N172" s="32">
        <f t="shared" si="23"/>
        <v>19500</v>
      </c>
      <c r="O172" s="8">
        <v>78</v>
      </c>
      <c r="P172" s="32">
        <f t="shared" si="24"/>
        <v>19500</v>
      </c>
      <c r="Q172" s="8" t="s">
        <v>227</v>
      </c>
    </row>
    <row r="173" spans="1:17" x14ac:dyDescent="0.2">
      <c r="A173" s="8">
        <v>16</v>
      </c>
      <c r="B173" s="16" t="s">
        <v>329</v>
      </c>
      <c r="C173" s="18" t="s">
        <v>70</v>
      </c>
      <c r="D173" s="52">
        <v>60</v>
      </c>
      <c r="E173" s="8">
        <v>78</v>
      </c>
      <c r="F173" s="8" t="s">
        <v>231</v>
      </c>
      <c r="G173" s="39">
        <v>0</v>
      </c>
      <c r="H173" s="32">
        <f t="shared" si="20"/>
        <v>0</v>
      </c>
      <c r="I173" s="39">
        <v>0</v>
      </c>
      <c r="J173" s="32">
        <f t="shared" si="21"/>
        <v>0</v>
      </c>
      <c r="K173" s="8">
        <v>0</v>
      </c>
      <c r="L173" s="32">
        <f t="shared" si="22"/>
        <v>0</v>
      </c>
      <c r="M173" s="8">
        <v>78</v>
      </c>
      <c r="N173" s="32">
        <f t="shared" si="23"/>
        <v>4680</v>
      </c>
      <c r="O173" s="8">
        <v>78</v>
      </c>
      <c r="P173" s="32">
        <f t="shared" si="24"/>
        <v>4680</v>
      </c>
      <c r="Q173" s="8" t="s">
        <v>227</v>
      </c>
    </row>
    <row r="174" spans="1:17" x14ac:dyDescent="0.2">
      <c r="A174" s="8">
        <v>17</v>
      </c>
      <c r="B174" s="16" t="s">
        <v>330</v>
      </c>
      <c r="C174" s="18" t="s">
        <v>70</v>
      </c>
      <c r="D174" s="52">
        <v>40</v>
      </c>
      <c r="E174" s="8">
        <v>40</v>
      </c>
      <c r="F174" s="8" t="s">
        <v>231</v>
      </c>
      <c r="G174" s="39">
        <v>0</v>
      </c>
      <c r="H174" s="32">
        <f t="shared" si="20"/>
        <v>0</v>
      </c>
      <c r="I174" s="39">
        <v>0</v>
      </c>
      <c r="J174" s="32">
        <f t="shared" si="21"/>
        <v>0</v>
      </c>
      <c r="K174" s="8">
        <v>0</v>
      </c>
      <c r="L174" s="32">
        <f t="shared" si="22"/>
        <v>0</v>
      </c>
      <c r="M174" s="8">
        <v>40</v>
      </c>
      <c r="N174" s="32">
        <f t="shared" si="23"/>
        <v>1600</v>
      </c>
      <c r="O174" s="8">
        <v>40</v>
      </c>
      <c r="P174" s="32">
        <f t="shared" si="24"/>
        <v>1600</v>
      </c>
      <c r="Q174" s="8" t="s">
        <v>227</v>
      </c>
    </row>
    <row r="175" spans="1:17" x14ac:dyDescent="0.2">
      <c r="A175" s="8">
        <v>18</v>
      </c>
      <c r="B175" s="16" t="s">
        <v>331</v>
      </c>
      <c r="C175" s="18" t="s">
        <v>70</v>
      </c>
      <c r="D175" s="52">
        <v>40</v>
      </c>
      <c r="E175" s="8">
        <v>20</v>
      </c>
      <c r="F175" s="8" t="s">
        <v>231</v>
      </c>
      <c r="G175" s="39">
        <v>0</v>
      </c>
      <c r="H175" s="32">
        <f t="shared" si="20"/>
        <v>0</v>
      </c>
      <c r="I175" s="39">
        <v>0</v>
      </c>
      <c r="J175" s="32">
        <f t="shared" si="21"/>
        <v>0</v>
      </c>
      <c r="K175" s="8">
        <v>0</v>
      </c>
      <c r="L175" s="32">
        <f t="shared" si="22"/>
        <v>0</v>
      </c>
      <c r="M175" s="8">
        <v>20</v>
      </c>
      <c r="N175" s="32">
        <f t="shared" si="23"/>
        <v>800</v>
      </c>
      <c r="O175" s="8">
        <v>20</v>
      </c>
      <c r="P175" s="32">
        <f t="shared" si="24"/>
        <v>800</v>
      </c>
      <c r="Q175" s="8" t="s">
        <v>227</v>
      </c>
    </row>
    <row r="176" spans="1:17" x14ac:dyDescent="0.2">
      <c r="A176" s="8">
        <v>19</v>
      </c>
      <c r="B176" s="16" t="s">
        <v>332</v>
      </c>
      <c r="C176" s="18" t="s">
        <v>70</v>
      </c>
      <c r="D176" s="52">
        <v>40</v>
      </c>
      <c r="E176" s="8">
        <v>10</v>
      </c>
      <c r="F176" s="8" t="s">
        <v>231</v>
      </c>
      <c r="G176" s="39">
        <v>0</v>
      </c>
      <c r="H176" s="32">
        <f t="shared" si="20"/>
        <v>0</v>
      </c>
      <c r="I176" s="39">
        <v>0</v>
      </c>
      <c r="J176" s="32">
        <f t="shared" si="21"/>
        <v>0</v>
      </c>
      <c r="K176" s="8">
        <v>0</v>
      </c>
      <c r="L176" s="32">
        <f t="shared" si="22"/>
        <v>0</v>
      </c>
      <c r="M176" s="8">
        <v>10</v>
      </c>
      <c r="N176" s="32">
        <f t="shared" si="23"/>
        <v>400</v>
      </c>
      <c r="O176" s="8">
        <v>10</v>
      </c>
      <c r="P176" s="32">
        <f t="shared" si="24"/>
        <v>400</v>
      </c>
      <c r="Q176" s="8" t="s">
        <v>227</v>
      </c>
    </row>
    <row r="177" spans="1:17" x14ac:dyDescent="0.2">
      <c r="A177" s="8">
        <v>20</v>
      </c>
      <c r="B177" s="16" t="s">
        <v>333</v>
      </c>
      <c r="C177" s="18" t="s">
        <v>70</v>
      </c>
      <c r="D177" s="52">
        <v>40</v>
      </c>
      <c r="E177" s="8">
        <v>5</v>
      </c>
      <c r="F177" s="8" t="s">
        <v>231</v>
      </c>
      <c r="G177" s="39">
        <v>0</v>
      </c>
      <c r="H177" s="32">
        <f t="shared" si="20"/>
        <v>0</v>
      </c>
      <c r="I177" s="39">
        <v>0</v>
      </c>
      <c r="J177" s="32">
        <f t="shared" si="21"/>
        <v>0</v>
      </c>
      <c r="K177" s="8">
        <v>0</v>
      </c>
      <c r="L177" s="32">
        <f t="shared" si="22"/>
        <v>0</v>
      </c>
      <c r="M177" s="8">
        <v>5</v>
      </c>
      <c r="N177" s="32">
        <f t="shared" si="23"/>
        <v>200</v>
      </c>
      <c r="O177" s="8">
        <v>5</v>
      </c>
      <c r="P177" s="32">
        <f t="shared" si="24"/>
        <v>200</v>
      </c>
      <c r="Q177" s="8" t="s">
        <v>227</v>
      </c>
    </row>
    <row r="178" spans="1:17" ht="13.5" thickBot="1" x14ac:dyDescent="0.25">
      <c r="A178" s="19"/>
      <c r="B178" s="20"/>
      <c r="C178" s="50"/>
      <c r="D178" s="53"/>
      <c r="E178" s="19"/>
      <c r="F178" s="19"/>
      <c r="G178" s="45"/>
      <c r="H178" s="33"/>
      <c r="I178" s="45"/>
      <c r="J178" s="33"/>
      <c r="K178" s="19"/>
      <c r="L178" s="33"/>
      <c r="M178" s="19"/>
      <c r="N178" s="33"/>
      <c r="O178" s="19"/>
      <c r="P178" s="33"/>
      <c r="Q178" s="19"/>
    </row>
    <row r="179" spans="1:17" x14ac:dyDescent="0.2">
      <c r="A179" s="2" t="s">
        <v>2</v>
      </c>
      <c r="B179" s="13" t="s">
        <v>212</v>
      </c>
      <c r="C179" s="2" t="s">
        <v>3</v>
      </c>
      <c r="D179" s="29" t="s">
        <v>6</v>
      </c>
      <c r="E179" s="5" t="s">
        <v>4</v>
      </c>
      <c r="F179" s="5" t="s">
        <v>213</v>
      </c>
      <c r="G179" s="57" t="s">
        <v>5</v>
      </c>
      <c r="H179" s="29" t="s">
        <v>5</v>
      </c>
      <c r="I179" s="57" t="s">
        <v>5</v>
      </c>
      <c r="J179" s="29" t="s">
        <v>5</v>
      </c>
      <c r="K179" s="5" t="s">
        <v>5</v>
      </c>
      <c r="L179" s="29" t="s">
        <v>5</v>
      </c>
      <c r="M179" s="5" t="s">
        <v>5</v>
      </c>
      <c r="N179" s="29" t="s">
        <v>5</v>
      </c>
      <c r="O179" s="5" t="s">
        <v>5</v>
      </c>
      <c r="P179" s="29" t="s">
        <v>5</v>
      </c>
      <c r="Q179" s="5" t="s">
        <v>214</v>
      </c>
    </row>
    <row r="180" spans="1:17" x14ac:dyDescent="0.2">
      <c r="A180" s="3"/>
      <c r="B180" s="14" t="s">
        <v>215</v>
      </c>
      <c r="C180" s="3"/>
      <c r="D180" s="30" t="s">
        <v>220</v>
      </c>
      <c r="E180" s="6" t="s">
        <v>7</v>
      </c>
      <c r="F180" s="6" t="s">
        <v>216</v>
      </c>
      <c r="G180" s="58" t="s">
        <v>8</v>
      </c>
      <c r="H180" s="30" t="s">
        <v>8</v>
      </c>
      <c r="I180" s="58" t="s">
        <v>9</v>
      </c>
      <c r="J180" s="30" t="s">
        <v>9</v>
      </c>
      <c r="K180" s="6" t="s">
        <v>9</v>
      </c>
      <c r="L180" s="30" t="s">
        <v>9</v>
      </c>
      <c r="M180" s="6" t="s">
        <v>219</v>
      </c>
      <c r="N180" s="30" t="s">
        <v>219</v>
      </c>
      <c r="O180" s="6" t="s">
        <v>10</v>
      </c>
      <c r="P180" s="30" t="s">
        <v>10</v>
      </c>
      <c r="Q180" s="6"/>
    </row>
    <row r="181" spans="1:17" ht="13.5" thickBot="1" x14ac:dyDescent="0.25">
      <c r="A181" s="4"/>
      <c r="B181" s="15"/>
      <c r="C181" s="4"/>
      <c r="D181" s="31" t="s">
        <v>223</v>
      </c>
      <c r="E181" s="7" t="s">
        <v>11</v>
      </c>
      <c r="F181" s="7"/>
      <c r="G181" s="59" t="s">
        <v>221</v>
      </c>
      <c r="H181" s="31" t="s">
        <v>222</v>
      </c>
      <c r="I181" s="59" t="s">
        <v>221</v>
      </c>
      <c r="J181" s="31" t="s">
        <v>222</v>
      </c>
      <c r="K181" s="7" t="s">
        <v>221</v>
      </c>
      <c r="L181" s="31" t="s">
        <v>222</v>
      </c>
      <c r="M181" s="7" t="s">
        <v>221</v>
      </c>
      <c r="N181" s="31" t="s">
        <v>222</v>
      </c>
      <c r="O181" s="7" t="s">
        <v>221</v>
      </c>
      <c r="P181" s="31" t="s">
        <v>222</v>
      </c>
      <c r="Q181" s="7"/>
    </row>
    <row r="182" spans="1:17" x14ac:dyDescent="0.2">
      <c r="A182" s="8">
        <v>21</v>
      </c>
      <c r="B182" s="16" t="s">
        <v>334</v>
      </c>
      <c r="C182" s="18" t="s">
        <v>70</v>
      </c>
      <c r="D182" s="52">
        <v>40</v>
      </c>
      <c r="E182" s="8">
        <v>78</v>
      </c>
      <c r="F182" s="8" t="s">
        <v>231</v>
      </c>
      <c r="G182" s="39">
        <v>0</v>
      </c>
      <c r="H182" s="32">
        <f>G182*$D182</f>
        <v>0</v>
      </c>
      <c r="I182" s="39">
        <v>0</v>
      </c>
      <c r="J182" s="32">
        <f>I182*$D182</f>
        <v>0</v>
      </c>
      <c r="K182" s="8">
        <v>0</v>
      </c>
      <c r="L182" s="32">
        <f>K182*$D182</f>
        <v>0</v>
      </c>
      <c r="M182" s="8">
        <v>78</v>
      </c>
      <c r="N182" s="32">
        <f>M182*$D182</f>
        <v>3120</v>
      </c>
      <c r="O182" s="8">
        <v>78</v>
      </c>
      <c r="P182" s="32">
        <f>O182*$D182</f>
        <v>3120</v>
      </c>
      <c r="Q182" s="8" t="s">
        <v>227</v>
      </c>
    </row>
    <row r="183" spans="1:17" x14ac:dyDescent="0.2">
      <c r="A183" s="8">
        <v>22</v>
      </c>
      <c r="B183" s="16" t="s">
        <v>335</v>
      </c>
      <c r="C183" s="18" t="s">
        <v>71</v>
      </c>
      <c r="D183" s="52">
        <v>35</v>
      </c>
      <c r="E183" s="8">
        <v>2</v>
      </c>
      <c r="F183" s="8" t="s">
        <v>231</v>
      </c>
      <c r="G183" s="39">
        <v>0</v>
      </c>
      <c r="H183" s="32">
        <f>G183*$D183</f>
        <v>0</v>
      </c>
      <c r="I183" s="39">
        <v>0</v>
      </c>
      <c r="J183" s="32">
        <f>I183*$D183</f>
        <v>0</v>
      </c>
      <c r="K183" s="8">
        <v>0</v>
      </c>
      <c r="L183" s="32">
        <f>K183*$D183</f>
        <v>0</v>
      </c>
      <c r="M183" s="8">
        <v>2</v>
      </c>
      <c r="N183" s="32">
        <f>M183*$D183</f>
        <v>70</v>
      </c>
      <c r="O183" s="8">
        <v>2</v>
      </c>
      <c r="P183" s="32">
        <f>O183*$D183</f>
        <v>70</v>
      </c>
      <c r="Q183" s="8" t="s">
        <v>227</v>
      </c>
    </row>
    <row r="184" spans="1:17" x14ac:dyDescent="0.2">
      <c r="A184" s="8">
        <v>23</v>
      </c>
      <c r="B184" s="16" t="s">
        <v>336</v>
      </c>
      <c r="C184" s="18" t="s">
        <v>72</v>
      </c>
      <c r="D184" s="52">
        <v>20</v>
      </c>
      <c r="E184" s="8">
        <v>2</v>
      </c>
      <c r="F184" s="8" t="s">
        <v>231</v>
      </c>
      <c r="G184" s="39">
        <v>0</v>
      </c>
      <c r="H184" s="32">
        <f>G184*$D184</f>
        <v>0</v>
      </c>
      <c r="I184" s="39">
        <v>0</v>
      </c>
      <c r="J184" s="32">
        <f>I184*$D184</f>
        <v>0</v>
      </c>
      <c r="K184" s="8">
        <v>0</v>
      </c>
      <c r="L184" s="32">
        <f>K184*$D184</f>
        <v>0</v>
      </c>
      <c r="M184" s="8">
        <v>2</v>
      </c>
      <c r="N184" s="32">
        <f>M184*$D184</f>
        <v>40</v>
      </c>
      <c r="O184" s="8">
        <v>2</v>
      </c>
      <c r="P184" s="32">
        <f>O184*$D184</f>
        <v>40</v>
      </c>
      <c r="Q184" s="8" t="s">
        <v>227</v>
      </c>
    </row>
    <row r="185" spans="1:17" x14ac:dyDescent="0.2">
      <c r="C185" s="17"/>
      <c r="L185" s="28"/>
    </row>
    <row r="186" spans="1:17" x14ac:dyDescent="0.2">
      <c r="A186" s="11" t="s">
        <v>337</v>
      </c>
      <c r="C186" s="17"/>
      <c r="L186" s="28"/>
    </row>
    <row r="187" spans="1:17" x14ac:dyDescent="0.2">
      <c r="A187" s="10" t="s">
        <v>338</v>
      </c>
      <c r="C187" s="17"/>
      <c r="L187" s="28"/>
    </row>
    <row r="188" spans="1:17" ht="13.5" thickBot="1" x14ac:dyDescent="0.25">
      <c r="C188" s="17"/>
      <c r="L188" s="28"/>
    </row>
    <row r="189" spans="1:17" x14ac:dyDescent="0.2">
      <c r="A189" s="2" t="s">
        <v>2</v>
      </c>
      <c r="B189" s="13" t="s">
        <v>212</v>
      </c>
      <c r="C189" s="2" t="s">
        <v>3</v>
      </c>
      <c r="D189" s="29" t="s">
        <v>6</v>
      </c>
      <c r="E189" s="5" t="s">
        <v>4</v>
      </c>
      <c r="F189" s="5" t="s">
        <v>213</v>
      </c>
      <c r="G189" s="57" t="s">
        <v>5</v>
      </c>
      <c r="H189" s="29" t="s">
        <v>5</v>
      </c>
      <c r="I189" s="57" t="s">
        <v>5</v>
      </c>
      <c r="J189" s="29" t="s">
        <v>5</v>
      </c>
      <c r="K189" s="5" t="s">
        <v>5</v>
      </c>
      <c r="L189" s="29" t="s">
        <v>5</v>
      </c>
      <c r="M189" s="5" t="s">
        <v>5</v>
      </c>
      <c r="N189" s="29" t="s">
        <v>5</v>
      </c>
      <c r="O189" s="5" t="s">
        <v>5</v>
      </c>
      <c r="P189" s="29" t="s">
        <v>5</v>
      </c>
      <c r="Q189" s="5" t="s">
        <v>214</v>
      </c>
    </row>
    <row r="190" spans="1:17" x14ac:dyDescent="0.2">
      <c r="A190" s="3"/>
      <c r="B190" s="14" t="s">
        <v>215</v>
      </c>
      <c r="C190" s="3"/>
      <c r="D190" s="30" t="s">
        <v>220</v>
      </c>
      <c r="E190" s="6" t="s">
        <v>7</v>
      </c>
      <c r="F190" s="6" t="s">
        <v>216</v>
      </c>
      <c r="G190" s="58" t="s">
        <v>8</v>
      </c>
      <c r="H190" s="30" t="s">
        <v>8</v>
      </c>
      <c r="I190" s="58" t="s">
        <v>217</v>
      </c>
      <c r="J190" s="30" t="s">
        <v>217</v>
      </c>
      <c r="K190" s="6" t="s">
        <v>218</v>
      </c>
      <c r="L190" s="30" t="s">
        <v>218</v>
      </c>
      <c r="M190" s="6" t="s">
        <v>219</v>
      </c>
      <c r="N190" s="30" t="s">
        <v>219</v>
      </c>
      <c r="O190" s="6" t="s">
        <v>10</v>
      </c>
      <c r="P190" s="30" t="s">
        <v>10</v>
      </c>
      <c r="Q190" s="6"/>
    </row>
    <row r="191" spans="1:17" ht="13.5" thickBot="1" x14ac:dyDescent="0.25">
      <c r="A191" s="4"/>
      <c r="B191" s="15"/>
      <c r="C191" s="4"/>
      <c r="D191" s="31" t="s">
        <v>223</v>
      </c>
      <c r="E191" s="7" t="s">
        <v>11</v>
      </c>
      <c r="F191" s="7"/>
      <c r="G191" s="59" t="s">
        <v>221</v>
      </c>
      <c r="H191" s="31" t="s">
        <v>222</v>
      </c>
      <c r="I191" s="59" t="s">
        <v>221</v>
      </c>
      <c r="J191" s="31" t="s">
        <v>222</v>
      </c>
      <c r="K191" s="7" t="s">
        <v>221</v>
      </c>
      <c r="L191" s="31" t="s">
        <v>222</v>
      </c>
      <c r="M191" s="7" t="s">
        <v>221</v>
      </c>
      <c r="N191" s="31" t="s">
        <v>222</v>
      </c>
      <c r="O191" s="7" t="s">
        <v>221</v>
      </c>
      <c r="P191" s="31" t="s">
        <v>222</v>
      </c>
      <c r="Q191" s="7"/>
    </row>
    <row r="192" spans="1:17" x14ac:dyDescent="0.2">
      <c r="A192" s="8">
        <v>1</v>
      </c>
      <c r="B192" s="1" t="s">
        <v>339</v>
      </c>
      <c r="C192" s="18" t="s">
        <v>340</v>
      </c>
      <c r="D192" s="52">
        <v>11448.48</v>
      </c>
      <c r="E192" s="8">
        <v>78</v>
      </c>
      <c r="F192" s="8" t="s">
        <v>226</v>
      </c>
      <c r="G192" s="39">
        <v>0</v>
      </c>
      <c r="H192" s="32">
        <f>$D192*G192</f>
        <v>0</v>
      </c>
      <c r="I192" s="39">
        <v>0</v>
      </c>
      <c r="J192" s="32">
        <f t="shared" ref="J192:J204" si="25">$D192*I192</f>
        <v>0</v>
      </c>
      <c r="K192" s="8">
        <v>0</v>
      </c>
      <c r="L192" s="32">
        <f t="shared" ref="L192:L204" si="26">$D192*K192</f>
        <v>0</v>
      </c>
      <c r="M192" s="8">
        <v>78</v>
      </c>
      <c r="N192" s="32">
        <f t="shared" ref="N192:N204" si="27">$D192*M192</f>
        <v>892981.44</v>
      </c>
      <c r="O192" s="8">
        <v>78</v>
      </c>
      <c r="P192" s="32">
        <f t="shared" ref="P192:P204" si="28">$D192*O192</f>
        <v>892981.44</v>
      </c>
      <c r="Q192" s="8" t="s">
        <v>341</v>
      </c>
    </row>
    <row r="193" spans="1:17" x14ac:dyDescent="0.2">
      <c r="A193" s="8">
        <v>2</v>
      </c>
      <c r="B193" s="16" t="s">
        <v>342</v>
      </c>
      <c r="C193" s="18" t="s">
        <v>343</v>
      </c>
      <c r="D193" s="52">
        <v>17241.689999999999</v>
      </c>
      <c r="E193" s="8">
        <v>34</v>
      </c>
      <c r="F193" s="8" t="s">
        <v>226</v>
      </c>
      <c r="G193" s="39">
        <v>0</v>
      </c>
      <c r="H193" s="32">
        <f t="shared" ref="H193:H204" si="29">D193*G193</f>
        <v>0</v>
      </c>
      <c r="I193" s="39">
        <v>0</v>
      </c>
      <c r="J193" s="32">
        <f t="shared" si="25"/>
        <v>0</v>
      </c>
      <c r="K193" s="8">
        <v>0</v>
      </c>
      <c r="L193" s="32">
        <f t="shared" si="26"/>
        <v>0</v>
      </c>
      <c r="M193" s="8">
        <v>34</v>
      </c>
      <c r="N193" s="32">
        <f t="shared" si="27"/>
        <v>586217.46</v>
      </c>
      <c r="O193" s="8">
        <v>34</v>
      </c>
      <c r="P193" s="32">
        <f t="shared" si="28"/>
        <v>586217.46</v>
      </c>
      <c r="Q193" s="8" t="s">
        <v>341</v>
      </c>
    </row>
    <row r="194" spans="1:17" x14ac:dyDescent="0.2">
      <c r="A194" s="8">
        <v>3</v>
      </c>
      <c r="B194" s="16" t="s">
        <v>344</v>
      </c>
      <c r="C194" s="18" t="s">
        <v>343</v>
      </c>
      <c r="D194" s="52">
        <v>17241.689999999999</v>
      </c>
      <c r="E194" s="8">
        <v>5</v>
      </c>
      <c r="F194" s="8" t="s">
        <v>226</v>
      </c>
      <c r="G194" s="39">
        <v>0</v>
      </c>
      <c r="H194" s="32">
        <f t="shared" si="29"/>
        <v>0</v>
      </c>
      <c r="I194" s="39">
        <v>0</v>
      </c>
      <c r="J194" s="32">
        <f t="shared" si="25"/>
        <v>0</v>
      </c>
      <c r="K194" s="8">
        <v>0</v>
      </c>
      <c r="L194" s="32">
        <f t="shared" si="26"/>
        <v>0</v>
      </c>
      <c r="M194" s="8">
        <v>5</v>
      </c>
      <c r="N194" s="32">
        <f t="shared" si="27"/>
        <v>86208.45</v>
      </c>
      <c r="O194" s="8">
        <v>5</v>
      </c>
      <c r="P194" s="32">
        <f t="shared" si="28"/>
        <v>86208.45</v>
      </c>
      <c r="Q194" s="8" t="s">
        <v>341</v>
      </c>
    </row>
    <row r="195" spans="1:17" x14ac:dyDescent="0.2">
      <c r="A195" s="8">
        <v>4</v>
      </c>
      <c r="B195" s="16" t="s">
        <v>345</v>
      </c>
      <c r="C195" s="18" t="s">
        <v>343</v>
      </c>
      <c r="D195" s="52">
        <v>17241.689999999999</v>
      </c>
      <c r="E195" s="8">
        <v>33</v>
      </c>
      <c r="F195" s="8" t="s">
        <v>226</v>
      </c>
      <c r="G195" s="39">
        <v>0</v>
      </c>
      <c r="H195" s="32">
        <f t="shared" si="29"/>
        <v>0</v>
      </c>
      <c r="I195" s="39">
        <v>0</v>
      </c>
      <c r="J195" s="32">
        <f t="shared" si="25"/>
        <v>0</v>
      </c>
      <c r="K195" s="8">
        <v>0</v>
      </c>
      <c r="L195" s="32">
        <f t="shared" si="26"/>
        <v>0</v>
      </c>
      <c r="M195" s="8">
        <v>33</v>
      </c>
      <c r="N195" s="32">
        <f t="shared" si="27"/>
        <v>568975.7699999999</v>
      </c>
      <c r="O195" s="8">
        <v>33</v>
      </c>
      <c r="P195" s="32">
        <f t="shared" si="28"/>
        <v>568975.7699999999</v>
      </c>
      <c r="Q195" s="8" t="s">
        <v>341</v>
      </c>
    </row>
    <row r="196" spans="1:17" x14ac:dyDescent="0.2">
      <c r="A196" s="8">
        <v>5</v>
      </c>
      <c r="B196" s="16" t="s">
        <v>346</v>
      </c>
      <c r="C196" s="18" t="s">
        <v>343</v>
      </c>
      <c r="D196" s="52">
        <v>17241.689999999999</v>
      </c>
      <c r="E196" s="8">
        <v>5</v>
      </c>
      <c r="F196" s="8" t="s">
        <v>226</v>
      </c>
      <c r="G196" s="39">
        <v>0</v>
      </c>
      <c r="H196" s="32">
        <f t="shared" si="29"/>
        <v>0</v>
      </c>
      <c r="I196" s="39">
        <v>0</v>
      </c>
      <c r="J196" s="32">
        <f t="shared" si="25"/>
        <v>0</v>
      </c>
      <c r="K196" s="8">
        <v>0</v>
      </c>
      <c r="L196" s="32">
        <f t="shared" si="26"/>
        <v>0</v>
      </c>
      <c r="M196" s="8">
        <v>5</v>
      </c>
      <c r="N196" s="32">
        <f t="shared" si="27"/>
        <v>86208.45</v>
      </c>
      <c r="O196" s="8">
        <v>5</v>
      </c>
      <c r="P196" s="32">
        <f t="shared" si="28"/>
        <v>86208.45</v>
      </c>
      <c r="Q196" s="8" t="s">
        <v>341</v>
      </c>
    </row>
    <row r="197" spans="1:17" x14ac:dyDescent="0.2">
      <c r="A197" s="8">
        <v>6</v>
      </c>
      <c r="B197" s="16" t="s">
        <v>347</v>
      </c>
      <c r="C197" s="18" t="s">
        <v>348</v>
      </c>
      <c r="D197" s="52">
        <v>26621.18</v>
      </c>
      <c r="E197" s="8">
        <v>28</v>
      </c>
      <c r="F197" s="8" t="s">
        <v>226</v>
      </c>
      <c r="G197" s="39">
        <v>0</v>
      </c>
      <c r="H197" s="32">
        <f t="shared" si="29"/>
        <v>0</v>
      </c>
      <c r="I197" s="39">
        <v>0</v>
      </c>
      <c r="J197" s="32">
        <f t="shared" si="25"/>
        <v>0</v>
      </c>
      <c r="K197" s="8">
        <v>0</v>
      </c>
      <c r="L197" s="32">
        <f t="shared" si="26"/>
        <v>0</v>
      </c>
      <c r="M197" s="8">
        <v>28</v>
      </c>
      <c r="N197" s="32">
        <f t="shared" si="27"/>
        <v>745393.04</v>
      </c>
      <c r="O197" s="8">
        <v>28</v>
      </c>
      <c r="P197" s="32">
        <f t="shared" si="28"/>
        <v>745393.04</v>
      </c>
      <c r="Q197" s="8" t="s">
        <v>341</v>
      </c>
    </row>
    <row r="198" spans="1:17" x14ac:dyDescent="0.2">
      <c r="A198" s="8">
        <v>7</v>
      </c>
      <c r="B198" s="16" t="s">
        <v>349</v>
      </c>
      <c r="C198" s="18" t="s">
        <v>348</v>
      </c>
      <c r="D198" s="52">
        <v>26621.18</v>
      </c>
      <c r="E198" s="8">
        <v>5</v>
      </c>
      <c r="F198" s="8" t="s">
        <v>226</v>
      </c>
      <c r="G198" s="39">
        <v>0</v>
      </c>
      <c r="H198" s="32">
        <f t="shared" si="29"/>
        <v>0</v>
      </c>
      <c r="I198" s="39">
        <v>0</v>
      </c>
      <c r="J198" s="32">
        <f t="shared" si="25"/>
        <v>0</v>
      </c>
      <c r="K198" s="8">
        <v>0</v>
      </c>
      <c r="L198" s="32">
        <f t="shared" si="26"/>
        <v>0</v>
      </c>
      <c r="M198" s="8">
        <v>5</v>
      </c>
      <c r="N198" s="32">
        <f t="shared" si="27"/>
        <v>133105.9</v>
      </c>
      <c r="O198" s="8">
        <v>5</v>
      </c>
      <c r="P198" s="32">
        <f t="shared" si="28"/>
        <v>133105.9</v>
      </c>
      <c r="Q198" s="8" t="s">
        <v>341</v>
      </c>
    </row>
    <row r="199" spans="1:17" x14ac:dyDescent="0.2">
      <c r="A199" s="8">
        <v>8</v>
      </c>
      <c r="B199" s="16" t="s">
        <v>350</v>
      </c>
      <c r="C199" s="18" t="s">
        <v>348</v>
      </c>
      <c r="D199" s="52">
        <v>26621.18</v>
      </c>
      <c r="E199" s="8">
        <v>29</v>
      </c>
      <c r="F199" s="8" t="s">
        <v>226</v>
      </c>
      <c r="G199" s="39">
        <v>0</v>
      </c>
      <c r="H199" s="32">
        <f t="shared" si="29"/>
        <v>0</v>
      </c>
      <c r="I199" s="39">
        <v>0</v>
      </c>
      <c r="J199" s="32">
        <f t="shared" si="25"/>
        <v>0</v>
      </c>
      <c r="K199" s="8">
        <v>0</v>
      </c>
      <c r="L199" s="32">
        <f t="shared" si="26"/>
        <v>0</v>
      </c>
      <c r="M199" s="8">
        <v>29</v>
      </c>
      <c r="N199" s="32">
        <f t="shared" si="27"/>
        <v>772014.22</v>
      </c>
      <c r="O199" s="8">
        <v>29</v>
      </c>
      <c r="P199" s="32">
        <f t="shared" si="28"/>
        <v>772014.22</v>
      </c>
      <c r="Q199" s="8" t="s">
        <v>341</v>
      </c>
    </row>
    <row r="200" spans="1:17" x14ac:dyDescent="0.2">
      <c r="A200" s="8">
        <v>9</v>
      </c>
      <c r="B200" s="16" t="s">
        <v>351</v>
      </c>
      <c r="C200" s="18" t="s">
        <v>348</v>
      </c>
      <c r="D200" s="52">
        <v>26621.18</v>
      </c>
      <c r="E200" s="8">
        <v>5</v>
      </c>
      <c r="F200" s="8" t="s">
        <v>226</v>
      </c>
      <c r="G200" s="39">
        <v>0</v>
      </c>
      <c r="H200" s="32">
        <f t="shared" si="29"/>
        <v>0</v>
      </c>
      <c r="I200" s="39">
        <v>0</v>
      </c>
      <c r="J200" s="32">
        <f t="shared" si="25"/>
        <v>0</v>
      </c>
      <c r="K200" s="8">
        <v>0</v>
      </c>
      <c r="L200" s="32">
        <f t="shared" si="26"/>
        <v>0</v>
      </c>
      <c r="M200" s="8">
        <v>5</v>
      </c>
      <c r="N200" s="32">
        <f t="shared" si="27"/>
        <v>133105.9</v>
      </c>
      <c r="O200" s="8">
        <v>5</v>
      </c>
      <c r="P200" s="32">
        <f t="shared" si="28"/>
        <v>133105.9</v>
      </c>
      <c r="Q200" s="8" t="s">
        <v>341</v>
      </c>
    </row>
    <row r="201" spans="1:17" x14ac:dyDescent="0.2">
      <c r="A201" s="8">
        <v>10</v>
      </c>
      <c r="B201" s="16" t="s">
        <v>352</v>
      </c>
      <c r="C201" s="18" t="s">
        <v>353</v>
      </c>
      <c r="D201" s="52">
        <v>28414.32</v>
      </c>
      <c r="E201" s="8">
        <v>25</v>
      </c>
      <c r="F201" s="8" t="s">
        <v>226</v>
      </c>
      <c r="G201" s="39">
        <v>0</v>
      </c>
      <c r="H201" s="32">
        <f t="shared" si="29"/>
        <v>0</v>
      </c>
      <c r="I201" s="39">
        <v>0</v>
      </c>
      <c r="J201" s="32">
        <f t="shared" si="25"/>
        <v>0</v>
      </c>
      <c r="K201" s="8">
        <v>0</v>
      </c>
      <c r="L201" s="32">
        <f t="shared" si="26"/>
        <v>0</v>
      </c>
      <c r="M201" s="8"/>
      <c r="N201" s="32">
        <f t="shared" si="27"/>
        <v>0</v>
      </c>
      <c r="O201" s="8">
        <v>25</v>
      </c>
      <c r="P201" s="32">
        <f t="shared" si="28"/>
        <v>710358</v>
      </c>
      <c r="Q201" s="8" t="s">
        <v>341</v>
      </c>
    </row>
    <row r="202" spans="1:17" x14ac:dyDescent="0.2">
      <c r="A202" s="8">
        <v>11</v>
      </c>
      <c r="B202" s="16" t="s">
        <v>354</v>
      </c>
      <c r="C202" s="18" t="s">
        <v>353</v>
      </c>
      <c r="D202" s="52">
        <v>28414.32</v>
      </c>
      <c r="E202" s="8">
        <v>5</v>
      </c>
      <c r="F202" s="8" t="s">
        <v>226</v>
      </c>
      <c r="G202" s="39">
        <v>0</v>
      </c>
      <c r="H202" s="32">
        <f t="shared" si="29"/>
        <v>0</v>
      </c>
      <c r="I202" s="39">
        <v>0</v>
      </c>
      <c r="J202" s="32">
        <f t="shared" si="25"/>
        <v>0</v>
      </c>
      <c r="K202" s="8">
        <v>0</v>
      </c>
      <c r="L202" s="32">
        <f t="shared" si="26"/>
        <v>0</v>
      </c>
      <c r="M202" s="8"/>
      <c r="N202" s="32">
        <f t="shared" si="27"/>
        <v>0</v>
      </c>
      <c r="O202" s="8">
        <v>5</v>
      </c>
      <c r="P202" s="32">
        <f t="shared" si="28"/>
        <v>142071.6</v>
      </c>
      <c r="Q202" s="8" t="s">
        <v>341</v>
      </c>
    </row>
    <row r="203" spans="1:17" x14ac:dyDescent="0.2">
      <c r="A203" s="8">
        <v>12</v>
      </c>
      <c r="B203" s="16" t="s">
        <v>355</v>
      </c>
      <c r="C203" s="18" t="s">
        <v>353</v>
      </c>
      <c r="D203" s="52">
        <v>28414.32</v>
      </c>
      <c r="E203" s="8">
        <v>24</v>
      </c>
      <c r="F203" s="8" t="s">
        <v>226</v>
      </c>
      <c r="G203" s="39">
        <v>0</v>
      </c>
      <c r="H203" s="32">
        <f t="shared" si="29"/>
        <v>0</v>
      </c>
      <c r="I203" s="39">
        <v>0</v>
      </c>
      <c r="J203" s="32">
        <f t="shared" si="25"/>
        <v>0</v>
      </c>
      <c r="K203" s="8">
        <v>0</v>
      </c>
      <c r="L203" s="32">
        <f t="shared" si="26"/>
        <v>0</v>
      </c>
      <c r="M203" s="8"/>
      <c r="N203" s="32">
        <f t="shared" si="27"/>
        <v>0</v>
      </c>
      <c r="O203" s="8">
        <v>24</v>
      </c>
      <c r="P203" s="32">
        <f t="shared" si="28"/>
        <v>681943.67999999993</v>
      </c>
      <c r="Q203" s="8" t="s">
        <v>341</v>
      </c>
    </row>
    <row r="204" spans="1:17" x14ac:dyDescent="0.2">
      <c r="A204" s="8">
        <v>13</v>
      </c>
      <c r="B204" s="16" t="s">
        <v>356</v>
      </c>
      <c r="C204" s="18" t="s">
        <v>353</v>
      </c>
      <c r="D204" s="52">
        <v>28414.32</v>
      </c>
      <c r="E204" s="8">
        <v>5</v>
      </c>
      <c r="F204" s="8" t="s">
        <v>226</v>
      </c>
      <c r="G204" s="39">
        <v>0</v>
      </c>
      <c r="H204" s="32">
        <f t="shared" si="29"/>
        <v>0</v>
      </c>
      <c r="I204" s="39">
        <v>0</v>
      </c>
      <c r="J204" s="32">
        <f t="shared" si="25"/>
        <v>0</v>
      </c>
      <c r="K204" s="8">
        <v>0</v>
      </c>
      <c r="L204" s="32">
        <f t="shared" si="26"/>
        <v>0</v>
      </c>
      <c r="M204" s="8"/>
      <c r="N204" s="32">
        <f t="shared" si="27"/>
        <v>0</v>
      </c>
      <c r="O204" s="8">
        <v>5</v>
      </c>
      <c r="P204" s="32">
        <f t="shared" si="28"/>
        <v>142071.6</v>
      </c>
      <c r="Q204" s="8" t="s">
        <v>341</v>
      </c>
    </row>
    <row r="205" spans="1:17" x14ac:dyDescent="0.2">
      <c r="C205" s="17"/>
      <c r="L205" s="28"/>
    </row>
    <row r="206" spans="1:17" x14ac:dyDescent="0.2">
      <c r="C206" s="17"/>
      <c r="L206" s="28"/>
    </row>
    <row r="207" spans="1:17" x14ac:dyDescent="0.2">
      <c r="C207" s="17"/>
      <c r="L207" s="28"/>
    </row>
    <row r="208" spans="1:17" x14ac:dyDescent="0.2">
      <c r="C208" s="17"/>
      <c r="L208" s="28"/>
    </row>
    <row r="209" spans="1:17" x14ac:dyDescent="0.2">
      <c r="C209" s="17"/>
      <c r="L209" s="28"/>
    </row>
    <row r="210" spans="1:17" x14ac:dyDescent="0.2">
      <c r="C210" s="17"/>
      <c r="L210" s="28"/>
    </row>
    <row r="211" spans="1:17" x14ac:dyDescent="0.2">
      <c r="C211" s="17"/>
      <c r="L211" s="28"/>
    </row>
    <row r="212" spans="1:17" x14ac:dyDescent="0.2">
      <c r="C212" s="17"/>
      <c r="L212" s="28"/>
    </row>
    <row r="213" spans="1:17" x14ac:dyDescent="0.2">
      <c r="A213" s="11" t="s">
        <v>73</v>
      </c>
      <c r="L213" s="28"/>
    </row>
    <row r="214" spans="1:17" x14ac:dyDescent="0.2">
      <c r="A214" s="10" t="s">
        <v>74</v>
      </c>
      <c r="L214" s="28"/>
      <c r="O214" s="27"/>
      <c r="P214" s="36"/>
    </row>
    <row r="215" spans="1:17" ht="13.5" thickBot="1" x14ac:dyDescent="0.25">
      <c r="L215" s="28"/>
    </row>
    <row r="216" spans="1:17" x14ac:dyDescent="0.2">
      <c r="A216" s="2" t="s">
        <v>2</v>
      </c>
      <c r="B216" s="13" t="s">
        <v>212</v>
      </c>
      <c r="C216" s="2" t="s">
        <v>3</v>
      </c>
      <c r="D216" s="29" t="s">
        <v>6</v>
      </c>
      <c r="E216" s="5" t="s">
        <v>4</v>
      </c>
      <c r="F216" s="5" t="s">
        <v>213</v>
      </c>
      <c r="G216" s="57" t="s">
        <v>5</v>
      </c>
      <c r="H216" s="29" t="s">
        <v>5</v>
      </c>
      <c r="I216" s="57" t="s">
        <v>5</v>
      </c>
      <c r="J216" s="29" t="s">
        <v>5</v>
      </c>
      <c r="K216" s="5" t="s">
        <v>5</v>
      </c>
      <c r="L216" s="29" t="s">
        <v>5</v>
      </c>
      <c r="M216" s="5" t="s">
        <v>5</v>
      </c>
      <c r="N216" s="29" t="s">
        <v>5</v>
      </c>
      <c r="O216" s="5" t="s">
        <v>5</v>
      </c>
      <c r="P216" s="29" t="s">
        <v>5</v>
      </c>
      <c r="Q216" s="5" t="s">
        <v>214</v>
      </c>
    </row>
    <row r="217" spans="1:17" x14ac:dyDescent="0.2">
      <c r="A217" s="3"/>
      <c r="B217" s="14" t="s">
        <v>215</v>
      </c>
      <c r="C217" s="3"/>
      <c r="D217" s="30" t="s">
        <v>220</v>
      </c>
      <c r="E217" s="6" t="s">
        <v>7</v>
      </c>
      <c r="F217" s="6" t="s">
        <v>216</v>
      </c>
      <c r="G217" s="58" t="s">
        <v>8</v>
      </c>
      <c r="H217" s="30" t="s">
        <v>8</v>
      </c>
      <c r="I217" s="58" t="s">
        <v>9</v>
      </c>
      <c r="J217" s="30" t="s">
        <v>9</v>
      </c>
      <c r="K217" s="6" t="s">
        <v>9</v>
      </c>
      <c r="L217" s="30" t="s">
        <v>9</v>
      </c>
      <c r="M217" s="6" t="s">
        <v>219</v>
      </c>
      <c r="N217" s="30" t="s">
        <v>219</v>
      </c>
      <c r="O217" s="6" t="s">
        <v>10</v>
      </c>
      <c r="P217" s="30" t="s">
        <v>10</v>
      </c>
      <c r="Q217" s="6"/>
    </row>
    <row r="218" spans="1:17" ht="13.5" thickBot="1" x14ac:dyDescent="0.25">
      <c r="A218" s="4"/>
      <c r="B218" s="15"/>
      <c r="C218" s="4"/>
      <c r="D218" s="31" t="s">
        <v>223</v>
      </c>
      <c r="E218" s="7" t="s">
        <v>11</v>
      </c>
      <c r="F218" s="7"/>
      <c r="G218" s="59" t="s">
        <v>221</v>
      </c>
      <c r="H218" s="31" t="s">
        <v>222</v>
      </c>
      <c r="I218" s="59" t="s">
        <v>221</v>
      </c>
      <c r="J218" s="31" t="s">
        <v>222</v>
      </c>
      <c r="K218" s="7" t="s">
        <v>221</v>
      </c>
      <c r="L218" s="31" t="s">
        <v>222</v>
      </c>
      <c r="M218" s="7" t="s">
        <v>221</v>
      </c>
      <c r="N218" s="31" t="s">
        <v>222</v>
      </c>
      <c r="O218" s="7" t="s">
        <v>221</v>
      </c>
      <c r="P218" s="31" t="s">
        <v>222</v>
      </c>
      <c r="Q218" s="7"/>
    </row>
    <row r="219" spans="1:17" x14ac:dyDescent="0.2">
      <c r="A219" s="8">
        <v>1</v>
      </c>
      <c r="B219" s="16" t="s">
        <v>357</v>
      </c>
      <c r="C219" s="18" t="s">
        <v>225</v>
      </c>
      <c r="D219" s="52">
        <f>49/1.78</f>
        <v>27.528089887640448</v>
      </c>
      <c r="E219" s="8">
        <v>12</v>
      </c>
      <c r="F219" s="8" t="s">
        <v>226</v>
      </c>
      <c r="G219" s="39">
        <v>0</v>
      </c>
      <c r="H219" s="32">
        <f t="shared" ref="H219:H226" si="30">G219*$D219</f>
        <v>0</v>
      </c>
      <c r="I219" s="39">
        <v>0</v>
      </c>
      <c r="J219" s="32">
        <f t="shared" ref="J219:J226" si="31">I219*$D219</f>
        <v>0</v>
      </c>
      <c r="K219" s="8">
        <v>0</v>
      </c>
      <c r="L219" s="32">
        <f t="shared" ref="L219:L226" si="32">K219*$D219</f>
        <v>0</v>
      </c>
      <c r="M219" s="8">
        <v>12</v>
      </c>
      <c r="N219" s="32">
        <f t="shared" ref="N219:N226" si="33">M219*$D219</f>
        <v>330.33707865168537</v>
      </c>
      <c r="O219" s="8">
        <v>12</v>
      </c>
      <c r="P219" s="32">
        <f t="shared" ref="P219:P226" si="34">O219*$D219</f>
        <v>330.33707865168537</v>
      </c>
      <c r="Q219" s="8" t="s">
        <v>247</v>
      </c>
    </row>
    <row r="220" spans="1:17" x14ac:dyDescent="0.2">
      <c r="A220" s="8">
        <v>2</v>
      </c>
      <c r="B220" s="16" t="s">
        <v>358</v>
      </c>
      <c r="C220" s="18" t="s">
        <v>75</v>
      </c>
      <c r="D220" s="52">
        <f>2.38/1.78</f>
        <v>1.3370786516853932</v>
      </c>
      <c r="E220" s="8">
        <v>12</v>
      </c>
      <c r="F220" s="8" t="s">
        <v>226</v>
      </c>
      <c r="G220" s="39">
        <v>0</v>
      </c>
      <c r="H220" s="32">
        <f t="shared" si="30"/>
        <v>0</v>
      </c>
      <c r="I220" s="39">
        <v>0</v>
      </c>
      <c r="J220" s="32">
        <f t="shared" si="31"/>
        <v>0</v>
      </c>
      <c r="K220" s="8">
        <v>0</v>
      </c>
      <c r="L220" s="32">
        <f t="shared" si="32"/>
        <v>0</v>
      </c>
      <c r="M220" s="8">
        <v>12</v>
      </c>
      <c r="N220" s="32">
        <f t="shared" si="33"/>
        <v>16.044943820224717</v>
      </c>
      <c r="O220" s="8">
        <v>12</v>
      </c>
      <c r="P220" s="32">
        <f t="shared" si="34"/>
        <v>16.044943820224717</v>
      </c>
      <c r="Q220" s="8" t="s">
        <v>247</v>
      </c>
    </row>
    <row r="221" spans="1:17" x14ac:dyDescent="0.2">
      <c r="A221" s="8">
        <v>3</v>
      </c>
      <c r="B221" s="16" t="s">
        <v>359</v>
      </c>
      <c r="C221" s="18" t="s">
        <v>225</v>
      </c>
      <c r="D221" s="52">
        <f>37.8/1.78</f>
        <v>21.235955056179773</v>
      </c>
      <c r="E221" s="8">
        <v>6</v>
      </c>
      <c r="F221" s="8" t="s">
        <v>226</v>
      </c>
      <c r="G221" s="39">
        <v>0</v>
      </c>
      <c r="H221" s="32">
        <f t="shared" si="30"/>
        <v>0</v>
      </c>
      <c r="I221" s="39">
        <v>0</v>
      </c>
      <c r="J221" s="32">
        <f t="shared" si="31"/>
        <v>0</v>
      </c>
      <c r="K221" s="8">
        <v>0</v>
      </c>
      <c r="L221" s="32">
        <f t="shared" si="32"/>
        <v>0</v>
      </c>
      <c r="M221" s="8">
        <v>6</v>
      </c>
      <c r="N221" s="32">
        <f t="shared" si="33"/>
        <v>127.41573033707863</v>
      </c>
      <c r="O221" s="8">
        <v>6</v>
      </c>
      <c r="P221" s="32">
        <f t="shared" si="34"/>
        <v>127.41573033707863</v>
      </c>
      <c r="Q221" s="8" t="s">
        <v>247</v>
      </c>
    </row>
    <row r="222" spans="1:17" x14ac:dyDescent="0.2">
      <c r="A222" s="8">
        <v>4</v>
      </c>
      <c r="B222" s="16" t="s">
        <v>360</v>
      </c>
      <c r="C222" s="18" t="s">
        <v>131</v>
      </c>
      <c r="D222" s="52">
        <f>5.32/1.78</f>
        <v>2.9887640449438204</v>
      </c>
      <c r="E222" s="8">
        <v>6</v>
      </c>
      <c r="F222" s="8" t="s">
        <v>226</v>
      </c>
      <c r="G222" s="39">
        <v>0</v>
      </c>
      <c r="H222" s="32">
        <f t="shared" si="30"/>
        <v>0</v>
      </c>
      <c r="I222" s="39">
        <v>0</v>
      </c>
      <c r="J222" s="32">
        <f t="shared" si="31"/>
        <v>0</v>
      </c>
      <c r="K222" s="8">
        <v>0</v>
      </c>
      <c r="L222" s="32">
        <f t="shared" si="32"/>
        <v>0</v>
      </c>
      <c r="M222" s="8">
        <v>6</v>
      </c>
      <c r="N222" s="32">
        <f t="shared" si="33"/>
        <v>17.932584269662922</v>
      </c>
      <c r="O222" s="8">
        <v>6</v>
      </c>
      <c r="P222" s="32">
        <f t="shared" si="34"/>
        <v>17.932584269662922</v>
      </c>
      <c r="Q222" s="8" t="s">
        <v>247</v>
      </c>
    </row>
    <row r="223" spans="1:17" x14ac:dyDescent="0.2">
      <c r="A223" s="8">
        <v>5</v>
      </c>
      <c r="B223" s="16" t="s">
        <v>361</v>
      </c>
      <c r="C223" s="18" t="s">
        <v>76</v>
      </c>
      <c r="D223" s="52">
        <v>12</v>
      </c>
      <c r="E223" s="8">
        <v>1</v>
      </c>
      <c r="F223" s="8" t="s">
        <v>226</v>
      </c>
      <c r="G223" s="39">
        <v>0</v>
      </c>
      <c r="H223" s="32">
        <f t="shared" si="30"/>
        <v>0</v>
      </c>
      <c r="I223" s="39">
        <v>0</v>
      </c>
      <c r="J223" s="32">
        <f t="shared" si="31"/>
        <v>0</v>
      </c>
      <c r="K223" s="8">
        <v>0</v>
      </c>
      <c r="L223" s="32">
        <f t="shared" si="32"/>
        <v>0</v>
      </c>
      <c r="M223" s="8">
        <v>1</v>
      </c>
      <c r="N223" s="32">
        <f t="shared" si="33"/>
        <v>12</v>
      </c>
      <c r="O223" s="8">
        <v>1</v>
      </c>
      <c r="P223" s="32">
        <f t="shared" si="34"/>
        <v>12</v>
      </c>
      <c r="Q223" s="8" t="s">
        <v>227</v>
      </c>
    </row>
    <row r="224" spans="1:17" x14ac:dyDescent="0.2">
      <c r="A224" s="8">
        <v>6</v>
      </c>
      <c r="B224" s="16" t="s">
        <v>258</v>
      </c>
      <c r="C224" s="18" t="s">
        <v>362</v>
      </c>
      <c r="D224" s="52">
        <f>13.58/1.78</f>
        <v>7.6292134831460672</v>
      </c>
      <c r="E224" s="8">
        <v>48</v>
      </c>
      <c r="F224" s="8" t="s">
        <v>226</v>
      </c>
      <c r="G224" s="39">
        <v>0</v>
      </c>
      <c r="H224" s="32">
        <f t="shared" si="30"/>
        <v>0</v>
      </c>
      <c r="I224" s="39">
        <v>12</v>
      </c>
      <c r="J224" s="32">
        <f t="shared" si="31"/>
        <v>91.550561797752806</v>
      </c>
      <c r="K224" s="8">
        <v>12</v>
      </c>
      <c r="L224" s="32">
        <f t="shared" si="32"/>
        <v>91.550561797752806</v>
      </c>
      <c r="M224" s="8">
        <v>48</v>
      </c>
      <c r="N224" s="32">
        <f t="shared" si="33"/>
        <v>366.20224719101122</v>
      </c>
      <c r="O224" s="8">
        <v>48</v>
      </c>
      <c r="P224" s="32">
        <f t="shared" si="34"/>
        <v>366.20224719101122</v>
      </c>
      <c r="Q224" s="8" t="s">
        <v>247</v>
      </c>
    </row>
    <row r="225" spans="1:17" x14ac:dyDescent="0.2">
      <c r="A225" s="8">
        <v>7</v>
      </c>
      <c r="B225" s="16" t="s">
        <v>363</v>
      </c>
      <c r="C225" s="18" t="s">
        <v>225</v>
      </c>
      <c r="D225" s="52">
        <f>39.2/1.78</f>
        <v>22.022471910112362</v>
      </c>
      <c r="E225" s="8">
        <v>48</v>
      </c>
      <c r="F225" s="8" t="s">
        <v>226</v>
      </c>
      <c r="G225" s="39">
        <v>0</v>
      </c>
      <c r="H225" s="32">
        <f t="shared" si="30"/>
        <v>0</v>
      </c>
      <c r="I225" s="39">
        <v>12</v>
      </c>
      <c r="J225" s="32">
        <f t="shared" si="31"/>
        <v>264.26966292134836</v>
      </c>
      <c r="K225" s="8">
        <v>12</v>
      </c>
      <c r="L225" s="32">
        <f t="shared" si="32"/>
        <v>264.26966292134836</v>
      </c>
      <c r="M225" s="8">
        <v>48</v>
      </c>
      <c r="N225" s="32">
        <f t="shared" si="33"/>
        <v>1057.0786516853934</v>
      </c>
      <c r="O225" s="8">
        <v>48</v>
      </c>
      <c r="P225" s="32">
        <f t="shared" si="34"/>
        <v>1057.0786516853934</v>
      </c>
      <c r="Q225" s="8" t="s">
        <v>247</v>
      </c>
    </row>
    <row r="226" spans="1:17" x14ac:dyDescent="0.2">
      <c r="A226" s="8">
        <v>8</v>
      </c>
      <c r="B226" s="16" t="s">
        <v>309</v>
      </c>
      <c r="C226" s="18" t="s">
        <v>131</v>
      </c>
      <c r="D226" s="52">
        <f>6.86/1.78</f>
        <v>3.8539325842696632</v>
      </c>
      <c r="E226" s="8">
        <v>48</v>
      </c>
      <c r="F226" s="8" t="s">
        <v>226</v>
      </c>
      <c r="G226" s="39">
        <v>0</v>
      </c>
      <c r="H226" s="32">
        <f t="shared" si="30"/>
        <v>0</v>
      </c>
      <c r="I226" s="39">
        <v>12</v>
      </c>
      <c r="J226" s="32">
        <f t="shared" si="31"/>
        <v>46.247191011235955</v>
      </c>
      <c r="K226" s="8">
        <v>12</v>
      </c>
      <c r="L226" s="32">
        <f t="shared" si="32"/>
        <v>46.247191011235955</v>
      </c>
      <c r="M226" s="8">
        <v>48</v>
      </c>
      <c r="N226" s="32">
        <f t="shared" si="33"/>
        <v>184.98876404494382</v>
      </c>
      <c r="O226" s="8">
        <v>48</v>
      </c>
      <c r="P226" s="32">
        <f t="shared" si="34"/>
        <v>184.98876404494382</v>
      </c>
      <c r="Q226" s="8" t="s">
        <v>247</v>
      </c>
    </row>
    <row r="227" spans="1:17" x14ac:dyDescent="0.2">
      <c r="C227" s="17"/>
      <c r="L227" s="28"/>
    </row>
    <row r="228" spans="1:17" x14ac:dyDescent="0.2">
      <c r="A228" s="11" t="s">
        <v>77</v>
      </c>
      <c r="L228" s="28"/>
    </row>
    <row r="229" spans="1:17" x14ac:dyDescent="0.2">
      <c r="A229" s="10" t="s">
        <v>78</v>
      </c>
      <c r="L229" s="28"/>
      <c r="O229" s="27"/>
      <c r="P229" s="36"/>
    </row>
    <row r="230" spans="1:17" ht="13.5" thickBot="1" x14ac:dyDescent="0.25">
      <c r="L230" s="28"/>
    </row>
    <row r="231" spans="1:17" x14ac:dyDescent="0.2">
      <c r="A231" s="2" t="s">
        <v>2</v>
      </c>
      <c r="B231" s="13" t="s">
        <v>212</v>
      </c>
      <c r="C231" s="2" t="s">
        <v>3</v>
      </c>
      <c r="D231" s="29" t="s">
        <v>6</v>
      </c>
      <c r="E231" s="5" t="s">
        <v>4</v>
      </c>
      <c r="F231" s="5" t="s">
        <v>213</v>
      </c>
      <c r="G231" s="57" t="s">
        <v>5</v>
      </c>
      <c r="H231" s="29" t="s">
        <v>5</v>
      </c>
      <c r="I231" s="57" t="s">
        <v>5</v>
      </c>
      <c r="J231" s="29" t="s">
        <v>5</v>
      </c>
      <c r="K231" s="5" t="s">
        <v>5</v>
      </c>
      <c r="L231" s="29" t="s">
        <v>5</v>
      </c>
      <c r="M231" s="5" t="s">
        <v>5</v>
      </c>
      <c r="N231" s="29" t="s">
        <v>5</v>
      </c>
      <c r="O231" s="5" t="s">
        <v>5</v>
      </c>
      <c r="P231" s="29" t="s">
        <v>5</v>
      </c>
      <c r="Q231" s="5" t="s">
        <v>214</v>
      </c>
    </row>
    <row r="232" spans="1:17" x14ac:dyDescent="0.2">
      <c r="A232" s="3"/>
      <c r="B232" s="14" t="s">
        <v>215</v>
      </c>
      <c r="C232" s="3"/>
      <c r="D232" s="30" t="s">
        <v>220</v>
      </c>
      <c r="E232" s="6" t="s">
        <v>7</v>
      </c>
      <c r="F232" s="6" t="s">
        <v>216</v>
      </c>
      <c r="G232" s="58" t="s">
        <v>8</v>
      </c>
      <c r="H232" s="30" t="s">
        <v>8</v>
      </c>
      <c r="I232" s="58" t="s">
        <v>9</v>
      </c>
      <c r="J232" s="30" t="s">
        <v>9</v>
      </c>
      <c r="K232" s="6" t="s">
        <v>9</v>
      </c>
      <c r="L232" s="30" t="s">
        <v>9</v>
      </c>
      <c r="M232" s="6" t="s">
        <v>219</v>
      </c>
      <c r="N232" s="30" t="s">
        <v>219</v>
      </c>
      <c r="O232" s="6" t="s">
        <v>10</v>
      </c>
      <c r="P232" s="30" t="s">
        <v>10</v>
      </c>
      <c r="Q232" s="6"/>
    </row>
    <row r="233" spans="1:17" ht="13.5" thickBot="1" x14ac:dyDescent="0.25">
      <c r="A233" s="4"/>
      <c r="B233" s="15"/>
      <c r="C233" s="4"/>
      <c r="D233" s="31" t="s">
        <v>223</v>
      </c>
      <c r="E233" s="7" t="s">
        <v>11</v>
      </c>
      <c r="F233" s="7"/>
      <c r="G233" s="59" t="s">
        <v>221</v>
      </c>
      <c r="H233" s="31" t="s">
        <v>222</v>
      </c>
      <c r="I233" s="59" t="s">
        <v>221</v>
      </c>
      <c r="J233" s="31" t="s">
        <v>222</v>
      </c>
      <c r="K233" s="7" t="s">
        <v>221</v>
      </c>
      <c r="L233" s="31" t="s">
        <v>222</v>
      </c>
      <c r="M233" s="7" t="s">
        <v>221</v>
      </c>
      <c r="N233" s="31" t="s">
        <v>222</v>
      </c>
      <c r="O233" s="7" t="s">
        <v>221</v>
      </c>
      <c r="P233" s="31" t="s">
        <v>222</v>
      </c>
      <c r="Q233" s="7"/>
    </row>
    <row r="234" spans="1:17" x14ac:dyDescent="0.2">
      <c r="A234" s="8">
        <v>1</v>
      </c>
      <c r="B234" s="16" t="s">
        <v>364</v>
      </c>
      <c r="C234" s="18" t="s">
        <v>79</v>
      </c>
      <c r="D234" s="52">
        <f>125.49/1.78</f>
        <v>70.5</v>
      </c>
      <c r="E234" s="8">
        <v>80</v>
      </c>
      <c r="F234" s="8" t="s">
        <v>226</v>
      </c>
      <c r="G234" s="39">
        <v>0</v>
      </c>
      <c r="H234" s="32">
        <f t="shared" ref="H234:H246" si="35">G234*$D234</f>
        <v>0</v>
      </c>
      <c r="I234" s="39">
        <v>0</v>
      </c>
      <c r="J234" s="32">
        <f t="shared" ref="J234:J246" si="36">I234*$D234</f>
        <v>0</v>
      </c>
      <c r="K234" s="8">
        <v>0</v>
      </c>
      <c r="L234" s="32">
        <f t="shared" ref="L234:L246" si="37">K234*$D234</f>
        <v>0</v>
      </c>
      <c r="M234" s="8">
        <v>80</v>
      </c>
      <c r="N234" s="32">
        <f t="shared" ref="N234:N246" si="38">M234*$D234</f>
        <v>5640</v>
      </c>
      <c r="O234" s="8">
        <v>80</v>
      </c>
      <c r="P234" s="32">
        <f t="shared" ref="P234:P246" si="39">O234*$D234</f>
        <v>5640</v>
      </c>
      <c r="Q234" s="8" t="s">
        <v>247</v>
      </c>
    </row>
    <row r="235" spans="1:17" x14ac:dyDescent="0.2">
      <c r="A235" s="8">
        <v>2</v>
      </c>
      <c r="B235" s="16" t="s">
        <v>365</v>
      </c>
      <c r="C235" s="18" t="s">
        <v>80</v>
      </c>
      <c r="D235" s="52">
        <f>143.42/1.78</f>
        <v>80.573033707865164</v>
      </c>
      <c r="E235" s="8">
        <v>80</v>
      </c>
      <c r="F235" s="8" t="s">
        <v>226</v>
      </c>
      <c r="G235" s="39">
        <v>0</v>
      </c>
      <c r="H235" s="32">
        <f t="shared" si="35"/>
        <v>0</v>
      </c>
      <c r="I235" s="39">
        <v>0</v>
      </c>
      <c r="J235" s="32">
        <f t="shared" si="36"/>
        <v>0</v>
      </c>
      <c r="K235" s="8">
        <v>0</v>
      </c>
      <c r="L235" s="32">
        <f t="shared" si="37"/>
        <v>0</v>
      </c>
      <c r="M235" s="8">
        <v>80</v>
      </c>
      <c r="N235" s="32">
        <f t="shared" si="38"/>
        <v>6445.8426966292136</v>
      </c>
      <c r="O235" s="8">
        <v>80</v>
      </c>
      <c r="P235" s="32">
        <f t="shared" si="39"/>
        <v>6445.8426966292136</v>
      </c>
      <c r="Q235" s="8" t="s">
        <v>247</v>
      </c>
    </row>
    <row r="236" spans="1:17" x14ac:dyDescent="0.2">
      <c r="A236" s="8">
        <v>3</v>
      </c>
      <c r="B236" s="16" t="s">
        <v>366</v>
      </c>
      <c r="C236" s="18" t="s">
        <v>80</v>
      </c>
      <c r="D236" s="52">
        <f>374.49/1.78</f>
        <v>210.38764044943821</v>
      </c>
      <c r="E236" s="8">
        <v>20</v>
      </c>
      <c r="F236" s="8" t="s">
        <v>226</v>
      </c>
      <c r="G236" s="39">
        <v>0</v>
      </c>
      <c r="H236" s="32">
        <f t="shared" si="35"/>
        <v>0</v>
      </c>
      <c r="I236" s="39">
        <v>0</v>
      </c>
      <c r="J236" s="32">
        <f t="shared" si="36"/>
        <v>0</v>
      </c>
      <c r="K236" s="8">
        <v>0</v>
      </c>
      <c r="L236" s="32">
        <f t="shared" si="37"/>
        <v>0</v>
      </c>
      <c r="M236" s="8">
        <v>20</v>
      </c>
      <c r="N236" s="32">
        <f t="shared" si="38"/>
        <v>4207.7528089887637</v>
      </c>
      <c r="O236" s="8">
        <v>20</v>
      </c>
      <c r="P236" s="32">
        <f t="shared" si="39"/>
        <v>4207.7528089887637</v>
      </c>
      <c r="Q236" s="8" t="s">
        <v>247</v>
      </c>
    </row>
    <row r="237" spans="1:17" x14ac:dyDescent="0.2">
      <c r="A237" s="8">
        <v>4</v>
      </c>
      <c r="B237" s="16" t="s">
        <v>367</v>
      </c>
      <c r="C237" s="18" t="s">
        <v>81</v>
      </c>
      <c r="D237" s="52">
        <v>20690.04</v>
      </c>
      <c r="E237" s="8">
        <v>80</v>
      </c>
      <c r="F237" s="8" t="s">
        <v>226</v>
      </c>
      <c r="G237" s="39">
        <v>0</v>
      </c>
      <c r="H237" s="32">
        <f t="shared" si="35"/>
        <v>0</v>
      </c>
      <c r="I237" s="39">
        <v>0</v>
      </c>
      <c r="J237" s="32">
        <f t="shared" si="36"/>
        <v>0</v>
      </c>
      <c r="K237" s="8">
        <v>0</v>
      </c>
      <c r="L237" s="32">
        <f t="shared" si="37"/>
        <v>0</v>
      </c>
      <c r="M237" s="8">
        <v>80</v>
      </c>
      <c r="N237" s="32">
        <f t="shared" si="38"/>
        <v>1655203.2000000002</v>
      </c>
      <c r="O237" s="8">
        <v>80</v>
      </c>
      <c r="P237" s="37">
        <f t="shared" si="39"/>
        <v>1655203.2000000002</v>
      </c>
      <c r="Q237" s="8" t="s">
        <v>341</v>
      </c>
    </row>
    <row r="238" spans="1:17" x14ac:dyDescent="0.2">
      <c r="A238" s="8">
        <v>5</v>
      </c>
      <c r="B238" s="16" t="s">
        <v>368</v>
      </c>
      <c r="C238" s="18" t="s">
        <v>82</v>
      </c>
      <c r="D238" s="52">
        <f>79.62/1.78</f>
        <v>44.730337078651687</v>
      </c>
      <c r="E238" s="8">
        <v>75</v>
      </c>
      <c r="F238" s="8" t="s">
        <v>226</v>
      </c>
      <c r="G238" s="39">
        <v>0</v>
      </c>
      <c r="H238" s="32">
        <f t="shared" si="35"/>
        <v>0</v>
      </c>
      <c r="I238" s="39">
        <v>0</v>
      </c>
      <c r="J238" s="32">
        <f t="shared" si="36"/>
        <v>0</v>
      </c>
      <c r="K238" s="8">
        <v>0</v>
      </c>
      <c r="L238" s="32">
        <f t="shared" si="37"/>
        <v>0</v>
      </c>
      <c r="M238" s="8">
        <v>75</v>
      </c>
      <c r="N238" s="32">
        <f t="shared" si="38"/>
        <v>3354.7752808988766</v>
      </c>
      <c r="O238" s="8">
        <v>75</v>
      </c>
      <c r="P238" s="32">
        <f t="shared" si="39"/>
        <v>3354.7752808988766</v>
      </c>
      <c r="Q238" s="8" t="s">
        <v>247</v>
      </c>
    </row>
    <row r="239" spans="1:17" x14ac:dyDescent="0.2">
      <c r="A239" s="8">
        <v>6</v>
      </c>
      <c r="B239" s="16" t="s">
        <v>369</v>
      </c>
      <c r="C239" s="18" t="s">
        <v>83</v>
      </c>
      <c r="D239" s="52">
        <f>81.67/1.78</f>
        <v>45.882022471910112</v>
      </c>
      <c r="E239" s="8">
        <v>75</v>
      </c>
      <c r="F239" s="8" t="s">
        <v>226</v>
      </c>
      <c r="G239" s="39">
        <v>0</v>
      </c>
      <c r="H239" s="32">
        <f t="shared" si="35"/>
        <v>0</v>
      </c>
      <c r="I239" s="39">
        <v>0</v>
      </c>
      <c r="J239" s="32">
        <f t="shared" si="36"/>
        <v>0</v>
      </c>
      <c r="K239" s="8">
        <v>0</v>
      </c>
      <c r="L239" s="32">
        <f t="shared" si="37"/>
        <v>0</v>
      </c>
      <c r="M239" s="8">
        <v>75</v>
      </c>
      <c r="N239" s="32">
        <f t="shared" si="38"/>
        <v>3441.1516853932585</v>
      </c>
      <c r="O239" s="8">
        <v>75</v>
      </c>
      <c r="P239" s="32">
        <f t="shared" si="39"/>
        <v>3441.1516853932585</v>
      </c>
      <c r="Q239" s="8" t="s">
        <v>247</v>
      </c>
    </row>
    <row r="240" spans="1:17" x14ac:dyDescent="0.2">
      <c r="A240" s="8">
        <v>7</v>
      </c>
      <c r="B240" s="16" t="s">
        <v>370</v>
      </c>
      <c r="C240" s="18" t="s">
        <v>84</v>
      </c>
      <c r="D240" s="52">
        <f>250.99/1.78</f>
        <v>141.00561797752809</v>
      </c>
      <c r="E240" s="8">
        <v>25</v>
      </c>
      <c r="F240" s="8" t="s">
        <v>226</v>
      </c>
      <c r="G240" s="39">
        <v>0</v>
      </c>
      <c r="H240" s="32">
        <f t="shared" si="35"/>
        <v>0</v>
      </c>
      <c r="I240" s="39">
        <v>0</v>
      </c>
      <c r="J240" s="32">
        <f t="shared" si="36"/>
        <v>0</v>
      </c>
      <c r="K240" s="8">
        <v>0</v>
      </c>
      <c r="L240" s="32">
        <f t="shared" si="37"/>
        <v>0</v>
      </c>
      <c r="M240" s="8">
        <v>25</v>
      </c>
      <c r="N240" s="32">
        <f t="shared" si="38"/>
        <v>3525.1404494382023</v>
      </c>
      <c r="O240" s="8">
        <v>25</v>
      </c>
      <c r="P240" s="32">
        <f t="shared" si="39"/>
        <v>3525.1404494382023</v>
      </c>
      <c r="Q240" s="8" t="s">
        <v>247</v>
      </c>
    </row>
    <row r="241" spans="1:17" x14ac:dyDescent="0.2">
      <c r="A241" s="8">
        <v>8</v>
      </c>
      <c r="B241" s="16" t="s">
        <v>371</v>
      </c>
      <c r="C241" s="18" t="s">
        <v>85</v>
      </c>
      <c r="D241" s="52">
        <v>36139.620000000003</v>
      </c>
      <c r="E241" s="8">
        <v>75</v>
      </c>
      <c r="F241" s="8" t="s">
        <v>226</v>
      </c>
      <c r="G241" s="39">
        <v>0</v>
      </c>
      <c r="H241" s="32">
        <f t="shared" si="35"/>
        <v>0</v>
      </c>
      <c r="I241" s="39">
        <v>0</v>
      </c>
      <c r="J241" s="32">
        <f t="shared" si="36"/>
        <v>0</v>
      </c>
      <c r="K241" s="8">
        <v>0</v>
      </c>
      <c r="L241" s="32">
        <f t="shared" si="37"/>
        <v>0</v>
      </c>
      <c r="M241" s="8">
        <v>75</v>
      </c>
      <c r="N241" s="32">
        <f t="shared" si="38"/>
        <v>2710471.5</v>
      </c>
      <c r="O241" s="8">
        <v>75</v>
      </c>
      <c r="P241" s="32">
        <f t="shared" si="39"/>
        <v>2710471.5</v>
      </c>
      <c r="Q241" s="8" t="s">
        <v>341</v>
      </c>
    </row>
    <row r="242" spans="1:17" x14ac:dyDescent="0.2">
      <c r="A242" s="8">
        <v>9</v>
      </c>
      <c r="B242" s="16" t="s">
        <v>372</v>
      </c>
      <c r="C242" s="18" t="s">
        <v>86</v>
      </c>
      <c r="D242" s="52">
        <f>573.69/1.78</f>
        <v>322.29775280898878</v>
      </c>
      <c r="E242" s="8">
        <v>55</v>
      </c>
      <c r="F242" s="8" t="s">
        <v>226</v>
      </c>
      <c r="G242" s="39">
        <v>0</v>
      </c>
      <c r="H242" s="32">
        <f t="shared" si="35"/>
        <v>0</v>
      </c>
      <c r="I242" s="39">
        <v>0</v>
      </c>
      <c r="J242" s="32">
        <f t="shared" si="36"/>
        <v>0</v>
      </c>
      <c r="K242" s="8">
        <v>0</v>
      </c>
      <c r="L242" s="32">
        <f t="shared" si="37"/>
        <v>0</v>
      </c>
      <c r="M242" s="8">
        <v>55</v>
      </c>
      <c r="N242" s="32">
        <f t="shared" si="38"/>
        <v>17726.376404494382</v>
      </c>
      <c r="O242" s="8">
        <v>55</v>
      </c>
      <c r="P242" s="32">
        <f t="shared" si="39"/>
        <v>17726.376404494382</v>
      </c>
      <c r="Q242" s="8" t="s">
        <v>247</v>
      </c>
    </row>
    <row r="243" spans="1:17" x14ac:dyDescent="0.2">
      <c r="A243" s="8">
        <v>10</v>
      </c>
      <c r="B243" s="16" t="s">
        <v>373</v>
      </c>
      <c r="C243" s="18" t="s">
        <v>87</v>
      </c>
      <c r="D243" s="52">
        <f>81.67/1.78</f>
        <v>45.882022471910112</v>
      </c>
      <c r="E243" s="8">
        <v>55</v>
      </c>
      <c r="F243" s="8" t="s">
        <v>226</v>
      </c>
      <c r="G243" s="39">
        <v>0</v>
      </c>
      <c r="H243" s="32">
        <f t="shared" si="35"/>
        <v>0</v>
      </c>
      <c r="I243" s="39">
        <v>0</v>
      </c>
      <c r="J243" s="32">
        <f t="shared" si="36"/>
        <v>0</v>
      </c>
      <c r="K243" s="8">
        <v>0</v>
      </c>
      <c r="L243" s="32">
        <f t="shared" si="37"/>
        <v>0</v>
      </c>
      <c r="M243" s="8">
        <v>55</v>
      </c>
      <c r="N243" s="32">
        <f t="shared" si="38"/>
        <v>2523.5112359550562</v>
      </c>
      <c r="O243" s="8">
        <v>55</v>
      </c>
      <c r="P243" s="32">
        <f t="shared" si="39"/>
        <v>2523.5112359550562</v>
      </c>
      <c r="Q243" s="8" t="s">
        <v>247</v>
      </c>
    </row>
    <row r="244" spans="1:17" x14ac:dyDescent="0.2">
      <c r="A244" s="8">
        <v>11</v>
      </c>
      <c r="B244" s="16" t="s">
        <v>374</v>
      </c>
      <c r="C244" s="18" t="s">
        <v>87</v>
      </c>
      <c r="D244" s="52">
        <f>292.82/1.78</f>
        <v>164.50561797752809</v>
      </c>
      <c r="E244" s="8">
        <v>17</v>
      </c>
      <c r="F244" s="8" t="s">
        <v>226</v>
      </c>
      <c r="G244" s="39">
        <v>0</v>
      </c>
      <c r="H244" s="32">
        <f t="shared" si="35"/>
        <v>0</v>
      </c>
      <c r="I244" s="39">
        <v>0</v>
      </c>
      <c r="J244" s="32">
        <f t="shared" si="36"/>
        <v>0</v>
      </c>
      <c r="K244" s="8">
        <v>0</v>
      </c>
      <c r="L244" s="32">
        <f t="shared" si="37"/>
        <v>0</v>
      </c>
      <c r="M244" s="8">
        <v>17</v>
      </c>
      <c r="N244" s="32">
        <f t="shared" si="38"/>
        <v>2796.5955056179773</v>
      </c>
      <c r="O244" s="8">
        <v>17</v>
      </c>
      <c r="P244" s="32">
        <f t="shared" si="39"/>
        <v>2796.5955056179773</v>
      </c>
      <c r="Q244" s="8" t="s">
        <v>247</v>
      </c>
    </row>
    <row r="245" spans="1:17" x14ac:dyDescent="0.2">
      <c r="A245" s="8">
        <v>12</v>
      </c>
      <c r="B245" s="16" t="s">
        <v>375</v>
      </c>
      <c r="C245" s="18" t="s">
        <v>87</v>
      </c>
      <c r="D245" s="52">
        <f>358.56/1.78</f>
        <v>201.43820224719101</v>
      </c>
      <c r="E245" s="8">
        <v>1</v>
      </c>
      <c r="F245" s="8" t="s">
        <v>226</v>
      </c>
      <c r="G245" s="39">
        <v>0</v>
      </c>
      <c r="H245" s="32">
        <f t="shared" si="35"/>
        <v>0</v>
      </c>
      <c r="I245" s="39">
        <v>0</v>
      </c>
      <c r="J245" s="32">
        <f t="shared" si="36"/>
        <v>0</v>
      </c>
      <c r="K245" s="8">
        <v>0</v>
      </c>
      <c r="L245" s="32">
        <f t="shared" si="37"/>
        <v>0</v>
      </c>
      <c r="M245" s="8">
        <v>1</v>
      </c>
      <c r="N245" s="32">
        <f t="shared" si="38"/>
        <v>201.43820224719101</v>
      </c>
      <c r="O245" s="8">
        <v>1</v>
      </c>
      <c r="P245" s="32">
        <f t="shared" si="39"/>
        <v>201.43820224719101</v>
      </c>
      <c r="Q245" s="8" t="s">
        <v>247</v>
      </c>
    </row>
    <row r="246" spans="1:17" ht="13.5" thickBot="1" x14ac:dyDescent="0.25">
      <c r="A246" s="8">
        <v>13</v>
      </c>
      <c r="B246" s="16" t="s">
        <v>376</v>
      </c>
      <c r="C246" s="18" t="s">
        <v>88</v>
      </c>
      <c r="D246" s="52">
        <v>24276.32</v>
      </c>
      <c r="E246" s="8">
        <v>55</v>
      </c>
      <c r="F246" s="8" t="s">
        <v>226</v>
      </c>
      <c r="G246" s="39">
        <v>0</v>
      </c>
      <c r="H246" s="32">
        <f t="shared" si="35"/>
        <v>0</v>
      </c>
      <c r="I246" s="39">
        <v>0</v>
      </c>
      <c r="J246" s="32">
        <f t="shared" si="36"/>
        <v>0</v>
      </c>
      <c r="K246" s="8">
        <v>0</v>
      </c>
      <c r="L246" s="32">
        <f t="shared" si="37"/>
        <v>0</v>
      </c>
      <c r="M246" s="8">
        <v>55</v>
      </c>
      <c r="N246" s="32">
        <f t="shared" si="38"/>
        <v>1335197.6000000001</v>
      </c>
      <c r="O246" s="8">
        <v>55</v>
      </c>
      <c r="P246" s="32">
        <f t="shared" si="39"/>
        <v>1335197.6000000001</v>
      </c>
      <c r="Q246" s="8" t="s">
        <v>341</v>
      </c>
    </row>
    <row r="247" spans="1:17" x14ac:dyDescent="0.2">
      <c r="A247" s="2" t="s">
        <v>2</v>
      </c>
      <c r="B247" s="13" t="s">
        <v>212</v>
      </c>
      <c r="C247" s="2" t="s">
        <v>3</v>
      </c>
      <c r="D247" s="29" t="s">
        <v>6</v>
      </c>
      <c r="E247" s="5" t="s">
        <v>4</v>
      </c>
      <c r="F247" s="5" t="s">
        <v>213</v>
      </c>
      <c r="G247" s="57" t="s">
        <v>5</v>
      </c>
      <c r="H247" s="29" t="s">
        <v>5</v>
      </c>
      <c r="I247" s="57" t="s">
        <v>5</v>
      </c>
      <c r="J247" s="29" t="s">
        <v>5</v>
      </c>
      <c r="K247" s="5" t="s">
        <v>5</v>
      </c>
      <c r="L247" s="29" t="s">
        <v>5</v>
      </c>
      <c r="M247" s="5" t="s">
        <v>5</v>
      </c>
      <c r="N247" s="29" t="s">
        <v>5</v>
      </c>
      <c r="O247" s="5" t="s">
        <v>5</v>
      </c>
      <c r="P247" s="29" t="s">
        <v>5</v>
      </c>
      <c r="Q247" s="5" t="s">
        <v>214</v>
      </c>
    </row>
    <row r="248" spans="1:17" x14ac:dyDescent="0.2">
      <c r="A248" s="3"/>
      <c r="B248" s="14" t="s">
        <v>215</v>
      </c>
      <c r="C248" s="3"/>
      <c r="D248" s="30" t="s">
        <v>220</v>
      </c>
      <c r="E248" s="6" t="s">
        <v>7</v>
      </c>
      <c r="F248" s="6" t="s">
        <v>216</v>
      </c>
      <c r="G248" s="58" t="s">
        <v>8</v>
      </c>
      <c r="H248" s="30" t="s">
        <v>8</v>
      </c>
      <c r="I248" s="58" t="s">
        <v>9</v>
      </c>
      <c r="J248" s="30" t="s">
        <v>9</v>
      </c>
      <c r="K248" s="6" t="s">
        <v>9</v>
      </c>
      <c r="L248" s="30" t="s">
        <v>9</v>
      </c>
      <c r="M248" s="6" t="s">
        <v>219</v>
      </c>
      <c r="N248" s="30" t="s">
        <v>219</v>
      </c>
      <c r="O248" s="6" t="s">
        <v>10</v>
      </c>
      <c r="P248" s="30" t="s">
        <v>10</v>
      </c>
      <c r="Q248" s="6"/>
    </row>
    <row r="249" spans="1:17" ht="13.5" thickBot="1" x14ac:dyDescent="0.25">
      <c r="A249" s="4"/>
      <c r="B249" s="15"/>
      <c r="C249" s="4"/>
      <c r="D249" s="31" t="s">
        <v>223</v>
      </c>
      <c r="E249" s="7" t="s">
        <v>11</v>
      </c>
      <c r="F249" s="7"/>
      <c r="G249" s="59" t="s">
        <v>221</v>
      </c>
      <c r="H249" s="31" t="s">
        <v>222</v>
      </c>
      <c r="I249" s="59" t="s">
        <v>221</v>
      </c>
      <c r="J249" s="31" t="s">
        <v>222</v>
      </c>
      <c r="K249" s="7" t="s">
        <v>221</v>
      </c>
      <c r="L249" s="31" t="s">
        <v>222</v>
      </c>
      <c r="M249" s="7" t="s">
        <v>221</v>
      </c>
      <c r="N249" s="31" t="s">
        <v>222</v>
      </c>
      <c r="O249" s="7" t="s">
        <v>221</v>
      </c>
      <c r="P249" s="31" t="s">
        <v>222</v>
      </c>
      <c r="Q249" s="7"/>
    </row>
    <row r="250" spans="1:17" x14ac:dyDescent="0.2">
      <c r="A250" s="8">
        <v>14</v>
      </c>
      <c r="B250" s="16" t="s">
        <v>377</v>
      </c>
      <c r="C250" s="18" t="s">
        <v>89</v>
      </c>
      <c r="D250" s="52">
        <f>159.36/1.78</f>
        <v>89.528089887640462</v>
      </c>
      <c r="E250" s="8">
        <v>47</v>
      </c>
      <c r="F250" s="8" t="s">
        <v>226</v>
      </c>
      <c r="G250" s="39">
        <v>0</v>
      </c>
      <c r="H250" s="32">
        <f>G250*$D250</f>
        <v>0</v>
      </c>
      <c r="I250" s="39">
        <v>0</v>
      </c>
      <c r="J250" s="32">
        <f>I250*$D250</f>
        <v>0</v>
      </c>
      <c r="K250" s="8">
        <v>0</v>
      </c>
      <c r="L250" s="32">
        <f>K250*$D250</f>
        <v>0</v>
      </c>
      <c r="M250" s="8">
        <v>47</v>
      </c>
      <c r="N250" s="32">
        <f>M250*$D250</f>
        <v>4207.820224719102</v>
      </c>
      <c r="O250" s="8">
        <v>47</v>
      </c>
      <c r="P250" s="32">
        <f>O250*$D250</f>
        <v>4207.820224719102</v>
      </c>
      <c r="Q250" s="8" t="s">
        <v>247</v>
      </c>
    </row>
    <row r="251" spans="1:17" x14ac:dyDescent="0.2">
      <c r="A251" s="8">
        <v>15</v>
      </c>
      <c r="B251" s="16" t="s">
        <v>378</v>
      </c>
      <c r="C251" s="18" t="s">
        <v>90</v>
      </c>
      <c r="D251" s="52">
        <f>81.67/1.78</f>
        <v>45.882022471910112</v>
      </c>
      <c r="E251" s="8">
        <v>47</v>
      </c>
      <c r="F251" s="8" t="s">
        <v>226</v>
      </c>
      <c r="G251" s="39">
        <v>0</v>
      </c>
      <c r="H251" s="32">
        <f>G251*$D251</f>
        <v>0</v>
      </c>
      <c r="I251" s="39">
        <v>0</v>
      </c>
      <c r="J251" s="32">
        <f>I251*$D251</f>
        <v>0</v>
      </c>
      <c r="K251" s="8">
        <v>0</v>
      </c>
      <c r="L251" s="32">
        <f>K251*$D251</f>
        <v>0</v>
      </c>
      <c r="M251" s="8">
        <v>47</v>
      </c>
      <c r="N251" s="32">
        <f>M251*$D251</f>
        <v>2156.4550561797751</v>
      </c>
      <c r="O251" s="8">
        <v>47</v>
      </c>
      <c r="P251" s="32">
        <f>O251*$D251</f>
        <v>2156.4550561797751</v>
      </c>
      <c r="Q251" s="8" t="s">
        <v>247</v>
      </c>
    </row>
    <row r="252" spans="1:17" x14ac:dyDescent="0.2">
      <c r="A252" s="8">
        <v>16</v>
      </c>
      <c r="B252" s="16" t="s">
        <v>379</v>
      </c>
      <c r="C252" s="18" t="s">
        <v>90</v>
      </c>
      <c r="D252" s="52">
        <f>179.28/1.78</f>
        <v>100.71910112359551</v>
      </c>
      <c r="E252" s="8">
        <v>47</v>
      </c>
      <c r="F252" s="8" t="s">
        <v>226</v>
      </c>
      <c r="G252" s="39">
        <v>0</v>
      </c>
      <c r="H252" s="32">
        <f>G252*$D252</f>
        <v>0</v>
      </c>
      <c r="I252" s="39">
        <v>0</v>
      </c>
      <c r="J252" s="32">
        <f>I252*$D252</f>
        <v>0</v>
      </c>
      <c r="K252" s="8">
        <v>0</v>
      </c>
      <c r="L252" s="32">
        <f>K252*$D252</f>
        <v>0</v>
      </c>
      <c r="M252" s="8">
        <v>47</v>
      </c>
      <c r="N252" s="32">
        <f>M252*$D252</f>
        <v>4733.7977528089887</v>
      </c>
      <c r="O252" s="8">
        <v>47</v>
      </c>
      <c r="P252" s="32">
        <f>O252*$D252</f>
        <v>4733.7977528089887</v>
      </c>
      <c r="Q252" s="8" t="s">
        <v>247</v>
      </c>
    </row>
    <row r="253" spans="1:17" x14ac:dyDescent="0.2">
      <c r="A253" s="8">
        <v>20</v>
      </c>
      <c r="B253" s="16" t="s">
        <v>380</v>
      </c>
      <c r="C253" s="18" t="s">
        <v>91</v>
      </c>
      <c r="D253" s="52">
        <v>27862.6</v>
      </c>
      <c r="E253" s="8">
        <v>47</v>
      </c>
      <c r="F253" s="8" t="s">
        <v>226</v>
      </c>
      <c r="G253" s="39">
        <v>0</v>
      </c>
      <c r="H253" s="32">
        <f>G253*$D253</f>
        <v>0</v>
      </c>
      <c r="I253" s="39">
        <v>0</v>
      </c>
      <c r="J253" s="32">
        <f>I253*$D253</f>
        <v>0</v>
      </c>
      <c r="K253" s="8">
        <v>0</v>
      </c>
      <c r="L253" s="32">
        <f>K253*$D253</f>
        <v>0</v>
      </c>
      <c r="M253" s="8">
        <v>47</v>
      </c>
      <c r="N253" s="32">
        <f>M253*$D253</f>
        <v>1309542.2</v>
      </c>
      <c r="O253" s="8">
        <v>47</v>
      </c>
      <c r="P253" s="32">
        <f>O253*$D253</f>
        <v>1309542.2</v>
      </c>
      <c r="Q253" s="8" t="s">
        <v>341</v>
      </c>
    </row>
    <row r="254" spans="1:17" x14ac:dyDescent="0.2">
      <c r="C254" s="17"/>
      <c r="L254" s="28"/>
    </row>
    <row r="255" spans="1:17" x14ac:dyDescent="0.2">
      <c r="A255" s="11" t="s">
        <v>92</v>
      </c>
      <c r="L255" s="28"/>
    </row>
    <row r="256" spans="1:17" x14ac:dyDescent="0.2">
      <c r="A256" s="10" t="s">
        <v>93</v>
      </c>
      <c r="L256" s="28"/>
      <c r="O256" s="27"/>
      <c r="P256" s="36"/>
    </row>
    <row r="257" spans="1:17" ht="13.5" thickBot="1" x14ac:dyDescent="0.25">
      <c r="L257" s="28"/>
    </row>
    <row r="258" spans="1:17" x14ac:dyDescent="0.2">
      <c r="A258" s="2" t="s">
        <v>2</v>
      </c>
      <c r="B258" s="13" t="s">
        <v>212</v>
      </c>
      <c r="C258" s="2" t="s">
        <v>3</v>
      </c>
      <c r="D258" s="29" t="s">
        <v>6</v>
      </c>
      <c r="E258" s="5" t="s">
        <v>4</v>
      </c>
      <c r="F258" s="5" t="s">
        <v>213</v>
      </c>
      <c r="G258" s="57" t="s">
        <v>5</v>
      </c>
      <c r="H258" s="29" t="s">
        <v>5</v>
      </c>
      <c r="I258" s="57" t="s">
        <v>5</v>
      </c>
      <c r="J258" s="29" t="s">
        <v>5</v>
      </c>
      <c r="K258" s="5" t="s">
        <v>5</v>
      </c>
      <c r="L258" s="29" t="s">
        <v>5</v>
      </c>
      <c r="M258" s="5" t="s">
        <v>5</v>
      </c>
      <c r="N258" s="29" t="s">
        <v>5</v>
      </c>
      <c r="O258" s="5" t="s">
        <v>5</v>
      </c>
      <c r="P258" s="29" t="s">
        <v>5</v>
      </c>
      <c r="Q258" s="5" t="s">
        <v>214</v>
      </c>
    </row>
    <row r="259" spans="1:17" x14ac:dyDescent="0.2">
      <c r="A259" s="3"/>
      <c r="B259" s="14" t="s">
        <v>215</v>
      </c>
      <c r="C259" s="3"/>
      <c r="D259" s="30" t="s">
        <v>220</v>
      </c>
      <c r="E259" s="6" t="s">
        <v>7</v>
      </c>
      <c r="F259" s="6" t="s">
        <v>216</v>
      </c>
      <c r="G259" s="58" t="s">
        <v>8</v>
      </c>
      <c r="H259" s="30" t="s">
        <v>8</v>
      </c>
      <c r="I259" s="58" t="s">
        <v>9</v>
      </c>
      <c r="J259" s="30" t="s">
        <v>9</v>
      </c>
      <c r="K259" s="6" t="s">
        <v>9</v>
      </c>
      <c r="L259" s="30" t="s">
        <v>9</v>
      </c>
      <c r="M259" s="6" t="s">
        <v>219</v>
      </c>
      <c r="N259" s="30" t="s">
        <v>219</v>
      </c>
      <c r="O259" s="6" t="s">
        <v>10</v>
      </c>
      <c r="P259" s="30" t="s">
        <v>10</v>
      </c>
      <c r="Q259" s="6"/>
    </row>
    <row r="260" spans="1:17" ht="13.5" thickBot="1" x14ac:dyDescent="0.25">
      <c r="A260" s="4"/>
      <c r="B260" s="15"/>
      <c r="C260" s="4"/>
      <c r="D260" s="31" t="s">
        <v>223</v>
      </c>
      <c r="E260" s="7" t="s">
        <v>11</v>
      </c>
      <c r="F260" s="7"/>
      <c r="G260" s="59" t="s">
        <v>221</v>
      </c>
      <c r="H260" s="31" t="s">
        <v>222</v>
      </c>
      <c r="I260" s="59" t="s">
        <v>221</v>
      </c>
      <c r="J260" s="31" t="s">
        <v>222</v>
      </c>
      <c r="K260" s="7" t="s">
        <v>221</v>
      </c>
      <c r="L260" s="31" t="s">
        <v>222</v>
      </c>
      <c r="M260" s="7" t="s">
        <v>221</v>
      </c>
      <c r="N260" s="31" t="s">
        <v>222</v>
      </c>
      <c r="O260" s="7" t="s">
        <v>221</v>
      </c>
      <c r="P260" s="31" t="s">
        <v>222</v>
      </c>
      <c r="Q260" s="7"/>
    </row>
    <row r="261" spans="1:17" x14ac:dyDescent="0.2">
      <c r="A261" s="8">
        <v>1</v>
      </c>
      <c r="B261" s="16" t="s">
        <v>381</v>
      </c>
      <c r="C261" s="18" t="s">
        <v>225</v>
      </c>
      <c r="D261" s="52">
        <f>0.46/1.78</f>
        <v>0.25842696629213485</v>
      </c>
      <c r="E261" s="8">
        <v>8</v>
      </c>
      <c r="F261" s="8" t="s">
        <v>226</v>
      </c>
      <c r="G261" s="39">
        <v>0</v>
      </c>
      <c r="H261" s="32">
        <f t="shared" ref="H261:H268" si="40">G261*$D261</f>
        <v>0</v>
      </c>
      <c r="I261" s="39">
        <v>0</v>
      </c>
      <c r="J261" s="32">
        <f t="shared" ref="J261:J268" si="41">I261*$D261</f>
        <v>0</v>
      </c>
      <c r="K261" s="8">
        <v>0</v>
      </c>
      <c r="L261" s="32">
        <f t="shared" ref="L261:L268" si="42">K261*$D261</f>
        <v>0</v>
      </c>
      <c r="M261" s="8">
        <v>0</v>
      </c>
      <c r="N261" s="32">
        <f t="shared" ref="N261:N268" si="43">M261*$D261</f>
        <v>0</v>
      </c>
      <c r="O261" s="8">
        <v>8</v>
      </c>
      <c r="P261" s="32">
        <f t="shared" ref="P261:P268" si="44">O261*$D261</f>
        <v>2.0674157303370788</v>
      </c>
      <c r="Q261" s="8" t="s">
        <v>247</v>
      </c>
    </row>
    <row r="262" spans="1:17" x14ac:dyDescent="0.2">
      <c r="A262" s="8">
        <v>2</v>
      </c>
      <c r="B262" s="16" t="s">
        <v>382</v>
      </c>
      <c r="C262" s="18" t="s">
        <v>362</v>
      </c>
      <c r="D262" s="52">
        <f>0.14/1.78</f>
        <v>7.8651685393258439E-2</v>
      </c>
      <c r="E262" s="8">
        <v>8</v>
      </c>
      <c r="F262" s="8" t="s">
        <v>226</v>
      </c>
      <c r="G262" s="39">
        <v>0</v>
      </c>
      <c r="H262" s="32">
        <f t="shared" si="40"/>
        <v>0</v>
      </c>
      <c r="I262" s="39">
        <v>0</v>
      </c>
      <c r="J262" s="32">
        <f t="shared" si="41"/>
        <v>0</v>
      </c>
      <c r="K262" s="8">
        <v>0</v>
      </c>
      <c r="L262" s="32">
        <f t="shared" si="42"/>
        <v>0</v>
      </c>
      <c r="M262" s="8">
        <v>0</v>
      </c>
      <c r="N262" s="32">
        <f t="shared" si="43"/>
        <v>0</v>
      </c>
      <c r="O262" s="8">
        <v>8</v>
      </c>
      <c r="P262" s="32">
        <f t="shared" si="44"/>
        <v>0.62921348314606751</v>
      </c>
      <c r="Q262" s="8" t="s">
        <v>247</v>
      </c>
    </row>
    <row r="263" spans="1:17" x14ac:dyDescent="0.2">
      <c r="A263" s="8">
        <v>3</v>
      </c>
      <c r="B263" s="16" t="s">
        <v>383</v>
      </c>
      <c r="C263" s="18" t="s">
        <v>15</v>
      </c>
      <c r="D263" s="52">
        <f>13.44/1.78</f>
        <v>7.5505617977528088</v>
      </c>
      <c r="E263" s="8">
        <v>1</v>
      </c>
      <c r="F263" s="8" t="s">
        <v>226</v>
      </c>
      <c r="G263" s="39">
        <v>0</v>
      </c>
      <c r="H263" s="32">
        <f t="shared" si="40"/>
        <v>0</v>
      </c>
      <c r="I263" s="39">
        <v>2</v>
      </c>
      <c r="J263" s="32">
        <f t="shared" si="41"/>
        <v>15.101123595505618</v>
      </c>
      <c r="K263" s="8">
        <v>2</v>
      </c>
      <c r="L263" s="32">
        <f t="shared" si="42"/>
        <v>15.101123595505618</v>
      </c>
      <c r="M263" s="8">
        <v>2</v>
      </c>
      <c r="N263" s="32">
        <f t="shared" si="43"/>
        <v>15.101123595505618</v>
      </c>
      <c r="O263" s="8">
        <v>2</v>
      </c>
      <c r="P263" s="32">
        <f t="shared" si="44"/>
        <v>15.101123595505618</v>
      </c>
      <c r="Q263" s="8" t="s">
        <v>247</v>
      </c>
    </row>
    <row r="264" spans="1:17" x14ac:dyDescent="0.2">
      <c r="A264" s="8">
        <v>4</v>
      </c>
      <c r="B264" s="16" t="s">
        <v>384</v>
      </c>
      <c r="C264" s="18" t="s">
        <v>15</v>
      </c>
      <c r="D264" s="52">
        <f>12.6/1.78</f>
        <v>7.0786516853932584</v>
      </c>
      <c r="E264" s="8">
        <v>1</v>
      </c>
      <c r="F264" s="8" t="s">
        <v>226</v>
      </c>
      <c r="G264" s="39">
        <v>0</v>
      </c>
      <c r="H264" s="32">
        <f t="shared" si="40"/>
        <v>0</v>
      </c>
      <c r="I264" s="39">
        <v>2</v>
      </c>
      <c r="J264" s="32">
        <f t="shared" si="41"/>
        <v>14.157303370786517</v>
      </c>
      <c r="K264" s="8">
        <v>2</v>
      </c>
      <c r="L264" s="32">
        <f t="shared" si="42"/>
        <v>14.157303370786517</v>
      </c>
      <c r="M264" s="8">
        <v>2</v>
      </c>
      <c r="N264" s="32">
        <f t="shared" si="43"/>
        <v>14.157303370786517</v>
      </c>
      <c r="O264" s="8">
        <v>2</v>
      </c>
      <c r="P264" s="32">
        <f t="shared" si="44"/>
        <v>14.157303370786517</v>
      </c>
      <c r="Q264" s="8" t="s">
        <v>247</v>
      </c>
    </row>
    <row r="265" spans="1:17" x14ac:dyDescent="0.2">
      <c r="A265" s="8">
        <v>5</v>
      </c>
      <c r="B265" s="16" t="s">
        <v>385</v>
      </c>
      <c r="C265" s="18" t="s">
        <v>94</v>
      </c>
      <c r="D265" s="52">
        <v>5</v>
      </c>
      <c r="E265" s="8">
        <v>24</v>
      </c>
      <c r="F265" s="8" t="s">
        <v>229</v>
      </c>
      <c r="G265" s="39">
        <v>0</v>
      </c>
      <c r="H265" s="32">
        <f t="shared" si="40"/>
        <v>0</v>
      </c>
      <c r="I265" s="39">
        <v>0</v>
      </c>
      <c r="J265" s="32">
        <f t="shared" si="41"/>
        <v>0</v>
      </c>
      <c r="K265" s="8">
        <v>0</v>
      </c>
      <c r="L265" s="32">
        <f t="shared" si="42"/>
        <v>0</v>
      </c>
      <c r="M265" s="8">
        <v>0</v>
      </c>
      <c r="N265" s="32">
        <f t="shared" si="43"/>
        <v>0</v>
      </c>
      <c r="O265" s="8">
        <v>24</v>
      </c>
      <c r="P265" s="32">
        <f t="shared" si="44"/>
        <v>120</v>
      </c>
      <c r="Q265" s="8" t="s">
        <v>227</v>
      </c>
    </row>
    <row r="266" spans="1:17" x14ac:dyDescent="0.2">
      <c r="A266" s="8">
        <v>6</v>
      </c>
      <c r="B266" s="16" t="s">
        <v>360</v>
      </c>
      <c r="C266" s="18" t="s">
        <v>95</v>
      </c>
      <c r="D266" s="52">
        <v>2</v>
      </c>
      <c r="E266" s="8">
        <v>24</v>
      </c>
      <c r="F266" s="8" t="s">
        <v>229</v>
      </c>
      <c r="G266" s="39">
        <v>0</v>
      </c>
      <c r="H266" s="32">
        <f t="shared" si="40"/>
        <v>0</v>
      </c>
      <c r="I266" s="39">
        <v>0</v>
      </c>
      <c r="J266" s="32">
        <f t="shared" si="41"/>
        <v>0</v>
      </c>
      <c r="K266" s="8">
        <v>0</v>
      </c>
      <c r="L266" s="32">
        <f t="shared" si="42"/>
        <v>0</v>
      </c>
      <c r="M266" s="8">
        <v>0</v>
      </c>
      <c r="N266" s="32">
        <f t="shared" si="43"/>
        <v>0</v>
      </c>
      <c r="O266" s="8">
        <v>24</v>
      </c>
      <c r="P266" s="32">
        <f t="shared" si="44"/>
        <v>48</v>
      </c>
      <c r="Q266" s="8" t="s">
        <v>227</v>
      </c>
    </row>
    <row r="267" spans="1:17" x14ac:dyDescent="0.2">
      <c r="A267" s="8">
        <v>7</v>
      </c>
      <c r="B267" s="16" t="s">
        <v>386</v>
      </c>
      <c r="C267" s="18" t="s">
        <v>387</v>
      </c>
      <c r="D267" s="52">
        <v>10</v>
      </c>
      <c r="E267" s="8">
        <v>1</v>
      </c>
      <c r="F267" s="8" t="s">
        <v>231</v>
      </c>
      <c r="G267" s="39">
        <v>2</v>
      </c>
      <c r="H267" s="32">
        <f t="shared" si="40"/>
        <v>20</v>
      </c>
      <c r="I267" s="39">
        <v>2</v>
      </c>
      <c r="J267" s="32">
        <f t="shared" si="41"/>
        <v>20</v>
      </c>
      <c r="K267" s="8">
        <v>2</v>
      </c>
      <c r="L267" s="32">
        <f t="shared" si="42"/>
        <v>20</v>
      </c>
      <c r="M267" s="8">
        <v>2</v>
      </c>
      <c r="N267" s="32">
        <f t="shared" si="43"/>
        <v>20</v>
      </c>
      <c r="O267" s="8">
        <v>2</v>
      </c>
      <c r="P267" s="32">
        <f t="shared" si="44"/>
        <v>20</v>
      </c>
      <c r="Q267" s="8" t="s">
        <v>227</v>
      </c>
    </row>
    <row r="268" spans="1:17" x14ac:dyDescent="0.2">
      <c r="A268" s="8">
        <v>8</v>
      </c>
      <c r="B268" s="16" t="s">
        <v>388</v>
      </c>
      <c r="C268" s="18" t="s">
        <v>15</v>
      </c>
      <c r="D268" s="52">
        <v>8</v>
      </c>
      <c r="E268" s="8">
        <v>1</v>
      </c>
      <c r="F268" s="8" t="s">
        <v>231</v>
      </c>
      <c r="G268" s="39">
        <v>2</v>
      </c>
      <c r="H268" s="32">
        <f t="shared" si="40"/>
        <v>16</v>
      </c>
      <c r="I268" s="39">
        <v>2</v>
      </c>
      <c r="J268" s="32">
        <f t="shared" si="41"/>
        <v>16</v>
      </c>
      <c r="K268" s="8">
        <v>2</v>
      </c>
      <c r="L268" s="32">
        <f t="shared" si="42"/>
        <v>16</v>
      </c>
      <c r="M268" s="8">
        <v>2</v>
      </c>
      <c r="N268" s="32">
        <f t="shared" si="43"/>
        <v>16</v>
      </c>
      <c r="O268" s="8">
        <v>2</v>
      </c>
      <c r="P268" s="32">
        <f t="shared" si="44"/>
        <v>16</v>
      </c>
      <c r="Q268" s="8" t="s">
        <v>227</v>
      </c>
    </row>
    <row r="269" spans="1:17" x14ac:dyDescent="0.2">
      <c r="C269" s="17"/>
      <c r="L269" s="28"/>
    </row>
    <row r="270" spans="1:17" x14ac:dyDescent="0.2">
      <c r="C270" s="17"/>
      <c r="L270" s="28"/>
    </row>
    <row r="271" spans="1:17" x14ac:dyDescent="0.2">
      <c r="C271" s="17"/>
      <c r="L271" s="28"/>
    </row>
    <row r="272" spans="1:17" x14ac:dyDescent="0.2">
      <c r="C272" s="17"/>
      <c r="L272" s="28"/>
    </row>
    <row r="273" spans="1:17" x14ac:dyDescent="0.2">
      <c r="C273" s="17"/>
      <c r="L273" s="28"/>
    </row>
    <row r="274" spans="1:17" x14ac:dyDescent="0.2">
      <c r="C274" s="17"/>
      <c r="L274" s="28"/>
    </row>
    <row r="275" spans="1:17" x14ac:dyDescent="0.2">
      <c r="C275" s="17"/>
      <c r="L275" s="28"/>
    </row>
    <row r="276" spans="1:17" x14ac:dyDescent="0.2">
      <c r="C276" s="17"/>
      <c r="L276" s="28"/>
    </row>
    <row r="277" spans="1:17" x14ac:dyDescent="0.2">
      <c r="C277" s="17"/>
      <c r="L277" s="28"/>
    </row>
    <row r="278" spans="1:17" x14ac:dyDescent="0.2">
      <c r="C278" s="17"/>
      <c r="L278" s="28"/>
    </row>
    <row r="279" spans="1:17" x14ac:dyDescent="0.2">
      <c r="C279" s="17"/>
      <c r="L279" s="28"/>
    </row>
    <row r="280" spans="1:17" x14ac:dyDescent="0.2">
      <c r="C280" s="17"/>
      <c r="L280" s="28"/>
    </row>
    <row r="281" spans="1:17" x14ac:dyDescent="0.2">
      <c r="A281" s="11" t="s">
        <v>102</v>
      </c>
      <c r="L281" s="28"/>
    </row>
    <row r="282" spans="1:17" x14ac:dyDescent="0.2">
      <c r="A282" s="10" t="s">
        <v>389</v>
      </c>
      <c r="L282" s="28"/>
      <c r="O282" s="27"/>
      <c r="P282" s="36"/>
    </row>
    <row r="283" spans="1:17" ht="13.5" thickBot="1" x14ac:dyDescent="0.25">
      <c r="L283" s="28"/>
    </row>
    <row r="284" spans="1:17" x14ac:dyDescent="0.2">
      <c r="A284" s="2" t="s">
        <v>2</v>
      </c>
      <c r="B284" s="13" t="s">
        <v>212</v>
      </c>
      <c r="C284" s="2" t="s">
        <v>3</v>
      </c>
      <c r="D284" s="29" t="s">
        <v>6</v>
      </c>
      <c r="E284" s="5" t="s">
        <v>4</v>
      </c>
      <c r="F284" s="5" t="s">
        <v>213</v>
      </c>
      <c r="G284" s="57" t="s">
        <v>5</v>
      </c>
      <c r="H284" s="29" t="s">
        <v>5</v>
      </c>
      <c r="I284" s="57" t="s">
        <v>5</v>
      </c>
      <c r="J284" s="29" t="s">
        <v>5</v>
      </c>
      <c r="K284" s="5" t="s">
        <v>5</v>
      </c>
      <c r="L284" s="29" t="s">
        <v>5</v>
      </c>
      <c r="M284" s="5" t="s">
        <v>5</v>
      </c>
      <c r="N284" s="29" t="s">
        <v>5</v>
      </c>
      <c r="O284" s="5" t="s">
        <v>5</v>
      </c>
      <c r="P284" s="29" t="s">
        <v>5</v>
      </c>
      <c r="Q284" s="5" t="s">
        <v>214</v>
      </c>
    </row>
    <row r="285" spans="1:17" x14ac:dyDescent="0.2">
      <c r="A285" s="3"/>
      <c r="B285" s="14" t="s">
        <v>215</v>
      </c>
      <c r="C285" s="3"/>
      <c r="D285" s="30" t="s">
        <v>220</v>
      </c>
      <c r="E285" s="6" t="s">
        <v>7</v>
      </c>
      <c r="F285" s="6" t="s">
        <v>216</v>
      </c>
      <c r="G285" s="58" t="s">
        <v>8</v>
      </c>
      <c r="H285" s="30" t="s">
        <v>8</v>
      </c>
      <c r="I285" s="58" t="s">
        <v>9</v>
      </c>
      <c r="J285" s="30" t="s">
        <v>9</v>
      </c>
      <c r="K285" s="6" t="s">
        <v>9</v>
      </c>
      <c r="L285" s="30" t="s">
        <v>9</v>
      </c>
      <c r="M285" s="6" t="s">
        <v>219</v>
      </c>
      <c r="N285" s="30" t="s">
        <v>219</v>
      </c>
      <c r="O285" s="6" t="s">
        <v>10</v>
      </c>
      <c r="P285" s="30" t="s">
        <v>10</v>
      </c>
      <c r="Q285" s="6"/>
    </row>
    <row r="286" spans="1:17" ht="13.5" thickBot="1" x14ac:dyDescent="0.25">
      <c r="A286" s="4"/>
      <c r="B286" s="15"/>
      <c r="C286" s="4"/>
      <c r="D286" s="31" t="s">
        <v>223</v>
      </c>
      <c r="E286" s="7" t="s">
        <v>11</v>
      </c>
      <c r="F286" s="7"/>
      <c r="G286" s="59" t="s">
        <v>221</v>
      </c>
      <c r="H286" s="31" t="s">
        <v>222</v>
      </c>
      <c r="I286" s="59" t="s">
        <v>221</v>
      </c>
      <c r="J286" s="31" t="s">
        <v>222</v>
      </c>
      <c r="K286" s="7" t="s">
        <v>221</v>
      </c>
      <c r="L286" s="31" t="s">
        <v>222</v>
      </c>
      <c r="M286" s="7" t="s">
        <v>221</v>
      </c>
      <c r="N286" s="31" t="s">
        <v>222</v>
      </c>
      <c r="O286" s="7" t="s">
        <v>221</v>
      </c>
      <c r="P286" s="31" t="s">
        <v>222</v>
      </c>
      <c r="Q286" s="7"/>
    </row>
    <row r="287" spans="1:17" x14ac:dyDescent="0.2">
      <c r="A287" s="8">
        <v>1</v>
      </c>
      <c r="B287" s="16" t="s">
        <v>390</v>
      </c>
      <c r="C287" s="18" t="s">
        <v>391</v>
      </c>
      <c r="D287" s="52">
        <f>6.3/1.78</f>
        <v>3.5393258426966292</v>
      </c>
      <c r="E287" s="8">
        <v>1</v>
      </c>
      <c r="F287" s="8" t="s">
        <v>226</v>
      </c>
      <c r="G287" s="39">
        <v>0</v>
      </c>
      <c r="H287" s="32">
        <f t="shared" ref="H287:H298" si="45">G287*$D287</f>
        <v>0</v>
      </c>
      <c r="I287" s="39">
        <v>1</v>
      </c>
      <c r="J287" s="32">
        <f t="shared" ref="J287:J298" si="46">I287*$D287</f>
        <v>3.5393258426966292</v>
      </c>
      <c r="K287" s="8">
        <v>1</v>
      </c>
      <c r="L287" s="32">
        <f t="shared" ref="L287:L298" si="47">K287*$D287</f>
        <v>3.5393258426966292</v>
      </c>
      <c r="M287" s="8">
        <v>1</v>
      </c>
      <c r="N287" s="32">
        <f t="shared" ref="N287:N298" si="48">M287*$D287</f>
        <v>3.5393258426966292</v>
      </c>
      <c r="O287" s="8">
        <v>1</v>
      </c>
      <c r="P287" s="32">
        <f t="shared" ref="P287:P298" si="49">O287*$D287</f>
        <v>3.5393258426966292</v>
      </c>
      <c r="Q287" s="8" t="s">
        <v>247</v>
      </c>
    </row>
    <row r="288" spans="1:17" x14ac:dyDescent="0.2">
      <c r="A288" s="8">
        <v>2</v>
      </c>
      <c r="B288" s="16" t="s">
        <v>392</v>
      </c>
      <c r="C288" s="18" t="s">
        <v>391</v>
      </c>
      <c r="D288" s="52">
        <f>5.74/1.78</f>
        <v>3.2247191011235956</v>
      </c>
      <c r="E288" s="8">
        <v>1</v>
      </c>
      <c r="F288" s="8" t="s">
        <v>226</v>
      </c>
      <c r="G288" s="39">
        <v>0</v>
      </c>
      <c r="H288" s="32">
        <f t="shared" si="45"/>
        <v>0</v>
      </c>
      <c r="I288" s="39">
        <v>1</v>
      </c>
      <c r="J288" s="32">
        <f t="shared" si="46"/>
        <v>3.2247191011235956</v>
      </c>
      <c r="K288" s="8">
        <v>1</v>
      </c>
      <c r="L288" s="32">
        <f t="shared" si="47"/>
        <v>3.2247191011235956</v>
      </c>
      <c r="M288" s="8">
        <v>1</v>
      </c>
      <c r="N288" s="32">
        <f t="shared" si="48"/>
        <v>3.2247191011235956</v>
      </c>
      <c r="O288" s="8">
        <v>1</v>
      </c>
      <c r="P288" s="32">
        <f t="shared" si="49"/>
        <v>3.2247191011235956</v>
      </c>
      <c r="Q288" s="8" t="s">
        <v>247</v>
      </c>
    </row>
    <row r="289" spans="1:17" x14ac:dyDescent="0.2">
      <c r="A289" s="8">
        <v>3</v>
      </c>
      <c r="B289" s="16" t="s">
        <v>393</v>
      </c>
      <c r="C289" s="18" t="s">
        <v>394</v>
      </c>
      <c r="D289" s="52">
        <f>0.22/1.78</f>
        <v>0.12359550561797752</v>
      </c>
      <c r="E289" s="8">
        <v>1</v>
      </c>
      <c r="F289" s="8" t="s">
        <v>226</v>
      </c>
      <c r="G289" s="39">
        <v>0</v>
      </c>
      <c r="H289" s="32">
        <f t="shared" si="45"/>
        <v>0</v>
      </c>
      <c r="I289" s="39">
        <v>0</v>
      </c>
      <c r="J289" s="32">
        <f t="shared" si="46"/>
        <v>0</v>
      </c>
      <c r="K289" s="8">
        <v>0</v>
      </c>
      <c r="L289" s="32">
        <f t="shared" si="47"/>
        <v>0</v>
      </c>
      <c r="M289" s="8">
        <v>2</v>
      </c>
      <c r="N289" s="32">
        <f t="shared" si="48"/>
        <v>0.24719101123595505</v>
      </c>
      <c r="O289" s="8">
        <v>2</v>
      </c>
      <c r="P289" s="32">
        <f t="shared" si="49"/>
        <v>0.24719101123595505</v>
      </c>
      <c r="Q289" s="8" t="s">
        <v>247</v>
      </c>
    </row>
    <row r="290" spans="1:17" x14ac:dyDescent="0.2">
      <c r="A290" s="8">
        <v>4</v>
      </c>
      <c r="B290" s="16" t="s">
        <v>395</v>
      </c>
      <c r="C290" s="25" t="s">
        <v>396</v>
      </c>
      <c r="D290" s="52">
        <f>343/1.78</f>
        <v>192.69662921348313</v>
      </c>
      <c r="E290" s="8">
        <v>80</v>
      </c>
      <c r="F290" s="8" t="s">
        <v>226</v>
      </c>
      <c r="G290" s="39">
        <v>0</v>
      </c>
      <c r="H290" s="32">
        <f t="shared" si="45"/>
        <v>0</v>
      </c>
      <c r="I290" s="39">
        <v>0</v>
      </c>
      <c r="J290" s="32">
        <f t="shared" si="46"/>
        <v>0</v>
      </c>
      <c r="K290" s="8">
        <v>0</v>
      </c>
      <c r="L290" s="32">
        <f t="shared" si="47"/>
        <v>0</v>
      </c>
      <c r="M290" s="8">
        <v>2</v>
      </c>
      <c r="N290" s="32">
        <f t="shared" si="48"/>
        <v>385.39325842696627</v>
      </c>
      <c r="O290" s="8">
        <v>2</v>
      </c>
      <c r="P290" s="32">
        <f t="shared" si="49"/>
        <v>385.39325842696627</v>
      </c>
      <c r="Q290" s="8" t="s">
        <v>247</v>
      </c>
    </row>
    <row r="291" spans="1:17" x14ac:dyDescent="0.2">
      <c r="A291" s="8">
        <v>5</v>
      </c>
      <c r="B291" s="16" t="s">
        <v>397</v>
      </c>
      <c r="C291" s="18" t="s">
        <v>242</v>
      </c>
      <c r="D291" s="52">
        <f>1.02/1.78</f>
        <v>0.5730337078651685</v>
      </c>
      <c r="E291" s="8">
        <v>75</v>
      </c>
      <c r="F291" s="8" t="s">
        <v>226</v>
      </c>
      <c r="G291" s="39">
        <v>0</v>
      </c>
      <c r="H291" s="32">
        <f t="shared" si="45"/>
        <v>0</v>
      </c>
      <c r="I291" s="39">
        <v>0</v>
      </c>
      <c r="J291" s="32">
        <f t="shared" si="46"/>
        <v>0</v>
      </c>
      <c r="K291" s="8">
        <v>0</v>
      </c>
      <c r="L291" s="32">
        <f t="shared" si="47"/>
        <v>0</v>
      </c>
      <c r="M291" s="8">
        <v>2</v>
      </c>
      <c r="N291" s="32">
        <f t="shared" si="48"/>
        <v>1.146067415730337</v>
      </c>
      <c r="O291" s="8">
        <v>2</v>
      </c>
      <c r="P291" s="32">
        <f t="shared" si="49"/>
        <v>1.146067415730337</v>
      </c>
      <c r="Q291" s="8" t="s">
        <v>247</v>
      </c>
    </row>
    <row r="292" spans="1:17" x14ac:dyDescent="0.2">
      <c r="A292" s="8">
        <v>6</v>
      </c>
      <c r="B292" s="16" t="s">
        <v>398</v>
      </c>
      <c r="C292" s="18" t="s">
        <v>15</v>
      </c>
      <c r="D292" s="52">
        <v>4</v>
      </c>
      <c r="E292" s="8">
        <v>75</v>
      </c>
      <c r="F292" s="8" t="s">
        <v>229</v>
      </c>
      <c r="G292" s="39">
        <v>0</v>
      </c>
      <c r="H292" s="32">
        <f t="shared" si="45"/>
        <v>0</v>
      </c>
      <c r="I292" s="39">
        <v>1</v>
      </c>
      <c r="J292" s="32">
        <f t="shared" si="46"/>
        <v>4</v>
      </c>
      <c r="K292" s="8">
        <v>1</v>
      </c>
      <c r="L292" s="32">
        <f t="shared" si="47"/>
        <v>4</v>
      </c>
      <c r="M292" s="8">
        <v>1</v>
      </c>
      <c r="N292" s="32">
        <f t="shared" si="48"/>
        <v>4</v>
      </c>
      <c r="O292" s="8">
        <v>1</v>
      </c>
      <c r="P292" s="32">
        <f t="shared" si="49"/>
        <v>4</v>
      </c>
      <c r="Q292" s="8" t="s">
        <v>227</v>
      </c>
    </row>
    <row r="293" spans="1:17" x14ac:dyDescent="0.2">
      <c r="A293" s="8">
        <v>7</v>
      </c>
      <c r="B293" s="16" t="s">
        <v>399</v>
      </c>
      <c r="C293" s="18" t="s">
        <v>15</v>
      </c>
      <c r="D293" s="52">
        <v>4</v>
      </c>
      <c r="E293" s="8">
        <v>25</v>
      </c>
      <c r="F293" s="8" t="s">
        <v>229</v>
      </c>
      <c r="G293" s="39">
        <v>0</v>
      </c>
      <c r="H293" s="32">
        <f t="shared" si="45"/>
        <v>0</v>
      </c>
      <c r="I293" s="39">
        <v>1</v>
      </c>
      <c r="J293" s="32">
        <f t="shared" si="46"/>
        <v>4</v>
      </c>
      <c r="K293" s="8">
        <v>1</v>
      </c>
      <c r="L293" s="32">
        <f t="shared" si="47"/>
        <v>4</v>
      </c>
      <c r="M293" s="8">
        <v>1</v>
      </c>
      <c r="N293" s="32">
        <f t="shared" si="48"/>
        <v>4</v>
      </c>
      <c r="O293" s="8">
        <v>1</v>
      </c>
      <c r="P293" s="32">
        <f t="shared" si="49"/>
        <v>4</v>
      </c>
      <c r="Q293" s="8" t="s">
        <v>227</v>
      </c>
    </row>
    <row r="294" spans="1:17" x14ac:dyDescent="0.2">
      <c r="A294" s="8">
        <v>8</v>
      </c>
      <c r="B294" s="16" t="s">
        <v>400</v>
      </c>
      <c r="C294" s="18" t="s">
        <v>98</v>
      </c>
      <c r="D294" s="52">
        <f>2.66/1.78</f>
        <v>1.4943820224719102</v>
      </c>
      <c r="E294" s="8">
        <v>75</v>
      </c>
      <c r="F294" s="8" t="s">
        <v>226</v>
      </c>
      <c r="G294" s="39">
        <v>0</v>
      </c>
      <c r="H294" s="32">
        <f t="shared" si="45"/>
        <v>0</v>
      </c>
      <c r="I294" s="39">
        <v>1</v>
      </c>
      <c r="J294" s="32">
        <f t="shared" si="46"/>
        <v>1.4943820224719102</v>
      </c>
      <c r="K294" s="8">
        <v>1</v>
      </c>
      <c r="L294" s="32">
        <f t="shared" si="47"/>
        <v>1.4943820224719102</v>
      </c>
      <c r="M294" s="8">
        <v>1</v>
      </c>
      <c r="N294" s="32">
        <f t="shared" si="48"/>
        <v>1.4943820224719102</v>
      </c>
      <c r="O294" s="8">
        <v>1</v>
      </c>
      <c r="P294" s="32">
        <f t="shared" si="49"/>
        <v>1.4943820224719102</v>
      </c>
      <c r="Q294" s="8" t="s">
        <v>247</v>
      </c>
    </row>
    <row r="295" spans="1:17" x14ac:dyDescent="0.2">
      <c r="A295" s="8">
        <v>9</v>
      </c>
      <c r="B295" s="16" t="s">
        <v>401</v>
      </c>
      <c r="C295" s="18" t="s">
        <v>99</v>
      </c>
      <c r="D295" s="52">
        <f>1.06/1.78</f>
        <v>0.5955056179775281</v>
      </c>
      <c r="E295" s="8">
        <v>55</v>
      </c>
      <c r="F295" s="8" t="s">
        <v>226</v>
      </c>
      <c r="G295" s="39">
        <v>0</v>
      </c>
      <c r="H295" s="32">
        <f t="shared" si="45"/>
        <v>0</v>
      </c>
      <c r="I295" s="39">
        <v>1</v>
      </c>
      <c r="J295" s="32">
        <f t="shared" si="46"/>
        <v>0.5955056179775281</v>
      </c>
      <c r="K295" s="8">
        <v>1</v>
      </c>
      <c r="L295" s="32">
        <f t="shared" si="47"/>
        <v>0.5955056179775281</v>
      </c>
      <c r="M295" s="8">
        <v>1</v>
      </c>
      <c r="N295" s="32">
        <f t="shared" si="48"/>
        <v>0.5955056179775281</v>
      </c>
      <c r="O295" s="8">
        <v>1</v>
      </c>
      <c r="P295" s="32">
        <f t="shared" si="49"/>
        <v>0.5955056179775281</v>
      </c>
      <c r="Q295" s="8" t="s">
        <v>247</v>
      </c>
    </row>
    <row r="296" spans="1:17" x14ac:dyDescent="0.2">
      <c r="A296" s="8">
        <v>10</v>
      </c>
      <c r="B296" s="16" t="s">
        <v>402</v>
      </c>
      <c r="C296" s="18" t="s">
        <v>100</v>
      </c>
      <c r="D296" s="52">
        <v>7</v>
      </c>
      <c r="E296" s="8">
        <v>55</v>
      </c>
      <c r="F296" s="8" t="s">
        <v>231</v>
      </c>
      <c r="G296" s="39">
        <v>0</v>
      </c>
      <c r="H296" s="32">
        <f t="shared" si="45"/>
        <v>0</v>
      </c>
      <c r="I296" s="39">
        <v>1</v>
      </c>
      <c r="J296" s="32">
        <f t="shared" si="46"/>
        <v>7</v>
      </c>
      <c r="K296" s="8">
        <v>1</v>
      </c>
      <c r="L296" s="32">
        <f t="shared" si="47"/>
        <v>7</v>
      </c>
      <c r="M296" s="8">
        <v>1</v>
      </c>
      <c r="N296" s="32">
        <f t="shared" si="48"/>
        <v>7</v>
      </c>
      <c r="O296" s="8">
        <v>1</v>
      </c>
      <c r="P296" s="32">
        <f t="shared" si="49"/>
        <v>7</v>
      </c>
      <c r="Q296" s="8" t="s">
        <v>227</v>
      </c>
    </row>
    <row r="297" spans="1:17" x14ac:dyDescent="0.2">
      <c r="A297" s="8">
        <v>11</v>
      </c>
      <c r="B297" s="16" t="s">
        <v>403</v>
      </c>
      <c r="C297" s="18" t="s">
        <v>145</v>
      </c>
      <c r="D297" s="52">
        <f>1.54*1.78</f>
        <v>2.7412000000000001</v>
      </c>
      <c r="E297" s="8">
        <v>17</v>
      </c>
      <c r="F297" s="8" t="s">
        <v>226</v>
      </c>
      <c r="G297" s="39">
        <v>0</v>
      </c>
      <c r="H297" s="32">
        <f t="shared" si="45"/>
        <v>0</v>
      </c>
      <c r="I297" s="39">
        <v>1</v>
      </c>
      <c r="J297" s="32">
        <f t="shared" si="46"/>
        <v>2.7412000000000001</v>
      </c>
      <c r="K297" s="8">
        <v>1</v>
      </c>
      <c r="L297" s="32">
        <f t="shared" si="47"/>
        <v>2.7412000000000001</v>
      </c>
      <c r="M297" s="8">
        <v>1</v>
      </c>
      <c r="N297" s="32">
        <f t="shared" si="48"/>
        <v>2.7412000000000001</v>
      </c>
      <c r="O297" s="8">
        <v>1</v>
      </c>
      <c r="P297" s="32">
        <f t="shared" si="49"/>
        <v>2.7412000000000001</v>
      </c>
      <c r="Q297" s="8" t="s">
        <v>247</v>
      </c>
    </row>
    <row r="298" spans="1:17" x14ac:dyDescent="0.2">
      <c r="A298" s="8">
        <v>12</v>
      </c>
      <c r="B298" s="16" t="s">
        <v>404</v>
      </c>
      <c r="C298" s="18" t="s">
        <v>101</v>
      </c>
      <c r="D298" s="52">
        <v>5</v>
      </c>
      <c r="E298" s="8">
        <v>1</v>
      </c>
      <c r="F298" s="8" t="s">
        <v>231</v>
      </c>
      <c r="G298" s="39">
        <v>0</v>
      </c>
      <c r="H298" s="32">
        <f t="shared" si="45"/>
        <v>0</v>
      </c>
      <c r="I298" s="39">
        <v>1</v>
      </c>
      <c r="J298" s="32">
        <f t="shared" si="46"/>
        <v>5</v>
      </c>
      <c r="K298" s="8">
        <v>1</v>
      </c>
      <c r="L298" s="32">
        <f t="shared" si="47"/>
        <v>5</v>
      </c>
      <c r="M298" s="8">
        <v>1</v>
      </c>
      <c r="N298" s="32">
        <f t="shared" si="48"/>
        <v>5</v>
      </c>
      <c r="O298" s="8">
        <v>1</v>
      </c>
      <c r="P298" s="32">
        <f t="shared" si="49"/>
        <v>5</v>
      </c>
      <c r="Q298" s="8" t="s">
        <v>227</v>
      </c>
    </row>
    <row r="299" spans="1:17" x14ac:dyDescent="0.2">
      <c r="C299" s="17"/>
      <c r="L299" s="28"/>
    </row>
    <row r="300" spans="1:17" x14ac:dyDescent="0.2">
      <c r="A300" s="11" t="s">
        <v>96</v>
      </c>
      <c r="L300" s="28"/>
    </row>
    <row r="301" spans="1:17" x14ac:dyDescent="0.2">
      <c r="A301" s="10" t="s">
        <v>97</v>
      </c>
      <c r="L301" s="28"/>
      <c r="O301" s="27"/>
      <c r="P301" s="36"/>
    </row>
    <row r="302" spans="1:17" ht="13.5" thickBot="1" x14ac:dyDescent="0.25">
      <c r="L302" s="28"/>
    </row>
    <row r="303" spans="1:17" x14ac:dyDescent="0.2">
      <c r="A303" s="2" t="s">
        <v>2</v>
      </c>
      <c r="B303" s="13" t="s">
        <v>212</v>
      </c>
      <c r="C303" s="2" t="s">
        <v>3</v>
      </c>
      <c r="D303" s="29" t="s">
        <v>6</v>
      </c>
      <c r="E303" s="5" t="s">
        <v>4</v>
      </c>
      <c r="F303" s="5" t="s">
        <v>213</v>
      </c>
      <c r="G303" s="57" t="s">
        <v>5</v>
      </c>
      <c r="H303" s="29" t="s">
        <v>5</v>
      </c>
      <c r="I303" s="57" t="s">
        <v>5</v>
      </c>
      <c r="J303" s="29" t="s">
        <v>5</v>
      </c>
      <c r="K303" s="5" t="s">
        <v>5</v>
      </c>
      <c r="L303" s="29" t="s">
        <v>5</v>
      </c>
      <c r="M303" s="5" t="s">
        <v>5</v>
      </c>
      <c r="N303" s="29" t="s">
        <v>5</v>
      </c>
      <c r="O303" s="5" t="s">
        <v>5</v>
      </c>
      <c r="P303" s="29" t="s">
        <v>5</v>
      </c>
      <c r="Q303" s="5" t="s">
        <v>214</v>
      </c>
    </row>
    <row r="304" spans="1:17" x14ac:dyDescent="0.2">
      <c r="A304" s="3"/>
      <c r="B304" s="14" t="s">
        <v>215</v>
      </c>
      <c r="C304" s="3"/>
      <c r="D304" s="30" t="s">
        <v>220</v>
      </c>
      <c r="E304" s="6" t="s">
        <v>7</v>
      </c>
      <c r="F304" s="6" t="s">
        <v>216</v>
      </c>
      <c r="G304" s="58" t="s">
        <v>8</v>
      </c>
      <c r="H304" s="30" t="s">
        <v>8</v>
      </c>
      <c r="I304" s="58" t="s">
        <v>9</v>
      </c>
      <c r="J304" s="30" t="s">
        <v>9</v>
      </c>
      <c r="K304" s="6" t="s">
        <v>9</v>
      </c>
      <c r="L304" s="30" t="s">
        <v>9</v>
      </c>
      <c r="M304" s="6" t="s">
        <v>219</v>
      </c>
      <c r="N304" s="30" t="s">
        <v>219</v>
      </c>
      <c r="O304" s="6" t="s">
        <v>10</v>
      </c>
      <c r="P304" s="30" t="s">
        <v>10</v>
      </c>
      <c r="Q304" s="6"/>
    </row>
    <row r="305" spans="1:17" ht="13.5" thickBot="1" x14ac:dyDescent="0.25">
      <c r="A305" s="4"/>
      <c r="B305" s="15"/>
      <c r="C305" s="4"/>
      <c r="D305" s="31" t="s">
        <v>223</v>
      </c>
      <c r="E305" s="7" t="s">
        <v>11</v>
      </c>
      <c r="F305" s="7"/>
      <c r="G305" s="59" t="s">
        <v>221</v>
      </c>
      <c r="H305" s="31" t="s">
        <v>222</v>
      </c>
      <c r="I305" s="59" t="s">
        <v>221</v>
      </c>
      <c r="J305" s="31" t="s">
        <v>222</v>
      </c>
      <c r="K305" s="7" t="s">
        <v>221</v>
      </c>
      <c r="L305" s="31" t="s">
        <v>222</v>
      </c>
      <c r="M305" s="7" t="s">
        <v>221</v>
      </c>
      <c r="N305" s="31" t="s">
        <v>222</v>
      </c>
      <c r="O305" s="7" t="s">
        <v>221</v>
      </c>
      <c r="P305" s="31" t="s">
        <v>222</v>
      </c>
      <c r="Q305" s="7"/>
    </row>
    <row r="306" spans="1:17" x14ac:dyDescent="0.2">
      <c r="A306" s="8">
        <v>1</v>
      </c>
      <c r="B306" s="16" t="s">
        <v>405</v>
      </c>
      <c r="C306" s="18" t="s">
        <v>103</v>
      </c>
      <c r="D306" s="52">
        <v>20</v>
      </c>
      <c r="E306" s="8" t="s">
        <v>104</v>
      </c>
      <c r="F306" s="8" t="s">
        <v>229</v>
      </c>
      <c r="G306" s="39">
        <v>0</v>
      </c>
      <c r="H306" s="32">
        <f>G306*$D306</f>
        <v>0</v>
      </c>
      <c r="I306" s="39">
        <v>20</v>
      </c>
      <c r="J306" s="32">
        <f>I306*$D306</f>
        <v>400</v>
      </c>
      <c r="K306" s="8">
        <v>20</v>
      </c>
      <c r="L306" s="32">
        <f>K306*$D306</f>
        <v>400</v>
      </c>
      <c r="M306" s="8">
        <v>20</v>
      </c>
      <c r="N306" s="32">
        <f>M306*$D306</f>
        <v>400</v>
      </c>
      <c r="O306" s="8">
        <v>20</v>
      </c>
      <c r="P306" s="32">
        <f>O306*$D306</f>
        <v>400</v>
      </c>
      <c r="Q306" s="8" t="s">
        <v>227</v>
      </c>
    </row>
    <row r="307" spans="1:17" x14ac:dyDescent="0.2">
      <c r="C307" s="17"/>
      <c r="L307" s="28"/>
    </row>
    <row r="308" spans="1:17" x14ac:dyDescent="0.2">
      <c r="C308" s="17"/>
      <c r="L308" s="28"/>
    </row>
    <row r="309" spans="1:17" x14ac:dyDescent="0.2">
      <c r="C309" s="17"/>
      <c r="L309" s="28"/>
    </row>
    <row r="310" spans="1:17" x14ac:dyDescent="0.2">
      <c r="C310" s="17"/>
      <c r="L310" s="28"/>
    </row>
    <row r="311" spans="1:17" x14ac:dyDescent="0.2">
      <c r="C311" s="17"/>
      <c r="L311" s="28"/>
    </row>
    <row r="312" spans="1:17" ht="12.75" customHeight="1" x14ac:dyDescent="0.2">
      <c r="C312" s="17"/>
      <c r="L312" s="28"/>
    </row>
    <row r="313" spans="1:17" x14ac:dyDescent="0.2">
      <c r="C313" s="17"/>
      <c r="L313" s="28"/>
    </row>
    <row r="314" spans="1:17" x14ac:dyDescent="0.2">
      <c r="C314" s="17"/>
      <c r="L314" s="28"/>
    </row>
    <row r="315" spans="1:17" x14ac:dyDescent="0.2">
      <c r="A315" s="11" t="s">
        <v>406</v>
      </c>
      <c r="L315" s="28"/>
    </row>
    <row r="316" spans="1:17" x14ac:dyDescent="0.2">
      <c r="A316" s="10" t="s">
        <v>105</v>
      </c>
      <c r="L316" s="28"/>
      <c r="O316" s="27"/>
      <c r="P316" s="36"/>
    </row>
    <row r="317" spans="1:17" ht="13.5" thickBot="1" x14ac:dyDescent="0.25">
      <c r="L317" s="28"/>
    </row>
    <row r="318" spans="1:17" x14ac:dyDescent="0.2">
      <c r="A318" s="2" t="s">
        <v>2</v>
      </c>
      <c r="B318" s="13" t="s">
        <v>212</v>
      </c>
      <c r="C318" s="2" t="s">
        <v>3</v>
      </c>
      <c r="D318" s="29" t="s">
        <v>6</v>
      </c>
      <c r="E318" s="5" t="s">
        <v>4</v>
      </c>
      <c r="F318" s="5" t="s">
        <v>213</v>
      </c>
      <c r="G318" s="57" t="s">
        <v>5</v>
      </c>
      <c r="H318" s="29" t="s">
        <v>5</v>
      </c>
      <c r="I318" s="57" t="s">
        <v>5</v>
      </c>
      <c r="J318" s="29" t="s">
        <v>5</v>
      </c>
      <c r="K318" s="5" t="s">
        <v>5</v>
      </c>
      <c r="L318" s="29" t="s">
        <v>5</v>
      </c>
      <c r="M318" s="5" t="s">
        <v>5</v>
      </c>
      <c r="N318" s="29" t="s">
        <v>5</v>
      </c>
      <c r="O318" s="5" t="s">
        <v>5</v>
      </c>
      <c r="P318" s="29" t="s">
        <v>5</v>
      </c>
      <c r="Q318" s="5" t="s">
        <v>214</v>
      </c>
    </row>
    <row r="319" spans="1:17" x14ac:dyDescent="0.2">
      <c r="A319" s="3"/>
      <c r="B319" s="14" t="s">
        <v>215</v>
      </c>
      <c r="C319" s="3"/>
      <c r="D319" s="30" t="s">
        <v>220</v>
      </c>
      <c r="E319" s="6" t="s">
        <v>7</v>
      </c>
      <c r="F319" s="6" t="s">
        <v>216</v>
      </c>
      <c r="G319" s="58" t="s">
        <v>8</v>
      </c>
      <c r="H319" s="30" t="s">
        <v>8</v>
      </c>
      <c r="I319" s="58" t="s">
        <v>9</v>
      </c>
      <c r="J319" s="30" t="s">
        <v>9</v>
      </c>
      <c r="K319" s="6" t="s">
        <v>9</v>
      </c>
      <c r="L319" s="30" t="s">
        <v>9</v>
      </c>
      <c r="M319" s="6" t="s">
        <v>219</v>
      </c>
      <c r="N319" s="30" t="s">
        <v>219</v>
      </c>
      <c r="O319" s="6" t="s">
        <v>10</v>
      </c>
      <c r="P319" s="30" t="s">
        <v>10</v>
      </c>
      <c r="Q319" s="6"/>
    </row>
    <row r="320" spans="1:17" ht="13.5" thickBot="1" x14ac:dyDescent="0.25">
      <c r="A320" s="4"/>
      <c r="B320" s="15"/>
      <c r="C320" s="4"/>
      <c r="D320" s="31" t="s">
        <v>223</v>
      </c>
      <c r="E320" s="7" t="s">
        <v>11</v>
      </c>
      <c r="F320" s="7"/>
      <c r="G320" s="59" t="s">
        <v>221</v>
      </c>
      <c r="H320" s="31" t="s">
        <v>222</v>
      </c>
      <c r="I320" s="59" t="s">
        <v>221</v>
      </c>
      <c r="J320" s="31" t="s">
        <v>222</v>
      </c>
      <c r="K320" s="7" t="s">
        <v>221</v>
      </c>
      <c r="L320" s="31" t="s">
        <v>222</v>
      </c>
      <c r="M320" s="7" t="s">
        <v>221</v>
      </c>
      <c r="N320" s="31" t="s">
        <v>222</v>
      </c>
      <c r="O320" s="7" t="s">
        <v>221</v>
      </c>
      <c r="P320" s="31" t="s">
        <v>222</v>
      </c>
      <c r="Q320" s="7"/>
    </row>
    <row r="321" spans="1:17" x14ac:dyDescent="0.2">
      <c r="A321" s="8">
        <v>1</v>
      </c>
      <c r="B321" s="16" t="s">
        <v>407</v>
      </c>
      <c r="C321" s="18" t="s">
        <v>106</v>
      </c>
      <c r="D321" s="52">
        <v>10</v>
      </c>
      <c r="E321" s="8">
        <v>2</v>
      </c>
      <c r="F321" s="8" t="s">
        <v>229</v>
      </c>
      <c r="G321" s="39">
        <v>0</v>
      </c>
      <c r="H321" s="32">
        <f>G321*$D321</f>
        <v>0</v>
      </c>
      <c r="I321" s="39">
        <v>2</v>
      </c>
      <c r="J321" s="32">
        <f>I321*$D321</f>
        <v>20</v>
      </c>
      <c r="K321" s="8">
        <v>2</v>
      </c>
      <c r="L321" s="32">
        <f>K321*$D321</f>
        <v>20</v>
      </c>
      <c r="M321" s="8">
        <v>2</v>
      </c>
      <c r="N321" s="32">
        <f>M321*$D321</f>
        <v>20</v>
      </c>
      <c r="O321" s="8">
        <v>2</v>
      </c>
      <c r="P321" s="32">
        <f>O321*$D321</f>
        <v>20</v>
      </c>
      <c r="Q321" s="8" t="s">
        <v>227</v>
      </c>
    </row>
    <row r="322" spans="1:17" x14ac:dyDescent="0.2">
      <c r="A322" s="8">
        <v>2</v>
      </c>
      <c r="B322" s="16" t="s">
        <v>403</v>
      </c>
      <c r="C322" s="18" t="s">
        <v>145</v>
      </c>
      <c r="D322" s="52">
        <f>1.54/1.78</f>
        <v>0.8651685393258427</v>
      </c>
      <c r="E322" s="8">
        <v>1</v>
      </c>
      <c r="F322" s="8" t="s">
        <v>226</v>
      </c>
      <c r="G322" s="39">
        <v>0</v>
      </c>
      <c r="H322" s="32">
        <f>G322*$D322</f>
        <v>0</v>
      </c>
      <c r="I322" s="39">
        <v>1</v>
      </c>
      <c r="J322" s="32">
        <f>I322*$D322</f>
        <v>0.8651685393258427</v>
      </c>
      <c r="K322" s="8">
        <v>1</v>
      </c>
      <c r="L322" s="32">
        <f>K322*$D322</f>
        <v>0.8651685393258427</v>
      </c>
      <c r="M322" s="8">
        <v>1</v>
      </c>
      <c r="N322" s="32">
        <f>M322*$D322</f>
        <v>0.8651685393258427</v>
      </c>
      <c r="O322" s="8">
        <v>1</v>
      </c>
      <c r="P322" s="32">
        <f>O322*$D322</f>
        <v>0.8651685393258427</v>
      </c>
      <c r="Q322" s="8" t="s">
        <v>247</v>
      </c>
    </row>
    <row r="323" spans="1:17" x14ac:dyDescent="0.2">
      <c r="A323" s="8">
        <v>3</v>
      </c>
      <c r="B323" s="16" t="s">
        <v>408</v>
      </c>
      <c r="C323" s="18" t="s">
        <v>107</v>
      </c>
      <c r="D323" s="52">
        <v>5</v>
      </c>
      <c r="E323" s="8">
        <v>1</v>
      </c>
      <c r="F323" s="8" t="s">
        <v>231</v>
      </c>
      <c r="G323" s="39">
        <v>0</v>
      </c>
      <c r="H323" s="32">
        <f>G323*$D323</f>
        <v>0</v>
      </c>
      <c r="I323" s="39">
        <v>1</v>
      </c>
      <c r="J323" s="32">
        <f>I323*$D323</f>
        <v>5</v>
      </c>
      <c r="K323" s="8">
        <v>1</v>
      </c>
      <c r="L323" s="32">
        <f>K323*$D323</f>
        <v>5</v>
      </c>
      <c r="M323" s="8">
        <v>1</v>
      </c>
      <c r="N323" s="32">
        <f>M323*$D323</f>
        <v>5</v>
      </c>
      <c r="O323" s="8">
        <v>1</v>
      </c>
      <c r="P323" s="32">
        <f>O323*$D323</f>
        <v>5</v>
      </c>
      <c r="Q323" s="8" t="s">
        <v>227</v>
      </c>
    </row>
    <row r="324" spans="1:17" x14ac:dyDescent="0.2">
      <c r="A324" s="8">
        <v>4</v>
      </c>
      <c r="B324" s="16" t="s">
        <v>409</v>
      </c>
      <c r="C324" s="18" t="s">
        <v>108</v>
      </c>
      <c r="D324" s="52">
        <v>8</v>
      </c>
      <c r="E324" s="8">
        <v>2</v>
      </c>
      <c r="F324" s="8" t="s">
        <v>231</v>
      </c>
      <c r="G324" s="39">
        <v>0</v>
      </c>
      <c r="H324" s="32">
        <f>G324*$D324</f>
        <v>0</v>
      </c>
      <c r="I324" s="39">
        <v>2</v>
      </c>
      <c r="J324" s="32">
        <f>I324*$D324</f>
        <v>16</v>
      </c>
      <c r="K324" s="8">
        <v>2</v>
      </c>
      <c r="L324" s="32">
        <f>K324*$D324</f>
        <v>16</v>
      </c>
      <c r="M324" s="8">
        <v>2</v>
      </c>
      <c r="N324" s="32">
        <f>M324*$D324</f>
        <v>16</v>
      </c>
      <c r="O324" s="8">
        <v>2</v>
      </c>
      <c r="P324" s="32">
        <f>O324*$D324</f>
        <v>16</v>
      </c>
      <c r="Q324" s="8" t="s">
        <v>227</v>
      </c>
    </row>
    <row r="325" spans="1:17" x14ac:dyDescent="0.2">
      <c r="C325" s="17"/>
      <c r="L325" s="28"/>
    </row>
    <row r="326" spans="1:17" x14ac:dyDescent="0.2">
      <c r="A326" s="11" t="s">
        <v>410</v>
      </c>
      <c r="L326" s="28"/>
    </row>
    <row r="327" spans="1:17" x14ac:dyDescent="0.2">
      <c r="A327" s="10" t="s">
        <v>105</v>
      </c>
      <c r="L327" s="28"/>
      <c r="O327" s="27"/>
      <c r="P327" s="36"/>
    </row>
    <row r="328" spans="1:17" ht="13.5" thickBot="1" x14ac:dyDescent="0.25">
      <c r="L328" s="28"/>
    </row>
    <row r="329" spans="1:17" x14ac:dyDescent="0.2">
      <c r="A329" s="2" t="s">
        <v>2</v>
      </c>
      <c r="B329" s="13" t="s">
        <v>212</v>
      </c>
      <c r="C329" s="2" t="s">
        <v>3</v>
      </c>
      <c r="D329" s="29" t="s">
        <v>6</v>
      </c>
      <c r="E329" s="5" t="s">
        <v>4</v>
      </c>
      <c r="F329" s="5" t="s">
        <v>213</v>
      </c>
      <c r="G329" s="57" t="s">
        <v>5</v>
      </c>
      <c r="H329" s="29" t="s">
        <v>5</v>
      </c>
      <c r="I329" s="57" t="s">
        <v>5</v>
      </c>
      <c r="J329" s="29" t="s">
        <v>5</v>
      </c>
      <c r="K329" s="5" t="s">
        <v>5</v>
      </c>
      <c r="L329" s="29" t="s">
        <v>5</v>
      </c>
      <c r="M329" s="5" t="s">
        <v>5</v>
      </c>
      <c r="N329" s="29" t="s">
        <v>5</v>
      </c>
      <c r="O329" s="5" t="s">
        <v>5</v>
      </c>
      <c r="P329" s="29" t="s">
        <v>5</v>
      </c>
      <c r="Q329" s="5" t="s">
        <v>214</v>
      </c>
    </row>
    <row r="330" spans="1:17" x14ac:dyDescent="0.2">
      <c r="A330" s="3"/>
      <c r="B330" s="14" t="s">
        <v>215</v>
      </c>
      <c r="C330" s="3"/>
      <c r="D330" s="30" t="s">
        <v>220</v>
      </c>
      <c r="E330" s="6" t="s">
        <v>7</v>
      </c>
      <c r="F330" s="6" t="s">
        <v>216</v>
      </c>
      <c r="G330" s="58" t="s">
        <v>8</v>
      </c>
      <c r="H330" s="30" t="s">
        <v>8</v>
      </c>
      <c r="I330" s="58" t="s">
        <v>9</v>
      </c>
      <c r="J330" s="30" t="s">
        <v>9</v>
      </c>
      <c r="K330" s="6" t="s">
        <v>9</v>
      </c>
      <c r="L330" s="30" t="s">
        <v>9</v>
      </c>
      <c r="M330" s="6" t="s">
        <v>219</v>
      </c>
      <c r="N330" s="30" t="s">
        <v>219</v>
      </c>
      <c r="O330" s="6" t="s">
        <v>10</v>
      </c>
      <c r="P330" s="30" t="s">
        <v>10</v>
      </c>
      <c r="Q330" s="6"/>
    </row>
    <row r="331" spans="1:17" ht="13.5" thickBot="1" x14ac:dyDescent="0.25">
      <c r="A331" s="4"/>
      <c r="B331" s="15"/>
      <c r="C331" s="4"/>
      <c r="D331" s="31" t="s">
        <v>223</v>
      </c>
      <c r="E331" s="7" t="s">
        <v>11</v>
      </c>
      <c r="F331" s="7"/>
      <c r="G331" s="59" t="s">
        <v>221</v>
      </c>
      <c r="H331" s="31" t="s">
        <v>222</v>
      </c>
      <c r="I331" s="59" t="s">
        <v>221</v>
      </c>
      <c r="J331" s="31" t="s">
        <v>222</v>
      </c>
      <c r="K331" s="7" t="s">
        <v>221</v>
      </c>
      <c r="L331" s="31" t="s">
        <v>222</v>
      </c>
      <c r="M331" s="7" t="s">
        <v>221</v>
      </c>
      <c r="N331" s="31" t="s">
        <v>222</v>
      </c>
      <c r="O331" s="7" t="s">
        <v>221</v>
      </c>
      <c r="P331" s="31" t="s">
        <v>222</v>
      </c>
      <c r="Q331" s="7"/>
    </row>
    <row r="332" spans="1:17" x14ac:dyDescent="0.2">
      <c r="A332" s="8">
        <v>1</v>
      </c>
      <c r="B332" s="16" t="s">
        <v>411</v>
      </c>
      <c r="C332" s="18" t="s">
        <v>412</v>
      </c>
      <c r="D332" s="52">
        <f>31.87/1.78</f>
        <v>17.904494382022474</v>
      </c>
      <c r="E332" s="8">
        <v>4</v>
      </c>
      <c r="F332" s="8" t="s">
        <v>226</v>
      </c>
      <c r="G332" s="39">
        <v>0</v>
      </c>
      <c r="H332" s="32">
        <f t="shared" ref="H332:H337" si="50">G332*$D332</f>
        <v>0</v>
      </c>
      <c r="I332" s="39">
        <v>0</v>
      </c>
      <c r="J332" s="32">
        <f t="shared" ref="J332:J337" si="51">I332*$D332</f>
        <v>0</v>
      </c>
      <c r="K332" s="8">
        <v>0</v>
      </c>
      <c r="L332" s="32">
        <f t="shared" ref="L332:L337" si="52">K332*$D332</f>
        <v>0</v>
      </c>
      <c r="M332" s="8">
        <v>4</v>
      </c>
      <c r="N332" s="32">
        <f t="shared" ref="N332:N337" si="53">M332*$D332</f>
        <v>71.617977528089895</v>
      </c>
      <c r="O332" s="8">
        <v>4</v>
      </c>
      <c r="P332" s="32">
        <f t="shared" ref="P332:P337" si="54">O332*$D332</f>
        <v>71.617977528089895</v>
      </c>
      <c r="Q332" s="8" t="s">
        <v>247</v>
      </c>
    </row>
    <row r="333" spans="1:17" x14ac:dyDescent="0.2">
      <c r="A333" s="8">
        <v>2</v>
      </c>
      <c r="B333" s="16" t="s">
        <v>413</v>
      </c>
      <c r="C333" s="18" t="s">
        <v>109</v>
      </c>
      <c r="D333" s="52">
        <v>8</v>
      </c>
      <c r="E333" s="8">
        <v>1</v>
      </c>
      <c r="F333" s="8" t="s">
        <v>229</v>
      </c>
      <c r="G333" s="39">
        <v>0</v>
      </c>
      <c r="H333" s="32">
        <f t="shared" si="50"/>
        <v>0</v>
      </c>
      <c r="I333" s="39">
        <v>0</v>
      </c>
      <c r="J333" s="32">
        <f t="shared" si="51"/>
        <v>0</v>
      </c>
      <c r="K333" s="8">
        <v>0</v>
      </c>
      <c r="L333" s="32">
        <f t="shared" si="52"/>
        <v>0</v>
      </c>
      <c r="M333" s="8">
        <v>1</v>
      </c>
      <c r="N333" s="32">
        <f t="shared" si="53"/>
        <v>8</v>
      </c>
      <c r="O333" s="8">
        <v>1</v>
      </c>
      <c r="P333" s="32">
        <f t="shared" si="54"/>
        <v>8</v>
      </c>
      <c r="Q333" s="8" t="s">
        <v>227</v>
      </c>
    </row>
    <row r="334" spans="1:17" x14ac:dyDescent="0.2">
      <c r="A334" s="8">
        <v>3</v>
      </c>
      <c r="B334" s="16" t="s">
        <v>414</v>
      </c>
      <c r="C334" s="18" t="s">
        <v>415</v>
      </c>
      <c r="D334" s="52">
        <f>2.24/1.78</f>
        <v>1.258426966292135</v>
      </c>
      <c r="E334" s="8">
        <v>12</v>
      </c>
      <c r="F334" s="8" t="s">
        <v>226</v>
      </c>
      <c r="G334" s="39">
        <v>0</v>
      </c>
      <c r="H334" s="32">
        <f t="shared" si="50"/>
        <v>0</v>
      </c>
      <c r="I334" s="39">
        <v>0</v>
      </c>
      <c r="J334" s="32">
        <f t="shared" si="51"/>
        <v>0</v>
      </c>
      <c r="K334" s="8">
        <v>0</v>
      </c>
      <c r="L334" s="32">
        <f t="shared" si="52"/>
        <v>0</v>
      </c>
      <c r="M334" s="8">
        <v>12</v>
      </c>
      <c r="N334" s="32">
        <f t="shared" si="53"/>
        <v>15.101123595505619</v>
      </c>
      <c r="O334" s="8">
        <v>12</v>
      </c>
      <c r="P334" s="32">
        <f t="shared" si="54"/>
        <v>15.101123595505619</v>
      </c>
      <c r="Q334" s="8" t="s">
        <v>247</v>
      </c>
    </row>
    <row r="335" spans="1:17" x14ac:dyDescent="0.2">
      <c r="A335" s="8">
        <v>4</v>
      </c>
      <c r="B335" s="16" t="s">
        <v>228</v>
      </c>
      <c r="C335" s="18" t="s">
        <v>110</v>
      </c>
      <c r="D335" s="52">
        <v>5</v>
      </c>
      <c r="E335" s="8">
        <v>12</v>
      </c>
      <c r="F335" s="8" t="s">
        <v>231</v>
      </c>
      <c r="G335" s="39">
        <v>0</v>
      </c>
      <c r="H335" s="32">
        <f t="shared" si="50"/>
        <v>0</v>
      </c>
      <c r="I335" s="39">
        <v>0</v>
      </c>
      <c r="J335" s="32">
        <f t="shared" si="51"/>
        <v>0</v>
      </c>
      <c r="K335" s="8">
        <v>0</v>
      </c>
      <c r="L335" s="32">
        <f t="shared" si="52"/>
        <v>0</v>
      </c>
      <c r="M335" s="8">
        <v>12</v>
      </c>
      <c r="N335" s="32">
        <f t="shared" si="53"/>
        <v>60</v>
      </c>
      <c r="O335" s="8">
        <v>12</v>
      </c>
      <c r="P335" s="32">
        <f t="shared" si="54"/>
        <v>60</v>
      </c>
      <c r="Q335" s="8" t="s">
        <v>227</v>
      </c>
    </row>
    <row r="336" spans="1:17" x14ac:dyDescent="0.2">
      <c r="A336" s="8">
        <v>5</v>
      </c>
      <c r="B336" s="16" t="s">
        <v>416</v>
      </c>
      <c r="C336" s="18" t="s">
        <v>111</v>
      </c>
      <c r="D336" s="52">
        <v>12</v>
      </c>
      <c r="E336" s="8">
        <v>12</v>
      </c>
      <c r="F336" s="8" t="s">
        <v>231</v>
      </c>
      <c r="G336" s="39">
        <v>0</v>
      </c>
      <c r="H336" s="32">
        <f t="shared" si="50"/>
        <v>0</v>
      </c>
      <c r="I336" s="39">
        <v>0</v>
      </c>
      <c r="J336" s="32">
        <f t="shared" si="51"/>
        <v>0</v>
      </c>
      <c r="K336" s="8">
        <v>0</v>
      </c>
      <c r="L336" s="32">
        <f t="shared" si="52"/>
        <v>0</v>
      </c>
      <c r="M336" s="8">
        <v>12</v>
      </c>
      <c r="N336" s="32">
        <f t="shared" si="53"/>
        <v>144</v>
      </c>
      <c r="O336" s="8">
        <v>12</v>
      </c>
      <c r="P336" s="32">
        <f t="shared" si="54"/>
        <v>144</v>
      </c>
      <c r="Q336" s="8" t="s">
        <v>227</v>
      </c>
    </row>
    <row r="337" spans="1:17" x14ac:dyDescent="0.2">
      <c r="A337" s="8">
        <v>6</v>
      </c>
      <c r="B337" s="16" t="s">
        <v>417</v>
      </c>
      <c r="C337" s="18" t="s">
        <v>112</v>
      </c>
      <c r="D337" s="52">
        <v>4</v>
      </c>
      <c r="E337" s="8">
        <v>12</v>
      </c>
      <c r="F337" s="8" t="s">
        <v>418</v>
      </c>
      <c r="G337" s="39">
        <v>0</v>
      </c>
      <c r="H337" s="32">
        <f t="shared" si="50"/>
        <v>0</v>
      </c>
      <c r="I337" s="39">
        <v>0</v>
      </c>
      <c r="J337" s="32">
        <f t="shared" si="51"/>
        <v>0</v>
      </c>
      <c r="K337" s="8">
        <v>0</v>
      </c>
      <c r="L337" s="32">
        <f t="shared" si="52"/>
        <v>0</v>
      </c>
      <c r="M337" s="8">
        <v>12</v>
      </c>
      <c r="N337" s="32">
        <f t="shared" si="53"/>
        <v>48</v>
      </c>
      <c r="O337" s="8">
        <v>12</v>
      </c>
      <c r="P337" s="32">
        <f t="shared" si="54"/>
        <v>48</v>
      </c>
      <c r="Q337" s="8" t="s">
        <v>227</v>
      </c>
    </row>
    <row r="338" spans="1:17" x14ac:dyDescent="0.2">
      <c r="C338" s="17"/>
      <c r="L338" s="28"/>
    </row>
    <row r="339" spans="1:17" x14ac:dyDescent="0.2">
      <c r="C339" s="17"/>
      <c r="L339" s="28"/>
    </row>
    <row r="340" spans="1:17" x14ac:dyDescent="0.2">
      <c r="C340" s="17"/>
      <c r="L340" s="28"/>
    </row>
    <row r="341" spans="1:17" x14ac:dyDescent="0.2">
      <c r="A341" s="11" t="s">
        <v>113</v>
      </c>
      <c r="L341" s="28"/>
    </row>
    <row r="342" spans="1:17" x14ac:dyDescent="0.2">
      <c r="A342" s="10" t="s">
        <v>114</v>
      </c>
      <c r="L342" s="28"/>
      <c r="O342" s="27"/>
      <c r="P342" s="36"/>
    </row>
    <row r="343" spans="1:17" ht="13.5" thickBot="1" x14ac:dyDescent="0.25">
      <c r="L343" s="28"/>
    </row>
    <row r="344" spans="1:17" x14ac:dyDescent="0.2">
      <c r="A344" s="2" t="s">
        <v>2</v>
      </c>
      <c r="B344" s="13" t="s">
        <v>212</v>
      </c>
      <c r="C344" s="2" t="s">
        <v>3</v>
      </c>
      <c r="D344" s="29" t="s">
        <v>6</v>
      </c>
      <c r="E344" s="5" t="s">
        <v>4</v>
      </c>
      <c r="F344" s="5" t="s">
        <v>213</v>
      </c>
      <c r="G344" s="57" t="s">
        <v>5</v>
      </c>
      <c r="H344" s="29" t="s">
        <v>5</v>
      </c>
      <c r="I344" s="57" t="s">
        <v>5</v>
      </c>
      <c r="J344" s="29" t="s">
        <v>5</v>
      </c>
      <c r="K344" s="5" t="s">
        <v>5</v>
      </c>
      <c r="L344" s="29" t="s">
        <v>5</v>
      </c>
      <c r="M344" s="5" t="s">
        <v>5</v>
      </c>
      <c r="N344" s="29" t="s">
        <v>5</v>
      </c>
      <c r="O344" s="5" t="s">
        <v>5</v>
      </c>
      <c r="P344" s="29" t="s">
        <v>5</v>
      </c>
      <c r="Q344" s="5" t="s">
        <v>214</v>
      </c>
    </row>
    <row r="345" spans="1:17" x14ac:dyDescent="0.2">
      <c r="A345" s="3"/>
      <c r="B345" s="14" t="s">
        <v>215</v>
      </c>
      <c r="C345" s="3"/>
      <c r="D345" s="30" t="s">
        <v>220</v>
      </c>
      <c r="E345" s="6" t="s">
        <v>7</v>
      </c>
      <c r="F345" s="6" t="s">
        <v>216</v>
      </c>
      <c r="G345" s="58" t="s">
        <v>8</v>
      </c>
      <c r="H345" s="30" t="s">
        <v>8</v>
      </c>
      <c r="I345" s="58" t="s">
        <v>9</v>
      </c>
      <c r="J345" s="30" t="s">
        <v>9</v>
      </c>
      <c r="K345" s="6" t="s">
        <v>9</v>
      </c>
      <c r="L345" s="30" t="s">
        <v>9</v>
      </c>
      <c r="M345" s="6" t="s">
        <v>219</v>
      </c>
      <c r="N345" s="30" t="s">
        <v>219</v>
      </c>
      <c r="O345" s="6" t="s">
        <v>10</v>
      </c>
      <c r="P345" s="30" t="s">
        <v>10</v>
      </c>
      <c r="Q345" s="6"/>
    </row>
    <row r="346" spans="1:17" ht="13.5" thickBot="1" x14ac:dyDescent="0.25">
      <c r="A346" s="4"/>
      <c r="B346" s="15"/>
      <c r="C346" s="4"/>
      <c r="D346" s="31" t="s">
        <v>223</v>
      </c>
      <c r="E346" s="7" t="s">
        <v>11</v>
      </c>
      <c r="F346" s="7"/>
      <c r="G346" s="59" t="s">
        <v>221</v>
      </c>
      <c r="H346" s="31" t="s">
        <v>222</v>
      </c>
      <c r="I346" s="59" t="s">
        <v>221</v>
      </c>
      <c r="J346" s="31" t="s">
        <v>222</v>
      </c>
      <c r="K346" s="7" t="s">
        <v>221</v>
      </c>
      <c r="L346" s="31" t="s">
        <v>222</v>
      </c>
      <c r="M346" s="7" t="s">
        <v>221</v>
      </c>
      <c r="N346" s="31" t="s">
        <v>222</v>
      </c>
      <c r="O346" s="7" t="s">
        <v>221</v>
      </c>
      <c r="P346" s="31" t="s">
        <v>222</v>
      </c>
      <c r="Q346" s="7"/>
    </row>
    <row r="347" spans="1:17" x14ac:dyDescent="0.2">
      <c r="A347" s="8">
        <v>1</v>
      </c>
      <c r="B347" s="16" t="s">
        <v>419</v>
      </c>
      <c r="C347" s="18" t="s">
        <v>30</v>
      </c>
      <c r="D347" s="52">
        <f>13.44/1.78</f>
        <v>7.5505617977528088</v>
      </c>
      <c r="E347" s="8">
        <v>6</v>
      </c>
      <c r="F347" s="8"/>
      <c r="G347" s="39">
        <v>0</v>
      </c>
      <c r="H347" s="32">
        <f>G347*$D347</f>
        <v>0</v>
      </c>
      <c r="I347" s="39">
        <v>0</v>
      </c>
      <c r="J347" s="32">
        <f>I347*$D347</f>
        <v>0</v>
      </c>
      <c r="K347" s="8">
        <v>0</v>
      </c>
      <c r="L347" s="32">
        <f>K347*$D347</f>
        <v>0</v>
      </c>
      <c r="M347" s="8">
        <v>6</v>
      </c>
      <c r="N347" s="32">
        <f>M347*$D347</f>
        <v>45.303370786516851</v>
      </c>
      <c r="O347" s="8">
        <v>6</v>
      </c>
      <c r="P347" s="32">
        <f>O347*$D347</f>
        <v>45.303370786516851</v>
      </c>
      <c r="Q347" s="8" t="s">
        <v>247</v>
      </c>
    </row>
    <row r="348" spans="1:17" x14ac:dyDescent="0.2">
      <c r="C348" s="17"/>
      <c r="L348" s="28"/>
    </row>
    <row r="349" spans="1:17" x14ac:dyDescent="0.2">
      <c r="A349" s="11" t="s">
        <v>115</v>
      </c>
      <c r="L349" s="28"/>
    </row>
    <row r="350" spans="1:17" x14ac:dyDescent="0.2">
      <c r="A350" s="10" t="s">
        <v>114</v>
      </c>
      <c r="L350" s="28"/>
      <c r="O350" s="27"/>
      <c r="P350" s="36"/>
    </row>
    <row r="351" spans="1:17" ht="13.5" thickBot="1" x14ac:dyDescent="0.25">
      <c r="L351" s="28"/>
    </row>
    <row r="352" spans="1:17" x14ac:dyDescent="0.2">
      <c r="A352" s="2" t="s">
        <v>2</v>
      </c>
      <c r="B352" s="13" t="s">
        <v>212</v>
      </c>
      <c r="C352" s="2" t="s">
        <v>3</v>
      </c>
      <c r="D352" s="29" t="s">
        <v>6</v>
      </c>
      <c r="E352" s="5" t="s">
        <v>4</v>
      </c>
      <c r="F352" s="5" t="s">
        <v>213</v>
      </c>
      <c r="G352" s="57" t="s">
        <v>5</v>
      </c>
      <c r="H352" s="29" t="s">
        <v>5</v>
      </c>
      <c r="I352" s="57" t="s">
        <v>5</v>
      </c>
      <c r="J352" s="29" t="s">
        <v>5</v>
      </c>
      <c r="K352" s="5" t="s">
        <v>5</v>
      </c>
      <c r="L352" s="29" t="s">
        <v>5</v>
      </c>
      <c r="M352" s="5" t="s">
        <v>5</v>
      </c>
      <c r="N352" s="29" t="s">
        <v>5</v>
      </c>
      <c r="O352" s="5" t="s">
        <v>5</v>
      </c>
      <c r="P352" s="29" t="s">
        <v>5</v>
      </c>
      <c r="Q352" s="5" t="s">
        <v>214</v>
      </c>
    </row>
    <row r="353" spans="1:17" x14ac:dyDescent="0.2">
      <c r="A353" s="3"/>
      <c r="B353" s="14" t="s">
        <v>215</v>
      </c>
      <c r="C353" s="3"/>
      <c r="D353" s="30" t="s">
        <v>220</v>
      </c>
      <c r="E353" s="6" t="s">
        <v>7</v>
      </c>
      <c r="F353" s="6" t="s">
        <v>216</v>
      </c>
      <c r="G353" s="58" t="s">
        <v>8</v>
      </c>
      <c r="H353" s="30" t="s">
        <v>8</v>
      </c>
      <c r="I353" s="58" t="s">
        <v>9</v>
      </c>
      <c r="J353" s="30" t="s">
        <v>9</v>
      </c>
      <c r="K353" s="6" t="s">
        <v>9</v>
      </c>
      <c r="L353" s="30" t="s">
        <v>9</v>
      </c>
      <c r="M353" s="6" t="s">
        <v>219</v>
      </c>
      <c r="N353" s="30" t="s">
        <v>219</v>
      </c>
      <c r="O353" s="6" t="s">
        <v>10</v>
      </c>
      <c r="P353" s="30" t="s">
        <v>10</v>
      </c>
      <c r="Q353" s="6"/>
    </row>
    <row r="354" spans="1:17" ht="13.5" thickBot="1" x14ac:dyDescent="0.25">
      <c r="A354" s="4"/>
      <c r="B354" s="15"/>
      <c r="C354" s="4"/>
      <c r="D354" s="31" t="s">
        <v>223</v>
      </c>
      <c r="E354" s="7" t="s">
        <v>11</v>
      </c>
      <c r="F354" s="7"/>
      <c r="G354" s="59" t="s">
        <v>221</v>
      </c>
      <c r="H354" s="31" t="s">
        <v>222</v>
      </c>
      <c r="I354" s="59" t="s">
        <v>221</v>
      </c>
      <c r="J354" s="31" t="s">
        <v>222</v>
      </c>
      <c r="K354" s="7" t="s">
        <v>221</v>
      </c>
      <c r="L354" s="31" t="s">
        <v>222</v>
      </c>
      <c r="M354" s="7" t="s">
        <v>221</v>
      </c>
      <c r="N354" s="31" t="s">
        <v>222</v>
      </c>
      <c r="O354" s="7" t="s">
        <v>221</v>
      </c>
      <c r="P354" s="31" t="s">
        <v>222</v>
      </c>
      <c r="Q354" s="7"/>
    </row>
    <row r="355" spans="1:17" x14ac:dyDescent="0.2">
      <c r="A355" s="8">
        <v>1</v>
      </c>
      <c r="B355" s="16" t="s">
        <v>420</v>
      </c>
      <c r="C355" s="18" t="s">
        <v>30</v>
      </c>
      <c r="D355" s="52">
        <f>25.2/1.78</f>
        <v>14.157303370786517</v>
      </c>
      <c r="E355" s="8">
        <v>4</v>
      </c>
      <c r="F355" s="8"/>
      <c r="G355" s="39">
        <v>0</v>
      </c>
      <c r="H355" s="32">
        <f>G355*$D355</f>
        <v>0</v>
      </c>
      <c r="I355" s="39">
        <v>0</v>
      </c>
      <c r="J355" s="32">
        <f>I355*$D355</f>
        <v>0</v>
      </c>
      <c r="K355" s="8">
        <v>0</v>
      </c>
      <c r="L355" s="32">
        <f>K355*$D355</f>
        <v>0</v>
      </c>
      <c r="M355" s="8">
        <v>4</v>
      </c>
      <c r="N355" s="32">
        <f>M355*$D355</f>
        <v>56.629213483146067</v>
      </c>
      <c r="O355" s="8">
        <v>4</v>
      </c>
      <c r="P355" s="32">
        <f>O355*$D355</f>
        <v>56.629213483146067</v>
      </c>
      <c r="Q355" s="8" t="s">
        <v>247</v>
      </c>
    </row>
    <row r="356" spans="1:17" x14ac:dyDescent="0.2">
      <c r="A356" s="8">
        <v>2</v>
      </c>
      <c r="B356" s="16" t="s">
        <v>421</v>
      </c>
      <c r="C356" s="18" t="s">
        <v>30</v>
      </c>
      <c r="D356" s="52">
        <f>16.33/1.78</f>
        <v>9.1741573033707855</v>
      </c>
      <c r="E356" s="8">
        <v>29</v>
      </c>
      <c r="F356" s="8"/>
      <c r="G356" s="39">
        <v>0</v>
      </c>
      <c r="H356" s="32">
        <f>G356*$D356</f>
        <v>0</v>
      </c>
      <c r="I356" s="39">
        <v>0</v>
      </c>
      <c r="J356" s="32">
        <f>I356*$D356</f>
        <v>0</v>
      </c>
      <c r="K356" s="8">
        <v>0</v>
      </c>
      <c r="L356" s="32">
        <f>K356*$D356</f>
        <v>0</v>
      </c>
      <c r="M356" s="8">
        <v>29</v>
      </c>
      <c r="N356" s="32">
        <f>M356*$D356</f>
        <v>266.05056179775278</v>
      </c>
      <c r="O356" s="8">
        <v>29</v>
      </c>
      <c r="P356" s="32">
        <f>O356*$D356</f>
        <v>266.05056179775278</v>
      </c>
      <c r="Q356" s="8" t="s">
        <v>247</v>
      </c>
    </row>
    <row r="357" spans="1:17" x14ac:dyDescent="0.2">
      <c r="A357" s="8">
        <v>3</v>
      </c>
      <c r="B357" s="16" t="s">
        <v>260</v>
      </c>
      <c r="C357" s="18" t="s">
        <v>116</v>
      </c>
      <c r="D357" s="52">
        <f>0.77/1.78</f>
        <v>0.43258426966292135</v>
      </c>
      <c r="E357" s="8">
        <v>29</v>
      </c>
      <c r="F357" s="8"/>
      <c r="G357" s="39">
        <v>0</v>
      </c>
      <c r="H357" s="32">
        <f>G357*$D357</f>
        <v>0</v>
      </c>
      <c r="I357" s="39">
        <v>0</v>
      </c>
      <c r="J357" s="32">
        <f>I357*$D357</f>
        <v>0</v>
      </c>
      <c r="K357" s="8">
        <v>0</v>
      </c>
      <c r="L357" s="32">
        <f>K357*$D357</f>
        <v>0</v>
      </c>
      <c r="M357" s="8">
        <v>29</v>
      </c>
      <c r="N357" s="32">
        <f>M357*$D357</f>
        <v>12.544943820224718</v>
      </c>
      <c r="O357" s="8">
        <v>29</v>
      </c>
      <c r="P357" s="32">
        <f>O357*$D357</f>
        <v>12.544943820224718</v>
      </c>
      <c r="Q357" s="8" t="s">
        <v>247</v>
      </c>
    </row>
    <row r="358" spans="1:17" x14ac:dyDescent="0.2">
      <c r="C358" s="17"/>
      <c r="L358" s="28"/>
    </row>
    <row r="359" spans="1:17" x14ac:dyDescent="0.2">
      <c r="A359" s="11" t="s">
        <v>117</v>
      </c>
      <c r="L359" s="28"/>
    </row>
    <row r="360" spans="1:17" x14ac:dyDescent="0.2">
      <c r="A360" s="10" t="s">
        <v>114</v>
      </c>
      <c r="L360" s="28"/>
      <c r="O360" s="27"/>
      <c r="P360" s="36"/>
    </row>
    <row r="361" spans="1:17" ht="13.5" thickBot="1" x14ac:dyDescent="0.25">
      <c r="L361" s="28"/>
    </row>
    <row r="362" spans="1:17" x14ac:dyDescent="0.2">
      <c r="A362" s="2" t="s">
        <v>2</v>
      </c>
      <c r="B362" s="13" t="s">
        <v>212</v>
      </c>
      <c r="C362" s="2" t="s">
        <v>3</v>
      </c>
      <c r="D362" s="29" t="s">
        <v>6</v>
      </c>
      <c r="E362" s="5" t="s">
        <v>4</v>
      </c>
      <c r="F362" s="5" t="s">
        <v>213</v>
      </c>
      <c r="G362" s="57" t="s">
        <v>5</v>
      </c>
      <c r="H362" s="29" t="s">
        <v>5</v>
      </c>
      <c r="I362" s="57" t="s">
        <v>5</v>
      </c>
      <c r="J362" s="29" t="s">
        <v>5</v>
      </c>
      <c r="K362" s="5" t="s">
        <v>5</v>
      </c>
      <c r="L362" s="29" t="s">
        <v>5</v>
      </c>
      <c r="M362" s="5" t="s">
        <v>5</v>
      </c>
      <c r="N362" s="29" t="s">
        <v>5</v>
      </c>
      <c r="O362" s="5" t="s">
        <v>5</v>
      </c>
      <c r="P362" s="29" t="s">
        <v>5</v>
      </c>
      <c r="Q362" s="5" t="s">
        <v>214</v>
      </c>
    </row>
    <row r="363" spans="1:17" x14ac:dyDescent="0.2">
      <c r="A363" s="3"/>
      <c r="B363" s="14" t="s">
        <v>215</v>
      </c>
      <c r="C363" s="3"/>
      <c r="D363" s="30" t="s">
        <v>220</v>
      </c>
      <c r="E363" s="6" t="s">
        <v>7</v>
      </c>
      <c r="F363" s="6" t="s">
        <v>216</v>
      </c>
      <c r="G363" s="58" t="s">
        <v>8</v>
      </c>
      <c r="H363" s="30" t="s">
        <v>8</v>
      </c>
      <c r="I363" s="58" t="s">
        <v>9</v>
      </c>
      <c r="J363" s="30" t="s">
        <v>9</v>
      </c>
      <c r="K363" s="6" t="s">
        <v>9</v>
      </c>
      <c r="L363" s="30" t="s">
        <v>9</v>
      </c>
      <c r="M363" s="6" t="s">
        <v>219</v>
      </c>
      <c r="N363" s="30" t="s">
        <v>219</v>
      </c>
      <c r="O363" s="6" t="s">
        <v>10</v>
      </c>
      <c r="P363" s="30" t="s">
        <v>10</v>
      </c>
      <c r="Q363" s="6"/>
    </row>
    <row r="364" spans="1:17" ht="13.5" thickBot="1" x14ac:dyDescent="0.25">
      <c r="A364" s="4"/>
      <c r="B364" s="15"/>
      <c r="C364" s="4"/>
      <c r="D364" s="31" t="s">
        <v>223</v>
      </c>
      <c r="E364" s="7" t="s">
        <v>11</v>
      </c>
      <c r="F364" s="7"/>
      <c r="G364" s="59" t="s">
        <v>221</v>
      </c>
      <c r="H364" s="31" t="s">
        <v>222</v>
      </c>
      <c r="I364" s="59" t="s">
        <v>221</v>
      </c>
      <c r="J364" s="31" t="s">
        <v>222</v>
      </c>
      <c r="K364" s="7" t="s">
        <v>221</v>
      </c>
      <c r="L364" s="31" t="s">
        <v>222</v>
      </c>
      <c r="M364" s="7" t="s">
        <v>221</v>
      </c>
      <c r="N364" s="31" t="s">
        <v>222</v>
      </c>
      <c r="O364" s="7" t="s">
        <v>221</v>
      </c>
      <c r="P364" s="31" t="s">
        <v>222</v>
      </c>
      <c r="Q364" s="7"/>
    </row>
    <row r="365" spans="1:17" x14ac:dyDescent="0.2">
      <c r="A365" s="8">
        <v>1</v>
      </c>
      <c r="B365" s="16" t="s">
        <v>422</v>
      </c>
      <c r="C365" s="18" t="s">
        <v>118</v>
      </c>
      <c r="D365" s="52">
        <v>8000</v>
      </c>
      <c r="E365" s="8">
        <v>1</v>
      </c>
      <c r="F365" s="8" t="s">
        <v>229</v>
      </c>
      <c r="G365" s="39">
        <v>0</v>
      </c>
      <c r="H365" s="32">
        <f t="shared" ref="H365:H372" si="55">G365*$D365</f>
        <v>0</v>
      </c>
      <c r="I365" s="39">
        <v>0</v>
      </c>
      <c r="J365" s="32">
        <f t="shared" ref="J365:J372" si="56">I365*$D365</f>
        <v>0</v>
      </c>
      <c r="K365" s="8">
        <v>0</v>
      </c>
      <c r="L365" s="32">
        <f t="shared" ref="L365:L372" si="57">K365*$D365</f>
        <v>0</v>
      </c>
      <c r="M365" s="8">
        <v>1</v>
      </c>
      <c r="N365" s="32">
        <f t="shared" ref="N365:N372" si="58">M365*$D365</f>
        <v>8000</v>
      </c>
      <c r="O365" s="8">
        <v>1</v>
      </c>
      <c r="P365" s="32">
        <f t="shared" ref="P365:P372" si="59">O365*$D365</f>
        <v>8000</v>
      </c>
      <c r="Q365" s="8" t="s">
        <v>227</v>
      </c>
    </row>
    <row r="366" spans="1:17" x14ac:dyDescent="0.2">
      <c r="A366" s="8">
        <v>2</v>
      </c>
      <c r="B366" s="16" t="s">
        <v>423</v>
      </c>
      <c r="C366" s="18" t="s">
        <v>119</v>
      </c>
      <c r="D366" s="52">
        <v>16000</v>
      </c>
      <c r="E366" s="8">
        <v>1</v>
      </c>
      <c r="F366" s="8" t="s">
        <v>229</v>
      </c>
      <c r="G366" s="39">
        <v>0</v>
      </c>
      <c r="H366" s="32">
        <f t="shared" si="55"/>
        <v>0</v>
      </c>
      <c r="I366" s="39">
        <v>0</v>
      </c>
      <c r="J366" s="32">
        <f t="shared" si="56"/>
        <v>0</v>
      </c>
      <c r="K366" s="8">
        <v>0</v>
      </c>
      <c r="L366" s="32">
        <f t="shared" si="57"/>
        <v>0</v>
      </c>
      <c r="M366" s="8">
        <v>1</v>
      </c>
      <c r="N366" s="32">
        <f t="shared" si="58"/>
        <v>16000</v>
      </c>
      <c r="O366" s="8">
        <v>1</v>
      </c>
      <c r="P366" s="32">
        <f t="shared" si="59"/>
        <v>16000</v>
      </c>
      <c r="Q366" s="8" t="s">
        <v>227</v>
      </c>
    </row>
    <row r="367" spans="1:17" x14ac:dyDescent="0.2">
      <c r="A367" s="8">
        <v>3</v>
      </c>
      <c r="B367" s="16" t="s">
        <v>424</v>
      </c>
      <c r="C367" s="18" t="s">
        <v>425</v>
      </c>
      <c r="D367" s="52">
        <f>0.49/1.78</f>
        <v>0.2752808988764045</v>
      </c>
      <c r="E367" s="8">
        <v>1</v>
      </c>
      <c r="F367" s="8" t="s">
        <v>226</v>
      </c>
      <c r="G367" s="39">
        <v>0</v>
      </c>
      <c r="H367" s="32">
        <f t="shared" si="55"/>
        <v>0</v>
      </c>
      <c r="I367" s="39">
        <v>0</v>
      </c>
      <c r="J367" s="32">
        <f t="shared" si="56"/>
        <v>0</v>
      </c>
      <c r="K367" s="8">
        <v>0</v>
      </c>
      <c r="L367" s="32">
        <f t="shared" si="57"/>
        <v>0</v>
      </c>
      <c r="M367" s="8">
        <v>6</v>
      </c>
      <c r="N367" s="32">
        <f t="shared" si="58"/>
        <v>1.651685393258427</v>
      </c>
      <c r="O367" s="8">
        <v>6</v>
      </c>
      <c r="P367" s="32">
        <f t="shared" si="59"/>
        <v>1.651685393258427</v>
      </c>
      <c r="Q367" s="8" t="s">
        <v>247</v>
      </c>
    </row>
    <row r="368" spans="1:17" x14ac:dyDescent="0.2">
      <c r="A368" s="8">
        <v>4</v>
      </c>
      <c r="B368" s="16" t="s">
        <v>426</v>
      </c>
      <c r="C368" s="18" t="s">
        <v>121</v>
      </c>
      <c r="D368" s="52">
        <f>2.8/1.78</f>
        <v>1.5730337078651684</v>
      </c>
      <c r="E368" s="8">
        <v>80</v>
      </c>
      <c r="F368" s="8" t="s">
        <v>226</v>
      </c>
      <c r="G368" s="39">
        <v>0</v>
      </c>
      <c r="H368" s="32">
        <f t="shared" si="55"/>
        <v>0</v>
      </c>
      <c r="I368" s="39">
        <v>0</v>
      </c>
      <c r="J368" s="32">
        <f t="shared" si="56"/>
        <v>0</v>
      </c>
      <c r="K368" s="8">
        <v>0</v>
      </c>
      <c r="L368" s="32">
        <f t="shared" si="57"/>
        <v>0</v>
      </c>
      <c r="M368" s="8">
        <v>18</v>
      </c>
      <c r="N368" s="32">
        <f t="shared" si="58"/>
        <v>28.31460674157303</v>
      </c>
      <c r="O368" s="8">
        <v>18</v>
      </c>
      <c r="P368" s="32">
        <f t="shared" si="59"/>
        <v>28.31460674157303</v>
      </c>
      <c r="Q368" s="8" t="s">
        <v>247</v>
      </c>
    </row>
    <row r="369" spans="1:17" x14ac:dyDescent="0.2">
      <c r="A369" s="8">
        <v>5</v>
      </c>
      <c r="B369" s="16" t="s">
        <v>427</v>
      </c>
      <c r="C369" s="18" t="s">
        <v>20</v>
      </c>
      <c r="D369" s="52">
        <v>200</v>
      </c>
      <c r="E369" s="8">
        <v>75</v>
      </c>
      <c r="F369" s="8" t="s">
        <v>229</v>
      </c>
      <c r="G369" s="39">
        <v>0</v>
      </c>
      <c r="H369" s="32">
        <f t="shared" si="55"/>
        <v>0</v>
      </c>
      <c r="I369" s="39">
        <v>0</v>
      </c>
      <c r="J369" s="32">
        <f t="shared" si="56"/>
        <v>0</v>
      </c>
      <c r="K369" s="8">
        <v>0</v>
      </c>
      <c r="L369" s="32">
        <f t="shared" si="57"/>
        <v>0</v>
      </c>
      <c r="M369" s="8">
        <v>1</v>
      </c>
      <c r="N369" s="32">
        <f t="shared" si="58"/>
        <v>200</v>
      </c>
      <c r="O369" s="8">
        <v>1</v>
      </c>
      <c r="P369" s="32">
        <f t="shared" si="59"/>
        <v>200</v>
      </c>
      <c r="Q369" s="8" t="s">
        <v>227</v>
      </c>
    </row>
    <row r="370" spans="1:17" x14ac:dyDescent="0.2">
      <c r="A370" s="8">
        <v>6</v>
      </c>
      <c r="B370" s="16" t="s">
        <v>428</v>
      </c>
      <c r="C370" s="26" t="s">
        <v>122</v>
      </c>
      <c r="D370" s="52">
        <v>3400</v>
      </c>
      <c r="E370" s="8">
        <v>75</v>
      </c>
      <c r="F370" s="8" t="s">
        <v>229</v>
      </c>
      <c r="G370" s="39">
        <v>0</v>
      </c>
      <c r="H370" s="32">
        <f t="shared" si="55"/>
        <v>0</v>
      </c>
      <c r="I370" s="39">
        <v>0</v>
      </c>
      <c r="J370" s="32">
        <f t="shared" si="56"/>
        <v>0</v>
      </c>
      <c r="K370" s="8">
        <v>0</v>
      </c>
      <c r="L370" s="32">
        <f t="shared" si="57"/>
        <v>0</v>
      </c>
      <c r="M370" s="8">
        <v>0</v>
      </c>
      <c r="N370" s="32">
        <f t="shared" si="58"/>
        <v>0</v>
      </c>
      <c r="O370" s="8">
        <v>0</v>
      </c>
      <c r="P370" s="32">
        <f t="shared" si="59"/>
        <v>0</v>
      </c>
      <c r="Q370" s="8" t="s">
        <v>227</v>
      </c>
    </row>
    <row r="371" spans="1:17" x14ac:dyDescent="0.2">
      <c r="A371" s="8">
        <v>7</v>
      </c>
      <c r="B371" s="16" t="s">
        <v>429</v>
      </c>
      <c r="C371" s="26" t="s">
        <v>122</v>
      </c>
      <c r="D371" s="52">
        <v>3700</v>
      </c>
      <c r="E371" s="8">
        <v>25</v>
      </c>
      <c r="F371" s="8" t="s">
        <v>229</v>
      </c>
      <c r="G371" s="39">
        <v>0</v>
      </c>
      <c r="H371" s="32">
        <f t="shared" si="55"/>
        <v>0</v>
      </c>
      <c r="I371" s="39">
        <v>0</v>
      </c>
      <c r="J371" s="32">
        <f t="shared" si="56"/>
        <v>0</v>
      </c>
      <c r="K371" s="8">
        <v>0</v>
      </c>
      <c r="L371" s="32">
        <f t="shared" si="57"/>
        <v>0</v>
      </c>
      <c r="M371" s="8">
        <v>0</v>
      </c>
      <c r="N371" s="32">
        <f t="shared" si="58"/>
        <v>0</v>
      </c>
      <c r="O371" s="8">
        <v>0</v>
      </c>
      <c r="P371" s="32">
        <f t="shared" si="59"/>
        <v>0</v>
      </c>
      <c r="Q371" s="8" t="s">
        <v>227</v>
      </c>
    </row>
    <row r="372" spans="1:17" x14ac:dyDescent="0.2">
      <c r="A372" s="8">
        <v>8</v>
      </c>
      <c r="B372" s="16"/>
      <c r="C372" s="18" t="s">
        <v>123</v>
      </c>
      <c r="D372" s="52">
        <v>200</v>
      </c>
      <c r="E372" s="8">
        <v>75</v>
      </c>
      <c r="F372" s="8" t="s">
        <v>229</v>
      </c>
      <c r="G372" s="39">
        <v>0</v>
      </c>
      <c r="H372" s="32">
        <f t="shared" si="55"/>
        <v>0</v>
      </c>
      <c r="I372" s="39">
        <v>0</v>
      </c>
      <c r="J372" s="32">
        <f t="shared" si="56"/>
        <v>0</v>
      </c>
      <c r="K372" s="8">
        <v>0</v>
      </c>
      <c r="L372" s="32">
        <f t="shared" si="57"/>
        <v>0</v>
      </c>
      <c r="M372" s="8">
        <v>1</v>
      </c>
      <c r="N372" s="32">
        <f t="shared" si="58"/>
        <v>200</v>
      </c>
      <c r="O372" s="8">
        <v>1</v>
      </c>
      <c r="P372" s="32">
        <f t="shared" si="59"/>
        <v>200</v>
      </c>
      <c r="Q372" s="8" t="s">
        <v>227</v>
      </c>
    </row>
    <row r="373" spans="1:17" x14ac:dyDescent="0.2">
      <c r="C373" s="17"/>
      <c r="L373" s="28"/>
    </row>
    <row r="374" spans="1:17" x14ac:dyDescent="0.2">
      <c r="A374" s="11" t="s">
        <v>124</v>
      </c>
      <c r="L374" s="28"/>
    </row>
    <row r="375" spans="1:17" x14ac:dyDescent="0.2">
      <c r="A375" s="10" t="s">
        <v>125</v>
      </c>
      <c r="L375" s="28"/>
      <c r="O375" s="27"/>
      <c r="P375" s="36"/>
    </row>
    <row r="376" spans="1:17" ht="13.5" thickBot="1" x14ac:dyDescent="0.25">
      <c r="L376" s="28"/>
    </row>
    <row r="377" spans="1:17" x14ac:dyDescent="0.2">
      <c r="A377" s="2" t="s">
        <v>2</v>
      </c>
      <c r="B377" s="13" t="s">
        <v>212</v>
      </c>
      <c r="C377" s="2" t="s">
        <v>3</v>
      </c>
      <c r="D377" s="29" t="s">
        <v>6</v>
      </c>
      <c r="E377" s="5" t="s">
        <v>4</v>
      </c>
      <c r="F377" s="5" t="s">
        <v>213</v>
      </c>
      <c r="G377" s="57" t="s">
        <v>5</v>
      </c>
      <c r="H377" s="29" t="s">
        <v>5</v>
      </c>
      <c r="I377" s="57" t="s">
        <v>5</v>
      </c>
      <c r="J377" s="29" t="s">
        <v>5</v>
      </c>
      <c r="K377" s="5" t="s">
        <v>5</v>
      </c>
      <c r="L377" s="29" t="s">
        <v>5</v>
      </c>
      <c r="M377" s="5" t="s">
        <v>5</v>
      </c>
      <c r="N377" s="29" t="s">
        <v>5</v>
      </c>
      <c r="O377" s="5" t="s">
        <v>5</v>
      </c>
      <c r="P377" s="29" t="s">
        <v>5</v>
      </c>
      <c r="Q377" s="5" t="s">
        <v>214</v>
      </c>
    </row>
    <row r="378" spans="1:17" x14ac:dyDescent="0.2">
      <c r="A378" s="3"/>
      <c r="B378" s="14" t="s">
        <v>215</v>
      </c>
      <c r="C378" s="3"/>
      <c r="D378" s="30" t="s">
        <v>220</v>
      </c>
      <c r="E378" s="6" t="s">
        <v>7</v>
      </c>
      <c r="F378" s="6" t="s">
        <v>216</v>
      </c>
      <c r="G378" s="58" t="s">
        <v>8</v>
      </c>
      <c r="H378" s="30" t="s">
        <v>8</v>
      </c>
      <c r="I378" s="58" t="s">
        <v>9</v>
      </c>
      <c r="J378" s="30" t="s">
        <v>9</v>
      </c>
      <c r="K378" s="6" t="s">
        <v>9</v>
      </c>
      <c r="L378" s="30" t="s">
        <v>9</v>
      </c>
      <c r="M378" s="6" t="s">
        <v>219</v>
      </c>
      <c r="N378" s="30" t="s">
        <v>219</v>
      </c>
      <c r="O378" s="6" t="s">
        <v>10</v>
      </c>
      <c r="P378" s="30" t="s">
        <v>10</v>
      </c>
      <c r="Q378" s="6"/>
    </row>
    <row r="379" spans="1:17" ht="13.5" thickBot="1" x14ac:dyDescent="0.25">
      <c r="A379" s="4"/>
      <c r="B379" s="15"/>
      <c r="C379" s="4"/>
      <c r="D379" s="31" t="s">
        <v>223</v>
      </c>
      <c r="E379" s="7" t="s">
        <v>11</v>
      </c>
      <c r="F379" s="7"/>
      <c r="G379" s="59" t="s">
        <v>221</v>
      </c>
      <c r="H379" s="31" t="s">
        <v>222</v>
      </c>
      <c r="I379" s="59" t="s">
        <v>221</v>
      </c>
      <c r="J379" s="31" t="s">
        <v>222</v>
      </c>
      <c r="K379" s="7" t="s">
        <v>221</v>
      </c>
      <c r="L379" s="31" t="s">
        <v>222</v>
      </c>
      <c r="M379" s="7" t="s">
        <v>221</v>
      </c>
      <c r="N379" s="31" t="s">
        <v>222</v>
      </c>
      <c r="O379" s="7" t="s">
        <v>221</v>
      </c>
      <c r="P379" s="31" t="s">
        <v>222</v>
      </c>
      <c r="Q379" s="7"/>
    </row>
    <row r="380" spans="1:17" x14ac:dyDescent="0.2">
      <c r="A380" s="8">
        <v>1</v>
      </c>
      <c r="B380" s="16" t="s">
        <v>430</v>
      </c>
      <c r="C380" s="18" t="s">
        <v>15</v>
      </c>
      <c r="D380" s="52">
        <f>1.54*1.78</f>
        <v>2.7412000000000001</v>
      </c>
      <c r="E380" s="8">
        <v>2</v>
      </c>
      <c r="F380" s="8" t="s">
        <v>229</v>
      </c>
      <c r="G380" s="39">
        <v>0</v>
      </c>
      <c r="H380" s="32">
        <f>G380*$D380</f>
        <v>0</v>
      </c>
      <c r="I380" s="39">
        <v>0</v>
      </c>
      <c r="J380" s="32">
        <f>I380*$D380</f>
        <v>0</v>
      </c>
      <c r="K380" s="8">
        <v>0</v>
      </c>
      <c r="L380" s="32">
        <f>K380*$D380</f>
        <v>0</v>
      </c>
      <c r="M380" s="8">
        <v>0</v>
      </c>
      <c r="N380" s="32">
        <f>M380*$D380</f>
        <v>0</v>
      </c>
      <c r="O380" s="8">
        <v>2</v>
      </c>
      <c r="P380" s="32">
        <f>O380*$D380</f>
        <v>5.4824000000000002</v>
      </c>
      <c r="Q380" s="8" t="s">
        <v>247</v>
      </c>
    </row>
    <row r="381" spans="1:17" x14ac:dyDescent="0.2">
      <c r="A381" s="8">
        <v>2</v>
      </c>
      <c r="B381" s="16" t="s">
        <v>431</v>
      </c>
      <c r="C381" s="18" t="s">
        <v>299</v>
      </c>
      <c r="D381" s="52">
        <f>0.23*1.78</f>
        <v>0.40940000000000004</v>
      </c>
      <c r="E381" s="8">
        <v>4</v>
      </c>
      <c r="F381" s="8" t="s">
        <v>226</v>
      </c>
      <c r="G381" s="39">
        <v>0</v>
      </c>
      <c r="H381" s="32">
        <f>G381*$D381</f>
        <v>0</v>
      </c>
      <c r="I381" s="39">
        <v>0</v>
      </c>
      <c r="J381" s="32">
        <f>I381*$D381</f>
        <v>0</v>
      </c>
      <c r="K381" s="8">
        <v>0</v>
      </c>
      <c r="L381" s="32">
        <f>K381*$D381</f>
        <v>0</v>
      </c>
      <c r="M381" s="8">
        <v>0</v>
      </c>
      <c r="N381" s="32">
        <f>M381*$D381</f>
        <v>0</v>
      </c>
      <c r="O381" s="8">
        <v>4</v>
      </c>
      <c r="P381" s="32">
        <f>O381*$D381</f>
        <v>1.6376000000000002</v>
      </c>
      <c r="Q381" s="8" t="s">
        <v>247</v>
      </c>
    </row>
    <row r="382" spans="1:17" x14ac:dyDescent="0.2">
      <c r="C382" s="17"/>
      <c r="L382" s="28"/>
    </row>
    <row r="383" spans="1:17" x14ac:dyDescent="0.2">
      <c r="A383" s="11" t="s">
        <v>126</v>
      </c>
      <c r="L383" s="28"/>
    </row>
    <row r="384" spans="1:17" x14ac:dyDescent="0.2">
      <c r="A384" s="10" t="s">
        <v>125</v>
      </c>
      <c r="L384" s="28"/>
      <c r="O384" s="27"/>
      <c r="P384" s="36"/>
    </row>
    <row r="385" spans="1:17" ht="13.5" thickBot="1" x14ac:dyDescent="0.25">
      <c r="L385" s="28"/>
    </row>
    <row r="386" spans="1:17" x14ac:dyDescent="0.2">
      <c r="A386" s="2" t="s">
        <v>2</v>
      </c>
      <c r="B386" s="13" t="s">
        <v>212</v>
      </c>
      <c r="C386" s="2" t="s">
        <v>3</v>
      </c>
      <c r="D386" s="29" t="s">
        <v>6</v>
      </c>
      <c r="E386" s="5" t="s">
        <v>4</v>
      </c>
      <c r="F386" s="5" t="s">
        <v>213</v>
      </c>
      <c r="G386" s="57" t="s">
        <v>5</v>
      </c>
      <c r="H386" s="29" t="s">
        <v>5</v>
      </c>
      <c r="I386" s="57" t="s">
        <v>5</v>
      </c>
      <c r="J386" s="29" t="s">
        <v>5</v>
      </c>
      <c r="K386" s="5" t="s">
        <v>5</v>
      </c>
      <c r="L386" s="29" t="s">
        <v>5</v>
      </c>
      <c r="M386" s="5" t="s">
        <v>5</v>
      </c>
      <c r="N386" s="29" t="s">
        <v>5</v>
      </c>
      <c r="O386" s="5" t="s">
        <v>5</v>
      </c>
      <c r="P386" s="29" t="s">
        <v>5</v>
      </c>
      <c r="Q386" s="5" t="s">
        <v>214</v>
      </c>
    </row>
    <row r="387" spans="1:17" x14ac:dyDescent="0.2">
      <c r="A387" s="3"/>
      <c r="B387" s="14" t="s">
        <v>215</v>
      </c>
      <c r="C387" s="3"/>
      <c r="D387" s="30" t="s">
        <v>220</v>
      </c>
      <c r="E387" s="6" t="s">
        <v>7</v>
      </c>
      <c r="F387" s="6" t="s">
        <v>216</v>
      </c>
      <c r="G387" s="58" t="s">
        <v>8</v>
      </c>
      <c r="H387" s="30" t="s">
        <v>8</v>
      </c>
      <c r="I387" s="58" t="s">
        <v>9</v>
      </c>
      <c r="J387" s="30" t="s">
        <v>9</v>
      </c>
      <c r="K387" s="6" t="s">
        <v>9</v>
      </c>
      <c r="L387" s="30" t="s">
        <v>9</v>
      </c>
      <c r="M387" s="6" t="s">
        <v>219</v>
      </c>
      <c r="N387" s="30" t="s">
        <v>219</v>
      </c>
      <c r="O387" s="6" t="s">
        <v>10</v>
      </c>
      <c r="P387" s="30" t="s">
        <v>10</v>
      </c>
      <c r="Q387" s="6"/>
    </row>
    <row r="388" spans="1:17" ht="13.5" thickBot="1" x14ac:dyDescent="0.25">
      <c r="A388" s="4"/>
      <c r="B388" s="15"/>
      <c r="C388" s="4"/>
      <c r="D388" s="31" t="s">
        <v>223</v>
      </c>
      <c r="E388" s="7" t="s">
        <v>11</v>
      </c>
      <c r="F388" s="7"/>
      <c r="G388" s="59" t="s">
        <v>221</v>
      </c>
      <c r="H388" s="31" t="s">
        <v>222</v>
      </c>
      <c r="I388" s="59" t="s">
        <v>221</v>
      </c>
      <c r="J388" s="31" t="s">
        <v>222</v>
      </c>
      <c r="K388" s="7" t="s">
        <v>221</v>
      </c>
      <c r="L388" s="31" t="s">
        <v>222</v>
      </c>
      <c r="M388" s="7" t="s">
        <v>221</v>
      </c>
      <c r="N388" s="31" t="s">
        <v>222</v>
      </c>
      <c r="O388" s="7" t="s">
        <v>221</v>
      </c>
      <c r="P388" s="31" t="s">
        <v>222</v>
      </c>
      <c r="Q388" s="7"/>
    </row>
    <row r="389" spans="1:17" x14ac:dyDescent="0.2">
      <c r="A389" s="8">
        <v>1</v>
      </c>
      <c r="B389" s="16" t="s">
        <v>432</v>
      </c>
      <c r="C389" s="18" t="s">
        <v>20</v>
      </c>
      <c r="D389" s="52">
        <v>200</v>
      </c>
      <c r="E389" s="8">
        <v>1</v>
      </c>
      <c r="F389" s="8" t="s">
        <v>229</v>
      </c>
      <c r="G389" s="39">
        <v>0</v>
      </c>
      <c r="H389" s="32">
        <f>G389*$D389</f>
        <v>0</v>
      </c>
      <c r="I389" s="39">
        <v>0</v>
      </c>
      <c r="J389" s="32">
        <f>I389*$D389</f>
        <v>0</v>
      </c>
      <c r="K389" s="8">
        <v>0</v>
      </c>
      <c r="L389" s="32">
        <f>K389*$D389</f>
        <v>0</v>
      </c>
      <c r="M389" s="8">
        <v>1</v>
      </c>
      <c r="N389" s="32">
        <f>M389*$D389</f>
        <v>200</v>
      </c>
      <c r="O389" s="8">
        <v>1</v>
      </c>
      <c r="P389" s="32">
        <f>O389*$D389</f>
        <v>200</v>
      </c>
      <c r="Q389" s="8" t="s">
        <v>227</v>
      </c>
    </row>
    <row r="390" spans="1:17" x14ac:dyDescent="0.2">
      <c r="A390" s="8">
        <v>2</v>
      </c>
      <c r="B390" s="16" t="s">
        <v>433</v>
      </c>
      <c r="C390" s="18" t="s">
        <v>127</v>
      </c>
      <c r="D390" s="52">
        <v>200</v>
      </c>
      <c r="E390" s="8">
        <v>1</v>
      </c>
      <c r="F390" s="8" t="s">
        <v>229</v>
      </c>
      <c r="G390" s="39">
        <v>0</v>
      </c>
      <c r="H390" s="32">
        <f>G390*$D390</f>
        <v>0</v>
      </c>
      <c r="I390" s="39">
        <v>0</v>
      </c>
      <c r="J390" s="32">
        <f>I390*$D390</f>
        <v>0</v>
      </c>
      <c r="K390" s="8">
        <v>0</v>
      </c>
      <c r="L390" s="32">
        <f>K390*$D390</f>
        <v>0</v>
      </c>
      <c r="M390" s="8">
        <v>1</v>
      </c>
      <c r="N390" s="32">
        <f>M390*$D390</f>
        <v>200</v>
      </c>
      <c r="O390" s="8">
        <v>1</v>
      </c>
      <c r="P390" s="32">
        <f>O390*$D390</f>
        <v>200</v>
      </c>
      <c r="Q390" s="8" t="s">
        <v>227</v>
      </c>
    </row>
    <row r="391" spans="1:17" x14ac:dyDescent="0.2">
      <c r="A391" s="8">
        <v>3</v>
      </c>
      <c r="B391" s="16" t="s">
        <v>434</v>
      </c>
      <c r="C391" s="18" t="s">
        <v>128</v>
      </c>
      <c r="D391" s="52">
        <v>250</v>
      </c>
      <c r="E391" s="8">
        <v>6</v>
      </c>
      <c r="F391" s="8" t="s">
        <v>229</v>
      </c>
      <c r="G391" s="39">
        <v>0</v>
      </c>
      <c r="H391" s="32">
        <f>G391*$D391</f>
        <v>0</v>
      </c>
      <c r="I391" s="39">
        <v>0</v>
      </c>
      <c r="J391" s="32">
        <f>I391*$D391</f>
        <v>0</v>
      </c>
      <c r="K391" s="8">
        <v>0</v>
      </c>
      <c r="L391" s="32">
        <f>K391*$D391</f>
        <v>0</v>
      </c>
      <c r="M391" s="8">
        <v>6</v>
      </c>
      <c r="N391" s="32">
        <f>M391*$D391</f>
        <v>1500</v>
      </c>
      <c r="O391" s="8">
        <v>6</v>
      </c>
      <c r="P391" s="32">
        <f>O391*$D391</f>
        <v>1500</v>
      </c>
      <c r="Q391" s="8" t="s">
        <v>227</v>
      </c>
    </row>
    <row r="392" spans="1:17" x14ac:dyDescent="0.2">
      <c r="A392" s="8">
        <v>4</v>
      </c>
      <c r="B392" s="16"/>
      <c r="C392" s="18" t="s">
        <v>129</v>
      </c>
      <c r="D392" s="52">
        <v>200</v>
      </c>
      <c r="E392" s="8">
        <v>2</v>
      </c>
      <c r="F392" s="8" t="s">
        <v>229</v>
      </c>
      <c r="G392" s="39">
        <v>0</v>
      </c>
      <c r="H392" s="32">
        <f>G392*$D392</f>
        <v>0</v>
      </c>
      <c r="I392" s="39">
        <v>0</v>
      </c>
      <c r="J392" s="32">
        <f>I392*$D392</f>
        <v>0</v>
      </c>
      <c r="K392" s="8">
        <v>0</v>
      </c>
      <c r="L392" s="32">
        <f>K392*$D392</f>
        <v>0</v>
      </c>
      <c r="M392" s="8">
        <v>2</v>
      </c>
      <c r="N392" s="32">
        <f>M392*$D392</f>
        <v>400</v>
      </c>
      <c r="O392" s="8">
        <v>2</v>
      </c>
      <c r="P392" s="32">
        <f>O392*$D392</f>
        <v>400</v>
      </c>
      <c r="Q392" s="8" t="s">
        <v>227</v>
      </c>
    </row>
    <row r="393" spans="1:17" x14ac:dyDescent="0.2">
      <c r="C393" s="17"/>
      <c r="L393" s="28"/>
    </row>
    <row r="394" spans="1:17" x14ac:dyDescent="0.2">
      <c r="A394" s="11" t="s">
        <v>130</v>
      </c>
      <c r="L394" s="28"/>
    </row>
    <row r="395" spans="1:17" x14ac:dyDescent="0.2">
      <c r="A395" s="10" t="s">
        <v>435</v>
      </c>
      <c r="L395" s="28"/>
      <c r="O395" s="27"/>
      <c r="P395" s="36"/>
    </row>
    <row r="396" spans="1:17" ht="13.5" thickBot="1" x14ac:dyDescent="0.25">
      <c r="L396" s="28"/>
    </row>
    <row r="397" spans="1:17" x14ac:dyDescent="0.2">
      <c r="A397" s="2" t="s">
        <v>2</v>
      </c>
      <c r="B397" s="13" t="s">
        <v>212</v>
      </c>
      <c r="C397" s="2" t="s">
        <v>3</v>
      </c>
      <c r="D397" s="29" t="s">
        <v>6</v>
      </c>
      <c r="E397" s="5" t="s">
        <v>4</v>
      </c>
      <c r="F397" s="5" t="s">
        <v>213</v>
      </c>
      <c r="G397" s="57" t="s">
        <v>5</v>
      </c>
      <c r="H397" s="29" t="s">
        <v>5</v>
      </c>
      <c r="I397" s="57" t="s">
        <v>5</v>
      </c>
      <c r="J397" s="29" t="s">
        <v>5</v>
      </c>
      <c r="K397" s="5" t="s">
        <v>5</v>
      </c>
      <c r="L397" s="29" t="s">
        <v>5</v>
      </c>
      <c r="M397" s="5" t="s">
        <v>5</v>
      </c>
      <c r="N397" s="29" t="s">
        <v>5</v>
      </c>
      <c r="O397" s="5" t="s">
        <v>5</v>
      </c>
      <c r="P397" s="29" t="s">
        <v>5</v>
      </c>
      <c r="Q397" s="5" t="s">
        <v>214</v>
      </c>
    </row>
    <row r="398" spans="1:17" x14ac:dyDescent="0.2">
      <c r="A398" s="3"/>
      <c r="B398" s="14" t="s">
        <v>215</v>
      </c>
      <c r="C398" s="3"/>
      <c r="D398" s="30" t="s">
        <v>220</v>
      </c>
      <c r="E398" s="6" t="s">
        <v>7</v>
      </c>
      <c r="F398" s="6" t="s">
        <v>216</v>
      </c>
      <c r="G398" s="58" t="s">
        <v>8</v>
      </c>
      <c r="H398" s="30" t="s">
        <v>8</v>
      </c>
      <c r="I398" s="58" t="s">
        <v>217</v>
      </c>
      <c r="J398" s="30" t="s">
        <v>217</v>
      </c>
      <c r="K398" s="6" t="s">
        <v>218</v>
      </c>
      <c r="L398" s="30" t="s">
        <v>218</v>
      </c>
      <c r="M398" s="6" t="s">
        <v>219</v>
      </c>
      <c r="N398" s="30" t="s">
        <v>219</v>
      </c>
      <c r="O398" s="6" t="s">
        <v>10</v>
      </c>
      <c r="P398" s="30" t="s">
        <v>10</v>
      </c>
      <c r="Q398" s="6"/>
    </row>
    <row r="399" spans="1:17" ht="13.5" thickBot="1" x14ac:dyDescent="0.25">
      <c r="A399" s="4"/>
      <c r="B399" s="15"/>
      <c r="C399" s="4"/>
      <c r="D399" s="31" t="s">
        <v>223</v>
      </c>
      <c r="E399" s="7" t="s">
        <v>11</v>
      </c>
      <c r="F399" s="7"/>
      <c r="G399" s="59" t="s">
        <v>221</v>
      </c>
      <c r="H399" s="31" t="s">
        <v>222</v>
      </c>
      <c r="I399" s="59" t="s">
        <v>221</v>
      </c>
      <c r="J399" s="31" t="s">
        <v>222</v>
      </c>
      <c r="K399" s="7" t="s">
        <v>221</v>
      </c>
      <c r="L399" s="31" t="s">
        <v>222</v>
      </c>
      <c r="M399" s="7" t="s">
        <v>221</v>
      </c>
      <c r="N399" s="31" t="s">
        <v>222</v>
      </c>
      <c r="O399" s="7" t="s">
        <v>221</v>
      </c>
      <c r="P399" s="31" t="s">
        <v>222</v>
      </c>
      <c r="Q399" s="7"/>
    </row>
    <row r="400" spans="1:17" x14ac:dyDescent="0.2">
      <c r="A400" s="8">
        <v>1</v>
      </c>
      <c r="B400" s="16" t="s">
        <v>436</v>
      </c>
      <c r="C400" s="18" t="s">
        <v>225</v>
      </c>
      <c r="D400" s="52">
        <f>22.4/1.78</f>
        <v>12.584269662921347</v>
      </c>
      <c r="E400" s="8">
        <v>16</v>
      </c>
      <c r="F400" s="8" t="s">
        <v>226</v>
      </c>
      <c r="G400" s="39">
        <v>0</v>
      </c>
      <c r="H400" s="32">
        <f t="shared" ref="H400:H416" si="60">G400*$D400</f>
        <v>0</v>
      </c>
      <c r="I400" s="39">
        <v>0</v>
      </c>
      <c r="J400" s="32">
        <f t="shared" ref="J400:J416" si="61">I400*$D400</f>
        <v>0</v>
      </c>
      <c r="K400" s="8">
        <v>0</v>
      </c>
      <c r="L400" s="32">
        <f t="shared" ref="L400:L416" si="62">K400*$D400</f>
        <v>0</v>
      </c>
      <c r="M400" s="8">
        <v>16</v>
      </c>
      <c r="N400" s="32">
        <f t="shared" ref="N400:N416" si="63">M400*$D400</f>
        <v>201.34831460674155</v>
      </c>
      <c r="O400" s="8">
        <v>16</v>
      </c>
      <c r="P400" s="32">
        <f t="shared" ref="P400:P416" si="64">O400*$D400</f>
        <v>201.34831460674155</v>
      </c>
      <c r="Q400" s="8" t="s">
        <v>247</v>
      </c>
    </row>
    <row r="401" spans="1:17" x14ac:dyDescent="0.2">
      <c r="A401" s="8">
        <v>2</v>
      </c>
      <c r="B401" s="16" t="s">
        <v>302</v>
      </c>
      <c r="C401" s="18" t="s">
        <v>131</v>
      </c>
      <c r="D401" s="52">
        <f>9.38/1.78</f>
        <v>5.2696629213483153</v>
      </c>
      <c r="E401" s="8">
        <v>16</v>
      </c>
      <c r="F401" s="8" t="s">
        <v>226</v>
      </c>
      <c r="G401" s="39">
        <v>0</v>
      </c>
      <c r="H401" s="32">
        <f t="shared" si="60"/>
        <v>0</v>
      </c>
      <c r="I401" s="39">
        <v>0</v>
      </c>
      <c r="J401" s="32">
        <f t="shared" si="61"/>
        <v>0</v>
      </c>
      <c r="K401" s="8">
        <v>0</v>
      </c>
      <c r="L401" s="32">
        <f t="shared" si="62"/>
        <v>0</v>
      </c>
      <c r="M401" s="8">
        <v>16</v>
      </c>
      <c r="N401" s="32">
        <f t="shared" si="63"/>
        <v>84.314606741573044</v>
      </c>
      <c r="O401" s="8">
        <v>16</v>
      </c>
      <c r="P401" s="32">
        <f t="shared" si="64"/>
        <v>84.314606741573044</v>
      </c>
      <c r="Q401" s="8" t="s">
        <v>247</v>
      </c>
    </row>
    <row r="402" spans="1:17" x14ac:dyDescent="0.2">
      <c r="A402" s="8">
        <v>3</v>
      </c>
      <c r="B402" s="16" t="s">
        <v>437</v>
      </c>
      <c r="C402" s="18" t="s">
        <v>132</v>
      </c>
      <c r="D402" s="52">
        <v>150</v>
      </c>
      <c r="E402" s="8">
        <v>2</v>
      </c>
      <c r="F402" s="8" t="s">
        <v>229</v>
      </c>
      <c r="G402" s="39">
        <v>0</v>
      </c>
      <c r="H402" s="32">
        <f t="shared" si="60"/>
        <v>0</v>
      </c>
      <c r="I402" s="39">
        <v>0</v>
      </c>
      <c r="J402" s="32">
        <f t="shared" si="61"/>
        <v>0</v>
      </c>
      <c r="K402" s="8">
        <v>0</v>
      </c>
      <c r="L402" s="32">
        <f t="shared" si="62"/>
        <v>0</v>
      </c>
      <c r="M402" s="8">
        <v>2</v>
      </c>
      <c r="N402" s="32">
        <f t="shared" si="63"/>
        <v>300</v>
      </c>
      <c r="O402" s="8">
        <v>2</v>
      </c>
      <c r="P402" s="32">
        <f t="shared" si="64"/>
        <v>300</v>
      </c>
      <c r="Q402" s="8" t="s">
        <v>227</v>
      </c>
    </row>
    <row r="403" spans="1:17" x14ac:dyDescent="0.2">
      <c r="A403" s="8">
        <v>4</v>
      </c>
      <c r="B403" s="16" t="s">
        <v>438</v>
      </c>
      <c r="C403" s="18" t="s">
        <v>101</v>
      </c>
      <c r="D403" s="52">
        <v>20</v>
      </c>
      <c r="E403" s="8">
        <v>1</v>
      </c>
      <c r="F403" s="8" t="s">
        <v>229</v>
      </c>
      <c r="G403" s="39">
        <v>0</v>
      </c>
      <c r="H403" s="32">
        <f t="shared" si="60"/>
        <v>0</v>
      </c>
      <c r="I403" s="39">
        <v>0</v>
      </c>
      <c r="J403" s="32">
        <f t="shared" si="61"/>
        <v>0</v>
      </c>
      <c r="K403" s="8">
        <v>0</v>
      </c>
      <c r="L403" s="32">
        <f t="shared" si="62"/>
        <v>0</v>
      </c>
      <c r="M403" s="8">
        <v>1</v>
      </c>
      <c r="N403" s="32">
        <f t="shared" si="63"/>
        <v>20</v>
      </c>
      <c r="O403" s="8">
        <v>1</v>
      </c>
      <c r="P403" s="32">
        <f t="shared" si="64"/>
        <v>20</v>
      </c>
      <c r="Q403" s="8" t="s">
        <v>227</v>
      </c>
    </row>
    <row r="404" spans="1:17" x14ac:dyDescent="0.2">
      <c r="A404" s="8">
        <v>5</v>
      </c>
      <c r="B404" s="16" t="s">
        <v>403</v>
      </c>
      <c r="C404" s="18" t="s">
        <v>133</v>
      </c>
      <c r="D404" s="52">
        <v>8</v>
      </c>
      <c r="E404" s="8">
        <v>1</v>
      </c>
      <c r="F404" s="8" t="s">
        <v>229</v>
      </c>
      <c r="G404" s="39">
        <v>0</v>
      </c>
      <c r="H404" s="32">
        <f t="shared" si="60"/>
        <v>0</v>
      </c>
      <c r="I404" s="39">
        <v>0</v>
      </c>
      <c r="J404" s="32">
        <f t="shared" si="61"/>
        <v>0</v>
      </c>
      <c r="K404" s="8">
        <v>0</v>
      </c>
      <c r="L404" s="32">
        <f t="shared" si="62"/>
        <v>0</v>
      </c>
      <c r="M404" s="8">
        <v>1</v>
      </c>
      <c r="N404" s="32">
        <f t="shared" si="63"/>
        <v>8</v>
      </c>
      <c r="O404" s="8">
        <v>1</v>
      </c>
      <c r="P404" s="32">
        <f t="shared" si="64"/>
        <v>8</v>
      </c>
      <c r="Q404" s="8" t="s">
        <v>227</v>
      </c>
    </row>
    <row r="405" spans="1:17" x14ac:dyDescent="0.2">
      <c r="A405" s="8">
        <v>6</v>
      </c>
      <c r="B405" s="16" t="s">
        <v>439</v>
      </c>
      <c r="C405" s="18" t="s">
        <v>134</v>
      </c>
      <c r="D405" s="52">
        <v>15</v>
      </c>
      <c r="E405" s="8">
        <v>3</v>
      </c>
      <c r="F405" s="8" t="s">
        <v>229</v>
      </c>
      <c r="G405" s="39">
        <v>0</v>
      </c>
      <c r="H405" s="32">
        <f t="shared" si="60"/>
        <v>0</v>
      </c>
      <c r="I405" s="39">
        <v>0</v>
      </c>
      <c r="J405" s="32">
        <f t="shared" si="61"/>
        <v>0</v>
      </c>
      <c r="K405" s="8">
        <v>0</v>
      </c>
      <c r="L405" s="32">
        <f t="shared" si="62"/>
        <v>0</v>
      </c>
      <c r="M405" s="8">
        <v>0</v>
      </c>
      <c r="N405" s="32">
        <f t="shared" si="63"/>
        <v>0</v>
      </c>
      <c r="O405" s="8">
        <v>1</v>
      </c>
      <c r="P405" s="32">
        <f t="shared" si="64"/>
        <v>15</v>
      </c>
      <c r="Q405" s="8" t="s">
        <v>227</v>
      </c>
    </row>
    <row r="406" spans="1:17" x14ac:dyDescent="0.2">
      <c r="A406" s="8">
        <v>7</v>
      </c>
      <c r="B406" s="16" t="s">
        <v>440</v>
      </c>
      <c r="C406" s="18" t="s">
        <v>120</v>
      </c>
      <c r="D406" s="52">
        <v>10</v>
      </c>
      <c r="E406" s="8">
        <v>3</v>
      </c>
      <c r="F406" s="8" t="s">
        <v>229</v>
      </c>
      <c r="G406" s="39">
        <v>0</v>
      </c>
      <c r="H406" s="32">
        <f t="shared" si="60"/>
        <v>0</v>
      </c>
      <c r="I406" s="39">
        <v>0</v>
      </c>
      <c r="J406" s="32">
        <f t="shared" si="61"/>
        <v>0</v>
      </c>
      <c r="K406" s="8">
        <v>0</v>
      </c>
      <c r="L406" s="32">
        <f t="shared" si="62"/>
        <v>0</v>
      </c>
      <c r="M406" s="8">
        <v>3</v>
      </c>
      <c r="N406" s="32">
        <f t="shared" si="63"/>
        <v>30</v>
      </c>
      <c r="O406" s="8">
        <v>3</v>
      </c>
      <c r="P406" s="32">
        <f t="shared" si="64"/>
        <v>30</v>
      </c>
      <c r="Q406" s="8" t="s">
        <v>227</v>
      </c>
    </row>
    <row r="407" spans="1:17" x14ac:dyDescent="0.2">
      <c r="A407" s="8">
        <v>8</v>
      </c>
      <c r="B407" s="16" t="s">
        <v>441</v>
      </c>
      <c r="C407" s="18" t="s">
        <v>135</v>
      </c>
      <c r="D407" s="52">
        <v>30</v>
      </c>
      <c r="E407" s="8">
        <v>3</v>
      </c>
      <c r="F407" s="8" t="s">
        <v>229</v>
      </c>
      <c r="G407" s="39">
        <v>0</v>
      </c>
      <c r="H407" s="32">
        <f t="shared" si="60"/>
        <v>0</v>
      </c>
      <c r="I407" s="39">
        <v>0</v>
      </c>
      <c r="J407" s="32">
        <f t="shared" si="61"/>
        <v>0</v>
      </c>
      <c r="K407" s="8">
        <v>0</v>
      </c>
      <c r="L407" s="32">
        <f t="shared" si="62"/>
        <v>0</v>
      </c>
      <c r="M407" s="8">
        <v>3</v>
      </c>
      <c r="N407" s="32">
        <f t="shared" si="63"/>
        <v>90</v>
      </c>
      <c r="O407" s="8">
        <v>3</v>
      </c>
      <c r="P407" s="32">
        <f t="shared" si="64"/>
        <v>90</v>
      </c>
      <c r="Q407" s="8" t="s">
        <v>227</v>
      </c>
    </row>
    <row r="408" spans="1:17" x14ac:dyDescent="0.2">
      <c r="A408" s="8">
        <v>9</v>
      </c>
      <c r="B408" s="16" t="s">
        <v>442</v>
      </c>
      <c r="C408" s="18" t="s">
        <v>136</v>
      </c>
      <c r="D408" s="52">
        <v>70</v>
      </c>
      <c r="E408" s="8">
        <v>18</v>
      </c>
      <c r="F408" s="8" t="s">
        <v>229</v>
      </c>
      <c r="G408" s="39">
        <v>0</v>
      </c>
      <c r="H408" s="32">
        <f t="shared" si="60"/>
        <v>0</v>
      </c>
      <c r="I408" s="39">
        <v>0</v>
      </c>
      <c r="J408" s="32">
        <f t="shared" si="61"/>
        <v>0</v>
      </c>
      <c r="K408" s="8">
        <v>0</v>
      </c>
      <c r="L408" s="32">
        <f t="shared" si="62"/>
        <v>0</v>
      </c>
      <c r="M408" s="8">
        <v>9</v>
      </c>
      <c r="N408" s="32">
        <f t="shared" si="63"/>
        <v>630</v>
      </c>
      <c r="O408" s="8">
        <v>9</v>
      </c>
      <c r="P408" s="32">
        <f t="shared" si="64"/>
        <v>630</v>
      </c>
      <c r="Q408" s="8" t="s">
        <v>227</v>
      </c>
    </row>
    <row r="409" spans="1:17" x14ac:dyDescent="0.2">
      <c r="A409" s="8">
        <v>10</v>
      </c>
      <c r="B409" s="16" t="s">
        <v>443</v>
      </c>
      <c r="C409" s="18" t="s">
        <v>23</v>
      </c>
      <c r="D409" s="52">
        <v>30</v>
      </c>
      <c r="E409" s="8">
        <v>2</v>
      </c>
      <c r="F409" s="8" t="s">
        <v>229</v>
      </c>
      <c r="G409" s="39">
        <v>0</v>
      </c>
      <c r="H409" s="32">
        <f t="shared" si="60"/>
        <v>0</v>
      </c>
      <c r="I409" s="39">
        <v>0</v>
      </c>
      <c r="J409" s="32">
        <f t="shared" si="61"/>
        <v>0</v>
      </c>
      <c r="K409" s="8">
        <v>0</v>
      </c>
      <c r="L409" s="32">
        <f t="shared" si="62"/>
        <v>0</v>
      </c>
      <c r="M409" s="8">
        <v>0</v>
      </c>
      <c r="N409" s="32">
        <f t="shared" si="63"/>
        <v>0</v>
      </c>
      <c r="O409" s="8">
        <v>2</v>
      </c>
      <c r="P409" s="32">
        <f t="shared" si="64"/>
        <v>60</v>
      </c>
      <c r="Q409" s="8" t="s">
        <v>227</v>
      </c>
    </row>
    <row r="410" spans="1:17" x14ac:dyDescent="0.2">
      <c r="A410" s="8">
        <v>11</v>
      </c>
      <c r="B410" s="16" t="s">
        <v>444</v>
      </c>
      <c r="C410" s="18" t="s">
        <v>23</v>
      </c>
      <c r="D410" s="52">
        <v>30</v>
      </c>
      <c r="E410" s="8">
        <v>2</v>
      </c>
      <c r="F410" s="8" t="s">
        <v>229</v>
      </c>
      <c r="G410" s="39">
        <v>0</v>
      </c>
      <c r="H410" s="32">
        <f t="shared" si="60"/>
        <v>0</v>
      </c>
      <c r="I410" s="39">
        <v>0</v>
      </c>
      <c r="J410" s="32">
        <f t="shared" si="61"/>
        <v>0</v>
      </c>
      <c r="K410" s="8">
        <v>0</v>
      </c>
      <c r="L410" s="32">
        <f t="shared" si="62"/>
        <v>0</v>
      </c>
      <c r="M410" s="8">
        <v>0</v>
      </c>
      <c r="N410" s="32">
        <f t="shared" si="63"/>
        <v>0</v>
      </c>
      <c r="O410" s="8">
        <v>2</v>
      </c>
      <c r="P410" s="32">
        <f t="shared" si="64"/>
        <v>60</v>
      </c>
      <c r="Q410" s="8" t="s">
        <v>227</v>
      </c>
    </row>
    <row r="411" spans="1:17" x14ac:dyDescent="0.2">
      <c r="A411" s="8">
        <v>12</v>
      </c>
      <c r="B411" s="16" t="s">
        <v>445</v>
      </c>
      <c r="C411" s="18" t="s">
        <v>23</v>
      </c>
      <c r="D411" s="52">
        <v>30</v>
      </c>
      <c r="E411" s="8">
        <v>2</v>
      </c>
      <c r="F411" s="8" t="s">
        <v>229</v>
      </c>
      <c r="G411" s="39">
        <v>0</v>
      </c>
      <c r="H411" s="32">
        <f t="shared" si="60"/>
        <v>0</v>
      </c>
      <c r="I411" s="39">
        <v>0</v>
      </c>
      <c r="J411" s="32">
        <f t="shared" si="61"/>
        <v>0</v>
      </c>
      <c r="K411" s="8">
        <v>0</v>
      </c>
      <c r="L411" s="32">
        <f t="shared" si="62"/>
        <v>0</v>
      </c>
      <c r="M411" s="8">
        <v>0</v>
      </c>
      <c r="N411" s="32">
        <f t="shared" si="63"/>
        <v>0</v>
      </c>
      <c r="O411" s="8">
        <v>2</v>
      </c>
      <c r="P411" s="32">
        <f t="shared" si="64"/>
        <v>60</v>
      </c>
      <c r="Q411" s="8" t="s">
        <v>227</v>
      </c>
    </row>
    <row r="412" spans="1:17" x14ac:dyDescent="0.2">
      <c r="A412" s="8">
        <v>13</v>
      </c>
      <c r="B412" s="16" t="s">
        <v>446</v>
      </c>
      <c r="C412" s="18" t="s">
        <v>23</v>
      </c>
      <c r="D412" s="52">
        <v>30</v>
      </c>
      <c r="E412" s="8">
        <v>2</v>
      </c>
      <c r="F412" s="8" t="s">
        <v>229</v>
      </c>
      <c r="G412" s="39">
        <v>0</v>
      </c>
      <c r="H412" s="32">
        <f t="shared" si="60"/>
        <v>0</v>
      </c>
      <c r="I412" s="39">
        <v>0</v>
      </c>
      <c r="J412" s="32">
        <f t="shared" si="61"/>
        <v>0</v>
      </c>
      <c r="K412" s="8">
        <v>0</v>
      </c>
      <c r="L412" s="32">
        <f t="shared" si="62"/>
        <v>0</v>
      </c>
      <c r="M412" s="8">
        <v>0</v>
      </c>
      <c r="N412" s="32">
        <f t="shared" si="63"/>
        <v>0</v>
      </c>
      <c r="O412" s="8">
        <v>2</v>
      </c>
      <c r="P412" s="32">
        <f t="shared" si="64"/>
        <v>60</v>
      </c>
      <c r="Q412" s="8" t="s">
        <v>227</v>
      </c>
    </row>
    <row r="413" spans="1:17" x14ac:dyDescent="0.2">
      <c r="A413" s="8">
        <v>14</v>
      </c>
      <c r="B413" s="16" t="s">
        <v>360</v>
      </c>
      <c r="C413" s="18" t="s">
        <v>131</v>
      </c>
      <c r="D413" s="52">
        <f>5.32/1.78</f>
        <v>2.9887640449438204</v>
      </c>
      <c r="E413" s="8">
        <v>4</v>
      </c>
      <c r="F413" s="8" t="s">
        <v>226</v>
      </c>
      <c r="G413" s="39">
        <v>0</v>
      </c>
      <c r="H413" s="32">
        <f t="shared" si="60"/>
        <v>0</v>
      </c>
      <c r="I413" s="39">
        <v>0</v>
      </c>
      <c r="J413" s="32">
        <f t="shared" si="61"/>
        <v>0</v>
      </c>
      <c r="K413" s="8">
        <v>0</v>
      </c>
      <c r="L413" s="32">
        <f t="shared" si="62"/>
        <v>0</v>
      </c>
      <c r="M413" s="8">
        <v>4</v>
      </c>
      <c r="N413" s="32">
        <f t="shared" si="63"/>
        <v>11.955056179775282</v>
      </c>
      <c r="O413" s="8">
        <v>4</v>
      </c>
      <c r="P413" s="32">
        <f t="shared" si="64"/>
        <v>11.955056179775282</v>
      </c>
      <c r="Q413" s="8" t="s">
        <v>247</v>
      </c>
    </row>
    <row r="414" spans="1:17" x14ac:dyDescent="0.2">
      <c r="A414" s="8">
        <v>15</v>
      </c>
      <c r="B414" s="16" t="s">
        <v>447</v>
      </c>
      <c r="C414" s="18" t="s">
        <v>299</v>
      </c>
      <c r="D414" s="52">
        <f>30.8/1.78</f>
        <v>17.303370786516854</v>
      </c>
      <c r="E414" s="8">
        <v>4</v>
      </c>
      <c r="F414" s="8" t="s">
        <v>226</v>
      </c>
      <c r="G414" s="39">
        <v>0</v>
      </c>
      <c r="H414" s="32">
        <f t="shared" si="60"/>
        <v>0</v>
      </c>
      <c r="I414" s="39">
        <v>0</v>
      </c>
      <c r="J414" s="32">
        <f t="shared" si="61"/>
        <v>0</v>
      </c>
      <c r="K414" s="8">
        <v>0</v>
      </c>
      <c r="L414" s="32">
        <f t="shared" si="62"/>
        <v>0</v>
      </c>
      <c r="M414" s="8">
        <v>4</v>
      </c>
      <c r="N414" s="32">
        <f t="shared" si="63"/>
        <v>69.213483146067418</v>
      </c>
      <c r="O414" s="8">
        <v>4</v>
      </c>
      <c r="P414" s="32">
        <f t="shared" si="64"/>
        <v>69.213483146067418</v>
      </c>
      <c r="Q414" s="8" t="s">
        <v>247</v>
      </c>
    </row>
    <row r="415" spans="1:17" x14ac:dyDescent="0.2">
      <c r="A415" s="8">
        <v>16</v>
      </c>
      <c r="B415" s="16" t="s">
        <v>448</v>
      </c>
      <c r="C415" s="18" t="s">
        <v>449</v>
      </c>
      <c r="D415" s="52">
        <f>29.88/1.78</f>
        <v>16.786516853932582</v>
      </c>
      <c r="E415" s="8">
        <v>4</v>
      </c>
      <c r="F415" s="8" t="s">
        <v>226</v>
      </c>
      <c r="G415" s="39">
        <v>0</v>
      </c>
      <c r="H415" s="32">
        <f t="shared" si="60"/>
        <v>0</v>
      </c>
      <c r="I415" s="39">
        <v>0</v>
      </c>
      <c r="J415" s="32">
        <f t="shared" si="61"/>
        <v>0</v>
      </c>
      <c r="K415" s="8">
        <v>0</v>
      </c>
      <c r="L415" s="32">
        <f t="shared" si="62"/>
        <v>0</v>
      </c>
      <c r="M415" s="8">
        <v>4</v>
      </c>
      <c r="N415" s="32">
        <f t="shared" si="63"/>
        <v>67.146067415730329</v>
      </c>
      <c r="O415" s="8">
        <v>4</v>
      </c>
      <c r="P415" s="32">
        <f t="shared" si="64"/>
        <v>67.146067415730329</v>
      </c>
      <c r="Q415" s="8" t="s">
        <v>247</v>
      </c>
    </row>
    <row r="416" spans="1:17" s="44" customFormat="1" ht="13.5" thickBot="1" x14ac:dyDescent="0.25">
      <c r="A416" s="8">
        <v>17</v>
      </c>
      <c r="B416" s="40" t="s">
        <v>450</v>
      </c>
      <c r="C416" s="41" t="s">
        <v>23</v>
      </c>
      <c r="D416" s="54">
        <f>6488.7408/1.78/1.78</f>
        <v>2047.9550561797751</v>
      </c>
      <c r="E416" s="39">
        <v>38</v>
      </c>
      <c r="F416" s="39" t="s">
        <v>226</v>
      </c>
      <c r="G416" s="39">
        <v>0</v>
      </c>
      <c r="H416" s="42">
        <f t="shared" si="60"/>
        <v>0</v>
      </c>
      <c r="I416" s="43">
        <f>0.3*$E416</f>
        <v>11.4</v>
      </c>
      <c r="J416" s="42">
        <f t="shared" si="61"/>
        <v>23346.687640449436</v>
      </c>
      <c r="K416" s="43">
        <f>0.7*$E416</f>
        <v>26.599999999999998</v>
      </c>
      <c r="L416" s="42">
        <f t="shared" si="62"/>
        <v>54475.604494382009</v>
      </c>
      <c r="M416" s="43">
        <f>0.7*$E416</f>
        <v>26.599999999999998</v>
      </c>
      <c r="N416" s="42">
        <f t="shared" si="63"/>
        <v>54475.604494382009</v>
      </c>
      <c r="O416" s="43">
        <f>0.7*$E416</f>
        <v>26.599999999999998</v>
      </c>
      <c r="P416" s="42">
        <f t="shared" si="64"/>
        <v>54475.604494382009</v>
      </c>
      <c r="Q416" s="39" t="s">
        <v>247</v>
      </c>
    </row>
    <row r="417" spans="1:17" x14ac:dyDescent="0.2">
      <c r="A417" s="2" t="s">
        <v>2</v>
      </c>
      <c r="B417" s="13" t="s">
        <v>212</v>
      </c>
      <c r="C417" s="2" t="s">
        <v>3</v>
      </c>
      <c r="D417" s="29" t="s">
        <v>6</v>
      </c>
      <c r="E417" s="5" t="s">
        <v>4</v>
      </c>
      <c r="F417" s="5" t="s">
        <v>213</v>
      </c>
      <c r="G417" s="57" t="s">
        <v>5</v>
      </c>
      <c r="H417" s="29" t="s">
        <v>5</v>
      </c>
      <c r="I417" s="57" t="s">
        <v>5</v>
      </c>
      <c r="J417" s="29" t="s">
        <v>5</v>
      </c>
      <c r="K417" s="5" t="s">
        <v>5</v>
      </c>
      <c r="L417" s="29" t="s">
        <v>5</v>
      </c>
      <c r="M417" s="5" t="s">
        <v>5</v>
      </c>
      <c r="N417" s="29" t="s">
        <v>5</v>
      </c>
      <c r="O417" s="5" t="s">
        <v>5</v>
      </c>
      <c r="P417" s="29" t="s">
        <v>5</v>
      </c>
      <c r="Q417" s="5" t="s">
        <v>214</v>
      </c>
    </row>
    <row r="418" spans="1:17" x14ac:dyDescent="0.2">
      <c r="A418" s="3"/>
      <c r="B418" s="14" t="s">
        <v>215</v>
      </c>
      <c r="C418" s="3"/>
      <c r="D418" s="30" t="s">
        <v>220</v>
      </c>
      <c r="E418" s="6" t="s">
        <v>7</v>
      </c>
      <c r="F418" s="6" t="s">
        <v>216</v>
      </c>
      <c r="G418" s="58" t="s">
        <v>8</v>
      </c>
      <c r="H418" s="30" t="s">
        <v>8</v>
      </c>
      <c r="I418" s="58" t="s">
        <v>217</v>
      </c>
      <c r="J418" s="30" t="s">
        <v>217</v>
      </c>
      <c r="K418" s="6" t="s">
        <v>218</v>
      </c>
      <c r="L418" s="30" t="s">
        <v>218</v>
      </c>
      <c r="M418" s="6" t="s">
        <v>219</v>
      </c>
      <c r="N418" s="30" t="s">
        <v>219</v>
      </c>
      <c r="O418" s="6" t="s">
        <v>10</v>
      </c>
      <c r="P418" s="30" t="s">
        <v>10</v>
      </c>
      <c r="Q418" s="6"/>
    </row>
    <row r="419" spans="1:17" ht="13.5" thickBot="1" x14ac:dyDescent="0.25">
      <c r="A419" s="4"/>
      <c r="B419" s="15"/>
      <c r="C419" s="4"/>
      <c r="D419" s="31" t="s">
        <v>223</v>
      </c>
      <c r="E419" s="7" t="s">
        <v>11</v>
      </c>
      <c r="F419" s="7"/>
      <c r="G419" s="59" t="s">
        <v>221</v>
      </c>
      <c r="H419" s="31" t="s">
        <v>222</v>
      </c>
      <c r="I419" s="59" t="s">
        <v>221</v>
      </c>
      <c r="J419" s="31" t="s">
        <v>222</v>
      </c>
      <c r="K419" s="7" t="s">
        <v>221</v>
      </c>
      <c r="L419" s="31" t="s">
        <v>222</v>
      </c>
      <c r="M419" s="7" t="s">
        <v>221</v>
      </c>
      <c r="N419" s="31" t="s">
        <v>222</v>
      </c>
      <c r="O419" s="7" t="s">
        <v>221</v>
      </c>
      <c r="P419" s="31" t="s">
        <v>222</v>
      </c>
      <c r="Q419" s="7"/>
    </row>
    <row r="420" spans="1:17" s="44" customFormat="1" x14ac:dyDescent="0.2">
      <c r="A420" s="8">
        <v>18</v>
      </c>
      <c r="B420" s="40" t="s">
        <v>451</v>
      </c>
      <c r="C420" s="41" t="s">
        <v>23</v>
      </c>
      <c r="D420" s="54">
        <f>6886.82/1.78/1.78</f>
        <v>2173.5955056179773</v>
      </c>
      <c r="E420" s="39">
        <v>31</v>
      </c>
      <c r="F420" s="39" t="s">
        <v>226</v>
      </c>
      <c r="G420" s="39">
        <v>0</v>
      </c>
      <c r="H420" s="42">
        <f t="shared" ref="H420:H440" si="65">G420*$D420</f>
        <v>0</v>
      </c>
      <c r="I420" s="43">
        <f t="shared" ref="I420:I437" si="66">0.3*E420</f>
        <v>9.2999999999999989</v>
      </c>
      <c r="J420" s="42">
        <f t="shared" ref="J420:J440" si="67">I420*$D420</f>
        <v>20214.438202247187</v>
      </c>
      <c r="K420" s="43">
        <f t="shared" ref="K420:K437" si="68">0.7*$E420</f>
        <v>21.7</v>
      </c>
      <c r="L420" s="42">
        <f t="shared" ref="L420:L440" si="69">K420*$D420</f>
        <v>47167.02247191011</v>
      </c>
      <c r="M420" s="43">
        <f t="shared" ref="M420:M440" si="70">0.7*$E420</f>
        <v>21.7</v>
      </c>
      <c r="N420" s="42">
        <f t="shared" ref="N420:N440" si="71">M420*$D420</f>
        <v>47167.02247191011</v>
      </c>
      <c r="O420" s="43">
        <f t="shared" ref="O420:O440" si="72">0.7*$E420</f>
        <v>21.7</v>
      </c>
      <c r="P420" s="42">
        <f t="shared" ref="P420:P440" si="73">O420*$D420</f>
        <v>47167.02247191011</v>
      </c>
      <c r="Q420" s="39" t="s">
        <v>247</v>
      </c>
    </row>
    <row r="421" spans="1:17" s="44" customFormat="1" x14ac:dyDescent="0.2">
      <c r="A421" s="8">
        <v>19</v>
      </c>
      <c r="B421" s="40" t="s">
        <v>452</v>
      </c>
      <c r="C421" s="41" t="s">
        <v>23</v>
      </c>
      <c r="D421" s="54">
        <f>6647.9618/1.78/1.78</f>
        <v>2098.2078651685392</v>
      </c>
      <c r="E421" s="39">
        <v>30</v>
      </c>
      <c r="F421" s="39" t="s">
        <v>226</v>
      </c>
      <c r="G421" s="39">
        <v>0</v>
      </c>
      <c r="H421" s="42">
        <f t="shared" si="65"/>
        <v>0</v>
      </c>
      <c r="I421" s="43">
        <f t="shared" si="66"/>
        <v>9</v>
      </c>
      <c r="J421" s="42">
        <f t="shared" si="67"/>
        <v>18883.870786516854</v>
      </c>
      <c r="K421" s="43">
        <f t="shared" si="68"/>
        <v>21</v>
      </c>
      <c r="L421" s="42">
        <f t="shared" si="69"/>
        <v>44062.365168539327</v>
      </c>
      <c r="M421" s="43">
        <f t="shared" si="70"/>
        <v>21</v>
      </c>
      <c r="N421" s="42">
        <f t="shared" si="71"/>
        <v>44062.365168539327</v>
      </c>
      <c r="O421" s="43">
        <f t="shared" si="72"/>
        <v>21</v>
      </c>
      <c r="P421" s="42">
        <f t="shared" si="73"/>
        <v>44062.365168539327</v>
      </c>
      <c r="Q421" s="39" t="s">
        <v>247</v>
      </c>
    </row>
    <row r="422" spans="1:17" s="44" customFormat="1" x14ac:dyDescent="0.2">
      <c r="A422" s="8">
        <v>20</v>
      </c>
      <c r="B422" s="40" t="s">
        <v>453</v>
      </c>
      <c r="C422" s="41" t="s">
        <v>23</v>
      </c>
      <c r="D422" s="54">
        <f>6807.2006/1.78/1.78</f>
        <v>2148.4662921348313</v>
      </c>
      <c r="E422" s="39">
        <v>27</v>
      </c>
      <c r="F422" s="39" t="s">
        <v>226</v>
      </c>
      <c r="G422" s="39">
        <v>0</v>
      </c>
      <c r="H422" s="42">
        <f t="shared" si="65"/>
        <v>0</v>
      </c>
      <c r="I422" s="43">
        <f t="shared" si="66"/>
        <v>8.1</v>
      </c>
      <c r="J422" s="42">
        <f t="shared" si="67"/>
        <v>17402.576966292134</v>
      </c>
      <c r="K422" s="43">
        <f t="shared" si="68"/>
        <v>18.899999999999999</v>
      </c>
      <c r="L422" s="42">
        <f t="shared" si="69"/>
        <v>40606.012921348309</v>
      </c>
      <c r="M422" s="43">
        <f t="shared" si="70"/>
        <v>18.899999999999999</v>
      </c>
      <c r="N422" s="42">
        <f t="shared" si="71"/>
        <v>40606.012921348309</v>
      </c>
      <c r="O422" s="43">
        <f t="shared" si="72"/>
        <v>18.899999999999999</v>
      </c>
      <c r="P422" s="42">
        <f t="shared" si="73"/>
        <v>40606.012921348309</v>
      </c>
      <c r="Q422" s="39" t="s">
        <v>247</v>
      </c>
    </row>
    <row r="423" spans="1:17" s="44" customFormat="1" x14ac:dyDescent="0.2">
      <c r="A423" s="8">
        <v>21</v>
      </c>
      <c r="B423" s="40" t="s">
        <v>454</v>
      </c>
      <c r="C423" s="41" t="s">
        <v>23</v>
      </c>
      <c r="D423" s="54">
        <f>6966.4394/1.78/1.78</f>
        <v>2198.7247191011234</v>
      </c>
      <c r="E423" s="39">
        <v>25</v>
      </c>
      <c r="F423" s="39" t="s">
        <v>226</v>
      </c>
      <c r="G423" s="39">
        <v>0</v>
      </c>
      <c r="H423" s="42">
        <f t="shared" si="65"/>
        <v>0</v>
      </c>
      <c r="I423" s="43">
        <f t="shared" si="66"/>
        <v>7.5</v>
      </c>
      <c r="J423" s="42">
        <f t="shared" si="67"/>
        <v>16490.435393258424</v>
      </c>
      <c r="K423" s="43">
        <f t="shared" si="68"/>
        <v>17.5</v>
      </c>
      <c r="L423" s="42">
        <f t="shared" si="69"/>
        <v>38477.682584269656</v>
      </c>
      <c r="M423" s="43">
        <f t="shared" si="70"/>
        <v>17.5</v>
      </c>
      <c r="N423" s="42">
        <f t="shared" si="71"/>
        <v>38477.682584269656</v>
      </c>
      <c r="O423" s="43">
        <f t="shared" si="72"/>
        <v>17.5</v>
      </c>
      <c r="P423" s="42">
        <f t="shared" si="73"/>
        <v>38477.682584269656</v>
      </c>
      <c r="Q423" s="39" t="s">
        <v>247</v>
      </c>
    </row>
    <row r="424" spans="1:17" s="44" customFormat="1" x14ac:dyDescent="0.2">
      <c r="A424" s="8">
        <v>22</v>
      </c>
      <c r="B424" s="40" t="s">
        <v>455</v>
      </c>
      <c r="C424" s="41" t="s">
        <v>23</v>
      </c>
      <c r="D424" s="54">
        <f>9036.4548/1.78/1.78</f>
        <v>2852.0561797752807</v>
      </c>
      <c r="E424" s="39">
        <v>24</v>
      </c>
      <c r="F424" s="39" t="s">
        <v>226</v>
      </c>
      <c r="G424" s="39">
        <v>0</v>
      </c>
      <c r="H424" s="42">
        <f t="shared" si="65"/>
        <v>0</v>
      </c>
      <c r="I424" s="43">
        <f t="shared" si="66"/>
        <v>7.1999999999999993</v>
      </c>
      <c r="J424" s="42">
        <f t="shared" si="67"/>
        <v>20534.80449438202</v>
      </c>
      <c r="K424" s="43">
        <f t="shared" si="68"/>
        <v>16.799999999999997</v>
      </c>
      <c r="L424" s="42">
        <f t="shared" si="69"/>
        <v>47914.54382022471</v>
      </c>
      <c r="M424" s="43">
        <f t="shared" si="70"/>
        <v>16.799999999999997</v>
      </c>
      <c r="N424" s="42">
        <f t="shared" si="71"/>
        <v>47914.54382022471</v>
      </c>
      <c r="O424" s="43">
        <f t="shared" si="72"/>
        <v>16.799999999999997</v>
      </c>
      <c r="P424" s="42">
        <f t="shared" si="73"/>
        <v>47914.54382022471</v>
      </c>
      <c r="Q424" s="39" t="s">
        <v>247</v>
      </c>
    </row>
    <row r="425" spans="1:17" s="44" customFormat="1" x14ac:dyDescent="0.2">
      <c r="A425" s="8">
        <v>23</v>
      </c>
      <c r="B425" s="40" t="s">
        <v>456</v>
      </c>
      <c r="C425" s="41" t="s">
        <v>62</v>
      </c>
      <c r="D425" s="54">
        <f>255.2876/1.78/1.78</f>
        <v>80.573033707865164</v>
      </c>
      <c r="E425" s="39">
        <v>4</v>
      </c>
      <c r="F425" s="39" t="s">
        <v>226</v>
      </c>
      <c r="G425" s="39">
        <v>0</v>
      </c>
      <c r="H425" s="42">
        <f t="shared" si="65"/>
        <v>0</v>
      </c>
      <c r="I425" s="43">
        <f>0.3*$E425</f>
        <v>1.2</v>
      </c>
      <c r="J425" s="42">
        <f t="shared" si="67"/>
        <v>96.687640449438192</v>
      </c>
      <c r="K425" s="43">
        <f t="shared" si="68"/>
        <v>2.8</v>
      </c>
      <c r="L425" s="42">
        <f t="shared" si="69"/>
        <v>225.60449438202244</v>
      </c>
      <c r="M425" s="43">
        <f t="shared" si="70"/>
        <v>2.8</v>
      </c>
      <c r="N425" s="42">
        <f t="shared" si="71"/>
        <v>225.60449438202244</v>
      </c>
      <c r="O425" s="43">
        <f t="shared" si="72"/>
        <v>2.8</v>
      </c>
      <c r="P425" s="42">
        <f t="shared" si="73"/>
        <v>225.60449438202244</v>
      </c>
      <c r="Q425" s="39" t="s">
        <v>247</v>
      </c>
    </row>
    <row r="426" spans="1:17" s="44" customFormat="1" x14ac:dyDescent="0.2">
      <c r="A426" s="8">
        <v>24</v>
      </c>
      <c r="B426" s="40" t="s">
        <v>457</v>
      </c>
      <c r="C426" s="41" t="s">
        <v>23</v>
      </c>
      <c r="D426" s="54">
        <f>6448.9222/1.78/1.78</f>
        <v>2035.3876404494381</v>
      </c>
      <c r="E426" s="39">
        <v>46</v>
      </c>
      <c r="F426" s="39" t="s">
        <v>226</v>
      </c>
      <c r="G426" s="39">
        <v>0</v>
      </c>
      <c r="H426" s="42">
        <f t="shared" si="65"/>
        <v>0</v>
      </c>
      <c r="I426" s="43">
        <f t="shared" si="66"/>
        <v>13.799999999999999</v>
      </c>
      <c r="J426" s="42">
        <f t="shared" si="67"/>
        <v>28088.349438202244</v>
      </c>
      <c r="K426" s="43">
        <f t="shared" si="68"/>
        <v>32.199999999999996</v>
      </c>
      <c r="L426" s="42">
        <f t="shared" si="69"/>
        <v>65539.482022471901</v>
      </c>
      <c r="M426" s="43">
        <f t="shared" si="70"/>
        <v>32.199999999999996</v>
      </c>
      <c r="N426" s="42">
        <f t="shared" si="71"/>
        <v>65539.482022471901</v>
      </c>
      <c r="O426" s="43">
        <f t="shared" si="72"/>
        <v>32.199999999999996</v>
      </c>
      <c r="P426" s="42">
        <f t="shared" si="73"/>
        <v>65539.482022471901</v>
      </c>
      <c r="Q426" s="39" t="s">
        <v>247</v>
      </c>
    </row>
    <row r="427" spans="1:17" s="44" customFormat="1" x14ac:dyDescent="0.2">
      <c r="A427" s="8">
        <v>25</v>
      </c>
      <c r="B427" s="40" t="s">
        <v>458</v>
      </c>
      <c r="C427" s="41" t="s">
        <v>23</v>
      </c>
      <c r="D427" s="54">
        <f>6448.9222/1.78/1.78</f>
        <v>2035.3876404494381</v>
      </c>
      <c r="E427" s="39">
        <v>2</v>
      </c>
      <c r="F427" s="39" t="s">
        <v>226</v>
      </c>
      <c r="G427" s="39">
        <v>0</v>
      </c>
      <c r="H427" s="42">
        <f t="shared" si="65"/>
        <v>0</v>
      </c>
      <c r="I427" s="43">
        <f t="shared" si="66"/>
        <v>0.6</v>
      </c>
      <c r="J427" s="42">
        <f t="shared" si="67"/>
        <v>1221.2325842696628</v>
      </c>
      <c r="K427" s="43">
        <f t="shared" si="68"/>
        <v>1.4</v>
      </c>
      <c r="L427" s="42">
        <f t="shared" si="69"/>
        <v>2849.542696629213</v>
      </c>
      <c r="M427" s="43">
        <f t="shared" si="70"/>
        <v>1.4</v>
      </c>
      <c r="N427" s="42">
        <f t="shared" si="71"/>
        <v>2849.542696629213</v>
      </c>
      <c r="O427" s="43">
        <f t="shared" si="72"/>
        <v>1.4</v>
      </c>
      <c r="P427" s="42">
        <f t="shared" si="73"/>
        <v>2849.542696629213</v>
      </c>
      <c r="Q427" s="39" t="s">
        <v>247</v>
      </c>
    </row>
    <row r="428" spans="1:17" s="44" customFormat="1" x14ac:dyDescent="0.2">
      <c r="A428" s="8">
        <v>26</v>
      </c>
      <c r="B428" s="40" t="s">
        <v>459</v>
      </c>
      <c r="C428" s="41" t="s">
        <v>23</v>
      </c>
      <c r="D428" s="54">
        <f>6647.9618/1.78/1.78</f>
        <v>2098.2078651685392</v>
      </c>
      <c r="E428" s="39">
        <v>40</v>
      </c>
      <c r="F428" s="39" t="s">
        <v>226</v>
      </c>
      <c r="G428" s="39">
        <v>0</v>
      </c>
      <c r="H428" s="42">
        <f t="shared" si="65"/>
        <v>0</v>
      </c>
      <c r="I428" s="43">
        <f t="shared" si="66"/>
        <v>12</v>
      </c>
      <c r="J428" s="42">
        <f t="shared" si="67"/>
        <v>25178.494382022473</v>
      </c>
      <c r="K428" s="43">
        <f t="shared" si="68"/>
        <v>28</v>
      </c>
      <c r="L428" s="42">
        <f t="shared" si="69"/>
        <v>58749.8202247191</v>
      </c>
      <c r="M428" s="43">
        <f t="shared" si="70"/>
        <v>28</v>
      </c>
      <c r="N428" s="42">
        <f t="shared" si="71"/>
        <v>58749.8202247191</v>
      </c>
      <c r="O428" s="43">
        <f t="shared" si="72"/>
        <v>28</v>
      </c>
      <c r="P428" s="42">
        <f t="shared" si="73"/>
        <v>58749.8202247191</v>
      </c>
      <c r="Q428" s="39" t="s">
        <v>247</v>
      </c>
    </row>
    <row r="429" spans="1:17" s="44" customFormat="1" x14ac:dyDescent="0.2">
      <c r="A429" s="8">
        <v>27</v>
      </c>
      <c r="B429" s="40" t="s">
        <v>460</v>
      </c>
      <c r="C429" s="41" t="s">
        <v>23</v>
      </c>
      <c r="D429" s="54">
        <f>6647.9618/1.78/1.78</f>
        <v>2098.2078651685392</v>
      </c>
      <c r="E429" s="39">
        <v>2</v>
      </c>
      <c r="F429" s="39" t="s">
        <v>226</v>
      </c>
      <c r="G429" s="39">
        <v>0</v>
      </c>
      <c r="H429" s="42">
        <f t="shared" si="65"/>
        <v>0</v>
      </c>
      <c r="I429" s="43">
        <f t="shared" si="66"/>
        <v>0.6</v>
      </c>
      <c r="J429" s="42">
        <f t="shared" si="67"/>
        <v>1258.9247191011234</v>
      </c>
      <c r="K429" s="43">
        <f t="shared" si="68"/>
        <v>1.4</v>
      </c>
      <c r="L429" s="42">
        <f t="shared" si="69"/>
        <v>2937.4910112359548</v>
      </c>
      <c r="M429" s="43">
        <f t="shared" si="70"/>
        <v>1.4</v>
      </c>
      <c r="N429" s="42">
        <f t="shared" si="71"/>
        <v>2937.4910112359548</v>
      </c>
      <c r="O429" s="43">
        <f t="shared" si="72"/>
        <v>1.4</v>
      </c>
      <c r="P429" s="42">
        <f t="shared" si="73"/>
        <v>2937.4910112359548</v>
      </c>
      <c r="Q429" s="39" t="s">
        <v>247</v>
      </c>
    </row>
    <row r="430" spans="1:17" s="44" customFormat="1" x14ac:dyDescent="0.2">
      <c r="A430" s="8">
        <v>28</v>
      </c>
      <c r="B430" s="40" t="s">
        <v>461</v>
      </c>
      <c r="C430" s="41" t="s">
        <v>462</v>
      </c>
      <c r="D430" s="54">
        <f>6847.0014/1.78/1.78</f>
        <v>2161.0280898876404</v>
      </c>
      <c r="E430" s="39">
        <v>2</v>
      </c>
      <c r="F430" s="39" t="s">
        <v>226</v>
      </c>
      <c r="G430" s="39">
        <v>0</v>
      </c>
      <c r="H430" s="42">
        <f t="shared" si="65"/>
        <v>0</v>
      </c>
      <c r="I430" s="43">
        <f t="shared" si="66"/>
        <v>0.6</v>
      </c>
      <c r="J430" s="42">
        <f t="shared" si="67"/>
        <v>1296.6168539325843</v>
      </c>
      <c r="K430" s="43">
        <f t="shared" si="68"/>
        <v>1.4</v>
      </c>
      <c r="L430" s="42">
        <f t="shared" si="69"/>
        <v>3025.4393258426962</v>
      </c>
      <c r="M430" s="43">
        <f t="shared" si="70"/>
        <v>1.4</v>
      </c>
      <c r="N430" s="42">
        <f t="shared" si="71"/>
        <v>3025.4393258426962</v>
      </c>
      <c r="O430" s="43">
        <f t="shared" si="72"/>
        <v>1.4</v>
      </c>
      <c r="P430" s="42">
        <f t="shared" si="73"/>
        <v>3025.4393258426962</v>
      </c>
      <c r="Q430" s="39" t="s">
        <v>247</v>
      </c>
    </row>
    <row r="431" spans="1:17" s="44" customFormat="1" x14ac:dyDescent="0.2">
      <c r="A431" s="8">
        <v>29</v>
      </c>
      <c r="B431" s="40" t="s">
        <v>463</v>
      </c>
      <c r="C431" s="41" t="s">
        <v>23</v>
      </c>
      <c r="D431" s="54">
        <f>6528.5416/1.78/1.78</f>
        <v>2060.5168539325841</v>
      </c>
      <c r="E431" s="39">
        <v>42</v>
      </c>
      <c r="F431" s="39" t="s">
        <v>226</v>
      </c>
      <c r="G431" s="39">
        <v>0</v>
      </c>
      <c r="H431" s="42">
        <f t="shared" si="65"/>
        <v>0</v>
      </c>
      <c r="I431" s="43">
        <f t="shared" si="66"/>
        <v>12.6</v>
      </c>
      <c r="J431" s="42">
        <f t="shared" si="67"/>
        <v>25962.512359550557</v>
      </c>
      <c r="K431" s="43">
        <f t="shared" si="68"/>
        <v>29.4</v>
      </c>
      <c r="L431" s="42">
        <f t="shared" si="69"/>
        <v>60579.195505617972</v>
      </c>
      <c r="M431" s="43">
        <f t="shared" si="70"/>
        <v>29.4</v>
      </c>
      <c r="N431" s="42">
        <f t="shared" si="71"/>
        <v>60579.195505617972</v>
      </c>
      <c r="O431" s="43">
        <f t="shared" si="72"/>
        <v>29.4</v>
      </c>
      <c r="P431" s="42">
        <f t="shared" si="73"/>
        <v>60579.195505617972</v>
      </c>
      <c r="Q431" s="39" t="s">
        <v>247</v>
      </c>
    </row>
    <row r="432" spans="1:17" s="44" customFormat="1" x14ac:dyDescent="0.2">
      <c r="A432" s="8">
        <v>30</v>
      </c>
      <c r="B432" s="40" t="s">
        <v>464</v>
      </c>
      <c r="C432" s="41" t="s">
        <v>23</v>
      </c>
      <c r="D432" s="54">
        <f>6528.5416/1.78/1.78</f>
        <v>2060.5168539325841</v>
      </c>
      <c r="E432" s="39">
        <v>2</v>
      </c>
      <c r="F432" s="39" t="s">
        <v>226</v>
      </c>
      <c r="G432" s="39">
        <v>0</v>
      </c>
      <c r="H432" s="42">
        <f t="shared" si="65"/>
        <v>0</v>
      </c>
      <c r="I432" s="43">
        <f t="shared" si="66"/>
        <v>0.6</v>
      </c>
      <c r="J432" s="42">
        <f t="shared" si="67"/>
        <v>1236.3101123595504</v>
      </c>
      <c r="K432" s="43">
        <f t="shared" si="68"/>
        <v>1.4</v>
      </c>
      <c r="L432" s="42">
        <f t="shared" si="69"/>
        <v>2884.7235955056176</v>
      </c>
      <c r="M432" s="43">
        <f t="shared" si="70"/>
        <v>1.4</v>
      </c>
      <c r="N432" s="42">
        <f t="shared" si="71"/>
        <v>2884.7235955056176</v>
      </c>
      <c r="O432" s="43">
        <f t="shared" si="72"/>
        <v>1.4</v>
      </c>
      <c r="P432" s="42">
        <f t="shared" si="73"/>
        <v>2884.7235955056176</v>
      </c>
      <c r="Q432" s="39" t="s">
        <v>247</v>
      </c>
    </row>
    <row r="433" spans="1:17" s="44" customFormat="1" x14ac:dyDescent="0.2">
      <c r="A433" s="8">
        <v>31</v>
      </c>
      <c r="B433" s="40" t="s">
        <v>465</v>
      </c>
      <c r="C433" s="41" t="s">
        <v>23</v>
      </c>
      <c r="D433" s="54">
        <f>6727.5812/1.78/1.78</f>
        <v>2123.3370786516853</v>
      </c>
      <c r="E433" s="39">
        <v>35</v>
      </c>
      <c r="F433" s="39" t="s">
        <v>226</v>
      </c>
      <c r="G433" s="39">
        <v>0</v>
      </c>
      <c r="H433" s="42">
        <f t="shared" si="65"/>
        <v>0</v>
      </c>
      <c r="I433" s="43">
        <f t="shared" si="66"/>
        <v>10.5</v>
      </c>
      <c r="J433" s="42">
        <f t="shared" si="67"/>
        <v>22295.039325842696</v>
      </c>
      <c r="K433" s="43">
        <f t="shared" si="68"/>
        <v>24.5</v>
      </c>
      <c r="L433" s="42">
        <f t="shared" si="69"/>
        <v>52021.758426966291</v>
      </c>
      <c r="M433" s="43">
        <f t="shared" si="70"/>
        <v>24.5</v>
      </c>
      <c r="N433" s="42">
        <f t="shared" si="71"/>
        <v>52021.758426966291</v>
      </c>
      <c r="O433" s="43">
        <f t="shared" si="72"/>
        <v>24.5</v>
      </c>
      <c r="P433" s="42">
        <f t="shared" si="73"/>
        <v>52021.758426966291</v>
      </c>
      <c r="Q433" s="39" t="s">
        <v>247</v>
      </c>
    </row>
    <row r="434" spans="1:17" s="44" customFormat="1" x14ac:dyDescent="0.2">
      <c r="A434" s="8">
        <v>32</v>
      </c>
      <c r="B434" s="40" t="s">
        <v>465</v>
      </c>
      <c r="C434" s="41" t="s">
        <v>23</v>
      </c>
      <c r="D434" s="54">
        <f>6727.5812/1.78/1.78</f>
        <v>2123.3370786516853</v>
      </c>
      <c r="E434" s="39">
        <v>2</v>
      </c>
      <c r="F434" s="39" t="s">
        <v>226</v>
      </c>
      <c r="G434" s="39">
        <v>0</v>
      </c>
      <c r="H434" s="42">
        <f t="shared" si="65"/>
        <v>0</v>
      </c>
      <c r="I434" s="43">
        <f t="shared" si="66"/>
        <v>0.6</v>
      </c>
      <c r="J434" s="42">
        <f t="shared" si="67"/>
        <v>1274.0022471910111</v>
      </c>
      <c r="K434" s="43">
        <f t="shared" si="68"/>
        <v>1.4</v>
      </c>
      <c r="L434" s="42">
        <f t="shared" si="69"/>
        <v>2972.671910112359</v>
      </c>
      <c r="M434" s="43">
        <f t="shared" si="70"/>
        <v>1.4</v>
      </c>
      <c r="N434" s="42">
        <f t="shared" si="71"/>
        <v>2972.671910112359</v>
      </c>
      <c r="O434" s="43">
        <f t="shared" si="72"/>
        <v>1.4</v>
      </c>
      <c r="P434" s="42">
        <f t="shared" si="73"/>
        <v>2972.671910112359</v>
      </c>
      <c r="Q434" s="39" t="s">
        <v>247</v>
      </c>
    </row>
    <row r="435" spans="1:17" s="44" customFormat="1" x14ac:dyDescent="0.2">
      <c r="A435" s="8">
        <v>33</v>
      </c>
      <c r="B435" s="40" t="s">
        <v>466</v>
      </c>
      <c r="C435" s="41" t="s">
        <v>467</v>
      </c>
      <c r="D435" s="54">
        <f>6926.6208/1.78/1.78</f>
        <v>2186.1573033707864</v>
      </c>
      <c r="E435" s="43">
        <v>1</v>
      </c>
      <c r="F435" s="39" t="s">
        <v>226</v>
      </c>
      <c r="G435" s="39">
        <v>0</v>
      </c>
      <c r="H435" s="42">
        <f t="shared" si="65"/>
        <v>0</v>
      </c>
      <c r="I435" s="43">
        <f t="shared" si="66"/>
        <v>0.3</v>
      </c>
      <c r="J435" s="42">
        <f t="shared" si="67"/>
        <v>655.84719101123585</v>
      </c>
      <c r="K435" s="43">
        <f t="shared" si="68"/>
        <v>0.7</v>
      </c>
      <c r="L435" s="42">
        <f t="shared" si="69"/>
        <v>1530.3101123595504</v>
      </c>
      <c r="M435" s="43">
        <f t="shared" si="70"/>
        <v>0.7</v>
      </c>
      <c r="N435" s="42">
        <f t="shared" si="71"/>
        <v>1530.3101123595504</v>
      </c>
      <c r="O435" s="43">
        <f t="shared" si="72"/>
        <v>0.7</v>
      </c>
      <c r="P435" s="42">
        <f t="shared" si="73"/>
        <v>1530.3101123595504</v>
      </c>
      <c r="Q435" s="39" t="s">
        <v>247</v>
      </c>
    </row>
    <row r="436" spans="1:17" s="44" customFormat="1" x14ac:dyDescent="0.2">
      <c r="A436" s="8">
        <v>34</v>
      </c>
      <c r="B436" s="40" t="s">
        <v>468</v>
      </c>
      <c r="C436" s="41" t="s">
        <v>23</v>
      </c>
      <c r="D436" s="54">
        <f>9116.0742/1.78/1.78</f>
        <v>2877.1853932584268</v>
      </c>
      <c r="E436" s="43">
        <v>32</v>
      </c>
      <c r="F436" s="39" t="s">
        <v>226</v>
      </c>
      <c r="G436" s="39">
        <v>0</v>
      </c>
      <c r="H436" s="42">
        <f t="shared" si="65"/>
        <v>0</v>
      </c>
      <c r="I436" s="43">
        <f>0.3*E436</f>
        <v>9.6</v>
      </c>
      <c r="J436" s="42">
        <f t="shared" si="67"/>
        <v>27620.979775280895</v>
      </c>
      <c r="K436" s="43">
        <f>0.7*$E436</f>
        <v>22.4</v>
      </c>
      <c r="L436" s="42">
        <f t="shared" si="69"/>
        <v>64448.952808988754</v>
      </c>
      <c r="M436" s="43">
        <f t="shared" si="70"/>
        <v>22.4</v>
      </c>
      <c r="N436" s="42">
        <f t="shared" si="71"/>
        <v>64448.952808988754</v>
      </c>
      <c r="O436" s="43">
        <f t="shared" si="72"/>
        <v>22.4</v>
      </c>
      <c r="P436" s="42">
        <f t="shared" si="73"/>
        <v>64448.952808988754</v>
      </c>
      <c r="Q436" s="39" t="s">
        <v>247</v>
      </c>
    </row>
    <row r="437" spans="1:17" s="44" customFormat="1" x14ac:dyDescent="0.2">
      <c r="A437" s="8">
        <v>35</v>
      </c>
      <c r="B437" s="40" t="s">
        <v>19</v>
      </c>
      <c r="C437" s="41" t="s">
        <v>469</v>
      </c>
      <c r="D437" s="54">
        <v>80</v>
      </c>
      <c r="E437" s="39">
        <v>225</v>
      </c>
      <c r="F437" s="39" t="s">
        <v>231</v>
      </c>
      <c r="G437" s="39">
        <v>0</v>
      </c>
      <c r="H437" s="42">
        <f t="shared" si="65"/>
        <v>0</v>
      </c>
      <c r="I437" s="43">
        <f t="shared" si="66"/>
        <v>67.5</v>
      </c>
      <c r="J437" s="42">
        <f t="shared" si="67"/>
        <v>5400</v>
      </c>
      <c r="K437" s="43">
        <f t="shared" si="68"/>
        <v>157.5</v>
      </c>
      <c r="L437" s="42">
        <f t="shared" si="69"/>
        <v>12600</v>
      </c>
      <c r="M437" s="43">
        <f t="shared" si="70"/>
        <v>157.5</v>
      </c>
      <c r="N437" s="42">
        <f t="shared" si="71"/>
        <v>12600</v>
      </c>
      <c r="O437" s="43">
        <f t="shared" si="72"/>
        <v>157.5</v>
      </c>
      <c r="P437" s="42">
        <f t="shared" si="73"/>
        <v>12600</v>
      </c>
      <c r="Q437" s="39" t="s">
        <v>227</v>
      </c>
    </row>
    <row r="438" spans="1:17" s="44" customFormat="1" x14ac:dyDescent="0.2">
      <c r="A438" s="8">
        <v>36</v>
      </c>
      <c r="B438" s="40" t="s">
        <v>19</v>
      </c>
      <c r="C438" s="41" t="s">
        <v>470</v>
      </c>
      <c r="D438" s="54">
        <v>80</v>
      </c>
      <c r="E438" s="43">
        <v>100</v>
      </c>
      <c r="F438" s="39" t="s">
        <v>231</v>
      </c>
      <c r="G438" s="39">
        <v>0</v>
      </c>
      <c r="H438" s="42">
        <f t="shared" si="65"/>
        <v>0</v>
      </c>
      <c r="I438" s="43">
        <f>0.3*E438</f>
        <v>30</v>
      </c>
      <c r="J438" s="42">
        <f t="shared" si="67"/>
        <v>2400</v>
      </c>
      <c r="K438" s="43">
        <f>0.7*$E438</f>
        <v>70</v>
      </c>
      <c r="L438" s="42">
        <f t="shared" si="69"/>
        <v>5600</v>
      </c>
      <c r="M438" s="43">
        <f t="shared" si="70"/>
        <v>70</v>
      </c>
      <c r="N438" s="42">
        <f t="shared" si="71"/>
        <v>5600</v>
      </c>
      <c r="O438" s="43">
        <f t="shared" si="72"/>
        <v>70</v>
      </c>
      <c r="P438" s="42">
        <f t="shared" si="73"/>
        <v>5600</v>
      </c>
      <c r="Q438" s="39" t="s">
        <v>227</v>
      </c>
    </row>
    <row r="439" spans="1:17" s="44" customFormat="1" x14ac:dyDescent="0.2">
      <c r="A439" s="8">
        <v>37</v>
      </c>
      <c r="B439" s="40" t="s">
        <v>19</v>
      </c>
      <c r="C439" s="41" t="s">
        <v>471</v>
      </c>
      <c r="D439" s="54">
        <v>80</v>
      </c>
      <c r="E439" s="43">
        <v>56</v>
      </c>
      <c r="F439" s="39" t="s">
        <v>231</v>
      </c>
      <c r="G439" s="39">
        <v>0</v>
      </c>
      <c r="H439" s="42">
        <f t="shared" si="65"/>
        <v>0</v>
      </c>
      <c r="I439" s="43">
        <f>0.3*E439</f>
        <v>16.8</v>
      </c>
      <c r="J439" s="42">
        <f t="shared" si="67"/>
        <v>1344</v>
      </c>
      <c r="K439" s="43">
        <f>0.7*$E439</f>
        <v>39.199999999999996</v>
      </c>
      <c r="L439" s="42">
        <f t="shared" si="69"/>
        <v>3135.9999999999995</v>
      </c>
      <c r="M439" s="43">
        <f t="shared" si="70"/>
        <v>39.199999999999996</v>
      </c>
      <c r="N439" s="42">
        <f t="shared" si="71"/>
        <v>3135.9999999999995</v>
      </c>
      <c r="O439" s="43">
        <f t="shared" si="72"/>
        <v>39.199999999999996</v>
      </c>
      <c r="P439" s="42">
        <f t="shared" si="73"/>
        <v>3135.9999999999995</v>
      </c>
      <c r="Q439" s="39" t="s">
        <v>227</v>
      </c>
    </row>
    <row r="440" spans="1:17" s="44" customFormat="1" x14ac:dyDescent="0.2">
      <c r="A440" s="8">
        <v>38</v>
      </c>
      <c r="B440" s="40" t="s">
        <v>19</v>
      </c>
      <c r="C440" s="41" t="s">
        <v>567</v>
      </c>
      <c r="D440" s="54">
        <v>20</v>
      </c>
      <c r="E440" s="43">
        <v>381</v>
      </c>
      <c r="F440" s="39" t="s">
        <v>231</v>
      </c>
      <c r="G440" s="39">
        <v>0</v>
      </c>
      <c r="H440" s="42">
        <f t="shared" si="65"/>
        <v>0</v>
      </c>
      <c r="I440" s="43">
        <f>0.3*E440</f>
        <v>114.3</v>
      </c>
      <c r="J440" s="42">
        <f t="shared" si="67"/>
        <v>2286</v>
      </c>
      <c r="K440" s="43">
        <f>0.7*$E440</f>
        <v>266.7</v>
      </c>
      <c r="L440" s="42">
        <f t="shared" si="69"/>
        <v>5334</v>
      </c>
      <c r="M440" s="43">
        <f t="shared" si="70"/>
        <v>266.7</v>
      </c>
      <c r="N440" s="42">
        <f t="shared" si="71"/>
        <v>5334</v>
      </c>
      <c r="O440" s="43">
        <f t="shared" si="72"/>
        <v>266.7</v>
      </c>
      <c r="P440" s="42">
        <f t="shared" si="73"/>
        <v>5334</v>
      </c>
      <c r="Q440" s="39" t="s">
        <v>227</v>
      </c>
    </row>
    <row r="441" spans="1:17" s="44" customFormat="1" x14ac:dyDescent="0.2">
      <c r="A441" s="45"/>
      <c r="B441" s="46"/>
      <c r="C441" s="47"/>
      <c r="D441" s="55"/>
      <c r="E441" s="48"/>
      <c r="F441" s="45"/>
      <c r="G441" s="45"/>
      <c r="H441" s="49"/>
      <c r="I441" s="48"/>
      <c r="J441" s="49"/>
      <c r="K441" s="48"/>
      <c r="L441" s="49"/>
      <c r="M441" s="48"/>
      <c r="N441" s="49"/>
      <c r="O441" s="48"/>
      <c r="P441" s="49"/>
      <c r="Q441" s="45"/>
    </row>
    <row r="442" spans="1:17" s="44" customFormat="1" x14ac:dyDescent="0.2">
      <c r="A442" s="45"/>
      <c r="B442" s="46"/>
      <c r="C442" s="47"/>
      <c r="D442" s="55"/>
      <c r="E442" s="48"/>
      <c r="F442" s="45"/>
      <c r="G442" s="45"/>
      <c r="H442" s="49"/>
      <c r="I442" s="48"/>
      <c r="J442" s="49"/>
      <c r="K442" s="48"/>
      <c r="L442" s="49"/>
      <c r="M442" s="48"/>
      <c r="N442" s="49"/>
      <c r="O442" s="48"/>
      <c r="P442" s="49"/>
      <c r="Q442" s="45"/>
    </row>
    <row r="443" spans="1:17" s="44" customFormat="1" x14ac:dyDescent="0.2">
      <c r="A443" s="45"/>
      <c r="B443" s="46"/>
      <c r="C443" s="47"/>
      <c r="D443" s="55"/>
      <c r="E443" s="48"/>
      <c r="F443" s="45"/>
      <c r="G443" s="45"/>
      <c r="H443" s="49"/>
      <c r="I443" s="48"/>
      <c r="J443" s="49"/>
      <c r="K443" s="48"/>
      <c r="L443" s="49"/>
      <c r="M443" s="48"/>
      <c r="N443" s="49"/>
      <c r="O443" s="48"/>
      <c r="P443" s="49"/>
      <c r="Q443" s="45"/>
    </row>
    <row r="444" spans="1:17" s="44" customFormat="1" x14ac:dyDescent="0.2">
      <c r="A444" s="45"/>
      <c r="B444" s="46"/>
      <c r="C444" s="47"/>
      <c r="D444" s="55"/>
      <c r="E444" s="48"/>
      <c r="F444" s="45"/>
      <c r="G444" s="45"/>
      <c r="H444" s="49"/>
      <c r="I444" s="48"/>
      <c r="J444" s="49"/>
      <c r="K444" s="48"/>
      <c r="L444" s="49"/>
      <c r="M444" s="48"/>
      <c r="N444" s="49"/>
      <c r="O444" s="48"/>
      <c r="P444" s="49"/>
      <c r="Q444" s="45"/>
    </row>
    <row r="445" spans="1:17" s="44" customFormat="1" x14ac:dyDescent="0.2">
      <c r="A445" s="45"/>
      <c r="B445" s="46"/>
      <c r="C445" s="47"/>
      <c r="D445" s="55"/>
      <c r="E445" s="48"/>
      <c r="F445" s="45"/>
      <c r="G445" s="45"/>
      <c r="H445" s="49"/>
      <c r="I445" s="48"/>
      <c r="J445" s="49"/>
      <c r="K445" s="48"/>
      <c r="L445" s="49"/>
      <c r="M445" s="48"/>
      <c r="N445" s="49"/>
      <c r="O445" s="48"/>
      <c r="P445" s="49"/>
      <c r="Q445" s="45"/>
    </row>
    <row r="446" spans="1:17" s="44" customFormat="1" x14ac:dyDescent="0.2">
      <c r="A446" s="45"/>
      <c r="B446" s="46"/>
      <c r="C446" s="47"/>
      <c r="D446" s="55"/>
      <c r="E446" s="48"/>
      <c r="F446" s="45"/>
      <c r="G446" s="45"/>
      <c r="H446" s="49"/>
      <c r="I446" s="48"/>
      <c r="J446" s="49"/>
      <c r="K446" s="48"/>
      <c r="L446" s="49"/>
      <c r="M446" s="48"/>
      <c r="N446" s="49"/>
      <c r="O446" s="48"/>
      <c r="P446" s="49"/>
      <c r="Q446" s="45"/>
    </row>
    <row r="447" spans="1:17" s="44" customFormat="1" x14ac:dyDescent="0.2">
      <c r="A447" s="45"/>
      <c r="B447" s="46"/>
      <c r="C447" s="47"/>
      <c r="D447" s="55"/>
      <c r="E447" s="48"/>
      <c r="F447" s="45"/>
      <c r="G447" s="45"/>
      <c r="H447" s="49"/>
      <c r="I447" s="48"/>
      <c r="J447" s="49"/>
      <c r="K447" s="48"/>
      <c r="L447" s="49"/>
      <c r="M447" s="48"/>
      <c r="N447" s="49"/>
      <c r="O447" s="48"/>
      <c r="P447" s="49"/>
      <c r="Q447" s="45"/>
    </row>
    <row r="448" spans="1:17" s="44" customFormat="1" x14ac:dyDescent="0.2">
      <c r="A448" s="45"/>
      <c r="B448" s="46"/>
      <c r="C448" s="47"/>
      <c r="D448" s="55"/>
      <c r="E448" s="48"/>
      <c r="F448" s="45"/>
      <c r="G448" s="45"/>
      <c r="H448" s="49"/>
      <c r="I448" s="48"/>
      <c r="J448" s="49"/>
      <c r="K448" s="48"/>
      <c r="L448" s="49"/>
      <c r="M448" s="48"/>
      <c r="N448" s="49"/>
      <c r="O448" s="48"/>
      <c r="P448" s="49"/>
      <c r="Q448" s="45"/>
    </row>
    <row r="449" spans="1:17" s="44" customFormat="1" x14ac:dyDescent="0.2">
      <c r="A449" s="45"/>
      <c r="B449" s="46"/>
      <c r="C449" s="47"/>
      <c r="D449" s="55"/>
      <c r="E449" s="48"/>
      <c r="F449" s="45"/>
      <c r="G449" s="45"/>
      <c r="H449" s="49"/>
      <c r="I449" s="48"/>
      <c r="J449" s="49"/>
      <c r="K449" s="48"/>
      <c r="L449" s="49"/>
      <c r="M449" s="48"/>
      <c r="N449" s="49"/>
      <c r="O449" s="48"/>
      <c r="P449" s="49"/>
      <c r="Q449" s="45"/>
    </row>
    <row r="450" spans="1:17" s="44" customFormat="1" x14ac:dyDescent="0.2">
      <c r="A450" s="45"/>
      <c r="B450" s="46"/>
      <c r="C450" s="47"/>
      <c r="D450" s="55"/>
      <c r="E450" s="48"/>
      <c r="F450" s="45"/>
      <c r="G450" s="45"/>
      <c r="H450" s="49"/>
      <c r="I450" s="48"/>
      <c r="J450" s="49"/>
      <c r="K450" s="48"/>
      <c r="L450" s="49"/>
      <c r="M450" s="48"/>
      <c r="N450" s="49"/>
      <c r="O450" s="48"/>
      <c r="P450" s="49"/>
      <c r="Q450" s="45"/>
    </row>
    <row r="451" spans="1:17" s="44" customFormat="1" x14ac:dyDescent="0.2">
      <c r="A451" s="11" t="s">
        <v>137</v>
      </c>
      <c r="B451" s="46"/>
      <c r="C451" s="47"/>
      <c r="D451" s="55"/>
      <c r="E451" s="48"/>
      <c r="F451" s="45"/>
      <c r="G451" s="45"/>
      <c r="H451" s="49"/>
      <c r="I451" s="48"/>
      <c r="J451" s="49"/>
      <c r="K451" s="48"/>
      <c r="L451" s="49"/>
      <c r="M451" s="48"/>
      <c r="N451" s="49"/>
      <c r="O451" s="48"/>
      <c r="P451" s="49"/>
      <c r="Q451" s="45"/>
    </row>
    <row r="452" spans="1:17" s="44" customFormat="1" x14ac:dyDescent="0.2">
      <c r="A452" s="10" t="s">
        <v>138</v>
      </c>
      <c r="B452" s="46"/>
      <c r="C452" s="47"/>
      <c r="D452" s="55"/>
      <c r="E452" s="48"/>
      <c r="F452" s="45"/>
      <c r="G452" s="45"/>
      <c r="H452" s="49"/>
      <c r="I452" s="48"/>
      <c r="J452" s="49"/>
      <c r="K452" s="48"/>
      <c r="L452" s="49"/>
      <c r="M452" s="48"/>
      <c r="N452" s="49"/>
      <c r="O452" s="48"/>
      <c r="P452" s="49"/>
      <c r="Q452" s="45"/>
    </row>
    <row r="453" spans="1:17" ht="13.5" thickBot="1" x14ac:dyDescent="0.25">
      <c r="L453" s="28"/>
    </row>
    <row r="454" spans="1:17" x14ac:dyDescent="0.2">
      <c r="A454" s="2" t="s">
        <v>2</v>
      </c>
      <c r="B454" s="13" t="s">
        <v>212</v>
      </c>
      <c r="C454" s="2" t="s">
        <v>3</v>
      </c>
      <c r="D454" s="29" t="s">
        <v>6</v>
      </c>
      <c r="E454" s="5" t="s">
        <v>4</v>
      </c>
      <c r="F454" s="5" t="s">
        <v>213</v>
      </c>
      <c r="G454" s="57" t="s">
        <v>5</v>
      </c>
      <c r="H454" s="29" t="s">
        <v>5</v>
      </c>
      <c r="I454" s="57" t="s">
        <v>5</v>
      </c>
      <c r="J454" s="29" t="s">
        <v>5</v>
      </c>
      <c r="K454" s="5" t="s">
        <v>5</v>
      </c>
      <c r="L454" s="29" t="s">
        <v>5</v>
      </c>
      <c r="M454" s="5" t="s">
        <v>5</v>
      </c>
      <c r="N454" s="29" t="s">
        <v>5</v>
      </c>
      <c r="O454" s="5" t="s">
        <v>5</v>
      </c>
      <c r="P454" s="29" t="s">
        <v>5</v>
      </c>
      <c r="Q454" s="5" t="s">
        <v>214</v>
      </c>
    </row>
    <row r="455" spans="1:17" x14ac:dyDescent="0.2">
      <c r="A455" s="3"/>
      <c r="B455" s="14" t="s">
        <v>215</v>
      </c>
      <c r="C455" s="3"/>
      <c r="D455" s="30" t="s">
        <v>220</v>
      </c>
      <c r="E455" s="6" t="s">
        <v>7</v>
      </c>
      <c r="F455" s="6" t="s">
        <v>216</v>
      </c>
      <c r="G455" s="58" t="s">
        <v>8</v>
      </c>
      <c r="H455" s="30" t="s">
        <v>8</v>
      </c>
      <c r="I455" s="58" t="s">
        <v>9</v>
      </c>
      <c r="J455" s="30" t="s">
        <v>9</v>
      </c>
      <c r="K455" s="6" t="s">
        <v>9</v>
      </c>
      <c r="L455" s="30" t="s">
        <v>9</v>
      </c>
      <c r="M455" s="6" t="s">
        <v>219</v>
      </c>
      <c r="N455" s="30" t="s">
        <v>219</v>
      </c>
      <c r="O455" s="6" t="s">
        <v>10</v>
      </c>
      <c r="P455" s="30" t="s">
        <v>10</v>
      </c>
      <c r="Q455" s="6"/>
    </row>
    <row r="456" spans="1:17" ht="13.5" thickBot="1" x14ac:dyDescent="0.25">
      <c r="A456" s="4"/>
      <c r="B456" s="15"/>
      <c r="C456" s="4"/>
      <c r="D456" s="31" t="s">
        <v>223</v>
      </c>
      <c r="E456" s="7" t="s">
        <v>11</v>
      </c>
      <c r="F456" s="7"/>
      <c r="G456" s="59" t="s">
        <v>221</v>
      </c>
      <c r="H456" s="31" t="s">
        <v>222</v>
      </c>
      <c r="I456" s="59" t="s">
        <v>221</v>
      </c>
      <c r="J456" s="31" t="s">
        <v>222</v>
      </c>
      <c r="K456" s="7" t="s">
        <v>221</v>
      </c>
      <c r="L456" s="31" t="s">
        <v>222</v>
      </c>
      <c r="M456" s="7" t="s">
        <v>221</v>
      </c>
      <c r="N456" s="31" t="s">
        <v>222</v>
      </c>
      <c r="O456" s="7" t="s">
        <v>221</v>
      </c>
      <c r="P456" s="31" t="s">
        <v>222</v>
      </c>
      <c r="Q456" s="7"/>
    </row>
    <row r="457" spans="1:17" x14ac:dyDescent="0.2">
      <c r="A457" s="8">
        <v>1</v>
      </c>
      <c r="B457" s="16" t="s">
        <v>472</v>
      </c>
      <c r="C457" s="18" t="s">
        <v>225</v>
      </c>
      <c r="D457" s="52">
        <v>15.730337078651685</v>
      </c>
      <c r="E457" s="8">
        <v>36</v>
      </c>
      <c r="F457" s="8" t="s">
        <v>226</v>
      </c>
      <c r="G457" s="39">
        <v>0</v>
      </c>
      <c r="H457" s="32">
        <f t="shared" ref="H457:H476" si="74">G457*$D457</f>
        <v>0</v>
      </c>
      <c r="I457" s="39">
        <v>0</v>
      </c>
      <c r="J457" s="32">
        <f t="shared" ref="J457:J476" si="75">I457*$D457</f>
        <v>0</v>
      </c>
      <c r="K457" s="8">
        <v>0</v>
      </c>
      <c r="L457" s="32">
        <f t="shared" ref="L457:L476" si="76">K457*$D457</f>
        <v>0</v>
      </c>
      <c r="M457" s="8">
        <v>8</v>
      </c>
      <c r="N457" s="32">
        <f t="shared" ref="N457:N476" si="77">M457*$D457</f>
        <v>125.84269662921348</v>
      </c>
      <c r="O457" s="8">
        <v>8</v>
      </c>
      <c r="P457" s="32">
        <f t="shared" ref="P457:P476" si="78">O457*$D457</f>
        <v>125.84269662921348</v>
      </c>
      <c r="Q457" s="8" t="s">
        <v>247</v>
      </c>
    </row>
    <row r="458" spans="1:17" x14ac:dyDescent="0.2">
      <c r="A458" s="8">
        <v>2</v>
      </c>
      <c r="B458" s="16" t="s">
        <v>473</v>
      </c>
      <c r="C458" s="18" t="s">
        <v>362</v>
      </c>
      <c r="D458" s="52">
        <v>5.584269662921348</v>
      </c>
      <c r="E458" s="8">
        <v>36</v>
      </c>
      <c r="F458" s="8" t="s">
        <v>226</v>
      </c>
      <c r="G458" s="39">
        <v>0</v>
      </c>
      <c r="H458" s="32">
        <f t="shared" si="74"/>
        <v>0</v>
      </c>
      <c r="I458" s="39">
        <v>0</v>
      </c>
      <c r="J458" s="32">
        <f t="shared" si="75"/>
        <v>0</v>
      </c>
      <c r="K458" s="8">
        <v>0</v>
      </c>
      <c r="L458" s="32">
        <f t="shared" si="76"/>
        <v>0</v>
      </c>
      <c r="M458" s="8">
        <v>8</v>
      </c>
      <c r="N458" s="32">
        <f t="shared" si="77"/>
        <v>44.674157303370784</v>
      </c>
      <c r="O458" s="8">
        <v>8</v>
      </c>
      <c r="P458" s="32">
        <f t="shared" si="78"/>
        <v>44.674157303370784</v>
      </c>
      <c r="Q458" s="8" t="s">
        <v>247</v>
      </c>
    </row>
    <row r="459" spans="1:17" x14ac:dyDescent="0.2">
      <c r="A459" s="8">
        <v>3</v>
      </c>
      <c r="B459" s="16" t="s">
        <v>474</v>
      </c>
      <c r="C459" s="18" t="s">
        <v>139</v>
      </c>
      <c r="D459" s="52">
        <v>10</v>
      </c>
      <c r="E459" s="8">
        <v>82</v>
      </c>
      <c r="F459" s="8" t="s">
        <v>229</v>
      </c>
      <c r="G459" s="39">
        <v>0</v>
      </c>
      <c r="H459" s="32">
        <f t="shared" si="74"/>
        <v>0</v>
      </c>
      <c r="I459" s="39">
        <v>0</v>
      </c>
      <c r="J459" s="32">
        <f t="shared" si="75"/>
        <v>0</v>
      </c>
      <c r="K459" s="8">
        <v>0</v>
      </c>
      <c r="L459" s="32">
        <f t="shared" si="76"/>
        <v>0</v>
      </c>
      <c r="M459" s="8">
        <v>20</v>
      </c>
      <c r="N459" s="32">
        <f t="shared" si="77"/>
        <v>200</v>
      </c>
      <c r="O459" s="8">
        <v>20</v>
      </c>
      <c r="P459" s="32">
        <f t="shared" si="78"/>
        <v>200</v>
      </c>
      <c r="Q459" s="8" t="s">
        <v>227</v>
      </c>
    </row>
    <row r="460" spans="1:17" x14ac:dyDescent="0.2">
      <c r="A460" s="8">
        <v>4</v>
      </c>
      <c r="B460" s="16" t="s">
        <v>475</v>
      </c>
      <c r="C460" s="18" t="s">
        <v>140</v>
      </c>
      <c r="D460" s="52">
        <v>50</v>
      </c>
      <c r="E460" s="8">
        <v>10</v>
      </c>
      <c r="F460" s="8" t="s">
        <v>229</v>
      </c>
      <c r="G460" s="39">
        <v>0</v>
      </c>
      <c r="H460" s="32">
        <f t="shared" si="74"/>
        <v>0</v>
      </c>
      <c r="I460" s="39">
        <v>0</v>
      </c>
      <c r="J460" s="32">
        <f t="shared" si="75"/>
        <v>0</v>
      </c>
      <c r="K460" s="8">
        <v>0</v>
      </c>
      <c r="L460" s="32">
        <f t="shared" si="76"/>
        <v>0</v>
      </c>
      <c r="M460" s="8">
        <v>2</v>
      </c>
      <c r="N460" s="32">
        <f t="shared" si="77"/>
        <v>100</v>
      </c>
      <c r="O460" s="8">
        <v>2</v>
      </c>
      <c r="P460" s="32">
        <f t="shared" si="78"/>
        <v>100</v>
      </c>
      <c r="Q460" s="8" t="s">
        <v>227</v>
      </c>
    </row>
    <row r="461" spans="1:17" x14ac:dyDescent="0.2">
      <c r="A461" s="8">
        <v>5</v>
      </c>
      <c r="B461" s="16" t="s">
        <v>476</v>
      </c>
      <c r="C461" s="18" t="s">
        <v>62</v>
      </c>
      <c r="D461" s="52">
        <v>14.157303370786517</v>
      </c>
      <c r="E461" s="8">
        <v>2</v>
      </c>
      <c r="F461" s="8" t="s">
        <v>226</v>
      </c>
      <c r="G461" s="39">
        <v>0</v>
      </c>
      <c r="H461" s="32">
        <f t="shared" si="74"/>
        <v>0</v>
      </c>
      <c r="I461" s="39">
        <v>0</v>
      </c>
      <c r="J461" s="32">
        <f t="shared" si="75"/>
        <v>0</v>
      </c>
      <c r="K461" s="8">
        <v>0</v>
      </c>
      <c r="L461" s="32">
        <f t="shared" si="76"/>
        <v>0</v>
      </c>
      <c r="M461" s="8">
        <v>2</v>
      </c>
      <c r="N461" s="32">
        <f t="shared" si="77"/>
        <v>28.314606741573034</v>
      </c>
      <c r="O461" s="8">
        <v>2</v>
      </c>
      <c r="P461" s="32">
        <f t="shared" si="78"/>
        <v>28.314606741573034</v>
      </c>
      <c r="Q461" s="8" t="s">
        <v>247</v>
      </c>
    </row>
    <row r="462" spans="1:17" x14ac:dyDescent="0.2">
      <c r="A462" s="8">
        <v>6</v>
      </c>
      <c r="B462" s="16" t="s">
        <v>477</v>
      </c>
      <c r="C462" s="18" t="s">
        <v>362</v>
      </c>
      <c r="D462" s="52">
        <v>6.606741573033708</v>
      </c>
      <c r="E462" s="8">
        <v>53</v>
      </c>
      <c r="F462" s="8" t="s">
        <v>226</v>
      </c>
      <c r="G462" s="39">
        <v>0</v>
      </c>
      <c r="H462" s="32">
        <f t="shared" si="74"/>
        <v>0</v>
      </c>
      <c r="I462" s="39">
        <v>0</v>
      </c>
      <c r="J462" s="32">
        <f t="shared" si="75"/>
        <v>0</v>
      </c>
      <c r="K462" s="8">
        <v>0</v>
      </c>
      <c r="L462" s="32">
        <f t="shared" si="76"/>
        <v>0</v>
      </c>
      <c r="M462" s="8">
        <v>12</v>
      </c>
      <c r="N462" s="32">
        <f t="shared" si="77"/>
        <v>79.280898876404493</v>
      </c>
      <c r="O462" s="8">
        <v>12</v>
      </c>
      <c r="P462" s="32">
        <f t="shared" si="78"/>
        <v>79.280898876404493</v>
      </c>
      <c r="Q462" s="8" t="s">
        <v>247</v>
      </c>
    </row>
    <row r="463" spans="1:17" x14ac:dyDescent="0.2">
      <c r="A463" s="8">
        <v>7</v>
      </c>
      <c r="B463" s="16" t="s">
        <v>478</v>
      </c>
      <c r="C463" s="18" t="s">
        <v>242</v>
      </c>
      <c r="D463" s="52">
        <v>1.5730337078651684</v>
      </c>
      <c r="E463" s="8">
        <v>125</v>
      </c>
      <c r="F463" s="8" t="s">
        <v>226</v>
      </c>
      <c r="G463" s="39">
        <v>0</v>
      </c>
      <c r="H463" s="32">
        <f t="shared" si="74"/>
        <v>0</v>
      </c>
      <c r="I463" s="39">
        <v>0</v>
      </c>
      <c r="J463" s="32">
        <f t="shared" si="75"/>
        <v>0</v>
      </c>
      <c r="K463" s="8">
        <v>0</v>
      </c>
      <c r="L463" s="32">
        <f t="shared" si="76"/>
        <v>0</v>
      </c>
      <c r="M463" s="8">
        <v>24</v>
      </c>
      <c r="N463" s="32">
        <f t="shared" si="77"/>
        <v>37.752808988764045</v>
      </c>
      <c r="O463" s="8">
        <v>24</v>
      </c>
      <c r="P463" s="32">
        <f t="shared" si="78"/>
        <v>37.752808988764045</v>
      </c>
      <c r="Q463" s="8" t="s">
        <v>247</v>
      </c>
    </row>
    <row r="464" spans="1:17" x14ac:dyDescent="0.2">
      <c r="A464" s="8">
        <v>8</v>
      </c>
      <c r="B464" s="16" t="s">
        <v>479</v>
      </c>
      <c r="C464" s="18" t="s">
        <v>225</v>
      </c>
      <c r="D464" s="52">
        <v>15.730337078651685</v>
      </c>
      <c r="E464" s="8">
        <v>13</v>
      </c>
      <c r="F464" s="8" t="s">
        <v>226</v>
      </c>
      <c r="G464" s="39">
        <v>0</v>
      </c>
      <c r="H464" s="32">
        <f t="shared" si="74"/>
        <v>0</v>
      </c>
      <c r="I464" s="39">
        <v>0</v>
      </c>
      <c r="J464" s="32">
        <f t="shared" si="75"/>
        <v>0</v>
      </c>
      <c r="K464" s="8">
        <v>0</v>
      </c>
      <c r="L464" s="32">
        <f t="shared" si="76"/>
        <v>0</v>
      </c>
      <c r="M464" s="8">
        <v>3</v>
      </c>
      <c r="N464" s="32">
        <f t="shared" si="77"/>
        <v>47.191011235955052</v>
      </c>
      <c r="O464" s="8">
        <v>3</v>
      </c>
      <c r="P464" s="32">
        <f t="shared" si="78"/>
        <v>47.191011235955052</v>
      </c>
      <c r="Q464" s="8" t="s">
        <v>247</v>
      </c>
    </row>
    <row r="465" spans="1:17" x14ac:dyDescent="0.2">
      <c r="A465" s="8">
        <v>9</v>
      </c>
      <c r="B465" s="16" t="s">
        <v>480</v>
      </c>
      <c r="C465" s="18" t="s">
        <v>225</v>
      </c>
      <c r="D465" s="52">
        <v>22.808988764044944</v>
      </c>
      <c r="E465" s="8">
        <v>33</v>
      </c>
      <c r="F465" s="8" t="s">
        <v>226</v>
      </c>
      <c r="G465" s="39">
        <v>0</v>
      </c>
      <c r="H465" s="32">
        <f t="shared" si="74"/>
        <v>0</v>
      </c>
      <c r="I465" s="39">
        <v>0</v>
      </c>
      <c r="J465" s="32">
        <f t="shared" si="75"/>
        <v>0</v>
      </c>
      <c r="K465" s="8">
        <v>0</v>
      </c>
      <c r="L465" s="32">
        <f t="shared" si="76"/>
        <v>0</v>
      </c>
      <c r="M465" s="8">
        <v>8</v>
      </c>
      <c r="N465" s="32">
        <f t="shared" si="77"/>
        <v>182.47191011235955</v>
      </c>
      <c r="O465" s="8">
        <v>8</v>
      </c>
      <c r="P465" s="32">
        <f t="shared" si="78"/>
        <v>182.47191011235955</v>
      </c>
      <c r="Q465" s="8" t="s">
        <v>247</v>
      </c>
    </row>
    <row r="466" spans="1:17" x14ac:dyDescent="0.2">
      <c r="A466" s="8">
        <v>10</v>
      </c>
      <c r="B466" s="16" t="s">
        <v>481</v>
      </c>
      <c r="C466" s="18" t="s">
        <v>225</v>
      </c>
      <c r="D466" s="52">
        <v>11.961599999999999</v>
      </c>
      <c r="E466" s="8">
        <v>32</v>
      </c>
      <c r="F466" s="8" t="s">
        <v>226</v>
      </c>
      <c r="G466" s="39">
        <v>0</v>
      </c>
      <c r="H466" s="32">
        <f t="shared" si="74"/>
        <v>0</v>
      </c>
      <c r="I466" s="39">
        <v>0</v>
      </c>
      <c r="J466" s="32">
        <f t="shared" si="75"/>
        <v>0</v>
      </c>
      <c r="K466" s="8">
        <v>0</v>
      </c>
      <c r="L466" s="32">
        <f t="shared" si="76"/>
        <v>0</v>
      </c>
      <c r="M466" s="8">
        <v>8</v>
      </c>
      <c r="N466" s="32">
        <f t="shared" si="77"/>
        <v>95.692799999999991</v>
      </c>
      <c r="O466" s="8">
        <v>8</v>
      </c>
      <c r="P466" s="32">
        <f t="shared" si="78"/>
        <v>95.692799999999991</v>
      </c>
      <c r="Q466" s="8" t="s">
        <v>247</v>
      </c>
    </row>
    <row r="467" spans="1:17" x14ac:dyDescent="0.2">
      <c r="A467" s="8">
        <v>11</v>
      </c>
      <c r="B467" s="16" t="s">
        <v>302</v>
      </c>
      <c r="C467" s="18" t="s">
        <v>141</v>
      </c>
      <c r="D467" s="52">
        <v>3.1561671506122959</v>
      </c>
      <c r="E467" s="8">
        <v>32</v>
      </c>
      <c r="F467" s="8" t="s">
        <v>231</v>
      </c>
      <c r="G467" s="39">
        <v>0</v>
      </c>
      <c r="H467" s="32">
        <f t="shared" si="74"/>
        <v>0</v>
      </c>
      <c r="I467" s="39">
        <v>0</v>
      </c>
      <c r="J467" s="32">
        <f t="shared" si="75"/>
        <v>0</v>
      </c>
      <c r="K467" s="8">
        <v>0</v>
      </c>
      <c r="L467" s="32">
        <f t="shared" si="76"/>
        <v>0</v>
      </c>
      <c r="M467" s="8">
        <v>8</v>
      </c>
      <c r="N467" s="32">
        <f t="shared" si="77"/>
        <v>25.249337204898367</v>
      </c>
      <c r="O467" s="8">
        <v>8</v>
      </c>
      <c r="P467" s="32">
        <f t="shared" si="78"/>
        <v>25.249337204898367</v>
      </c>
      <c r="Q467" s="8" t="s">
        <v>227</v>
      </c>
    </row>
    <row r="468" spans="1:17" x14ac:dyDescent="0.2">
      <c r="A468" s="8">
        <v>12</v>
      </c>
      <c r="B468" s="16" t="s">
        <v>568</v>
      </c>
      <c r="C468" s="18" t="s">
        <v>142</v>
      </c>
      <c r="D468" s="52">
        <v>90</v>
      </c>
      <c r="E468" s="8">
        <v>2</v>
      </c>
      <c r="F468" s="8" t="s">
        <v>231</v>
      </c>
      <c r="G468" s="39">
        <v>0</v>
      </c>
      <c r="H468" s="32">
        <f t="shared" si="74"/>
        <v>0</v>
      </c>
      <c r="I468" s="39">
        <v>0</v>
      </c>
      <c r="J468" s="32">
        <f t="shared" si="75"/>
        <v>0</v>
      </c>
      <c r="K468" s="8">
        <v>0</v>
      </c>
      <c r="L468" s="32">
        <f t="shared" si="76"/>
        <v>0</v>
      </c>
      <c r="M468" s="8">
        <v>2</v>
      </c>
      <c r="N468" s="32">
        <f t="shared" si="77"/>
        <v>180</v>
      </c>
      <c r="O468" s="8">
        <v>2</v>
      </c>
      <c r="P468" s="32">
        <f t="shared" si="78"/>
        <v>180</v>
      </c>
      <c r="Q468" s="8" t="s">
        <v>227</v>
      </c>
    </row>
    <row r="469" spans="1:17" x14ac:dyDescent="0.2">
      <c r="A469" s="8">
        <v>13</v>
      </c>
      <c r="B469" s="16" t="s">
        <v>482</v>
      </c>
      <c r="C469" s="18" t="s">
        <v>143</v>
      </c>
      <c r="D469" s="52">
        <v>15</v>
      </c>
      <c r="E469" s="8">
        <v>4</v>
      </c>
      <c r="F469" s="8" t="s">
        <v>231</v>
      </c>
      <c r="G469" s="39">
        <v>0</v>
      </c>
      <c r="H469" s="32">
        <f t="shared" si="74"/>
        <v>0</v>
      </c>
      <c r="I469" s="39">
        <v>0</v>
      </c>
      <c r="J469" s="32">
        <f t="shared" si="75"/>
        <v>0</v>
      </c>
      <c r="K469" s="8">
        <v>0</v>
      </c>
      <c r="L469" s="32">
        <f t="shared" si="76"/>
        <v>0</v>
      </c>
      <c r="M469" s="8">
        <v>2</v>
      </c>
      <c r="N469" s="32">
        <f t="shared" si="77"/>
        <v>30</v>
      </c>
      <c r="O469" s="8">
        <v>2</v>
      </c>
      <c r="P469" s="32">
        <f t="shared" si="78"/>
        <v>30</v>
      </c>
      <c r="Q469" s="8" t="s">
        <v>227</v>
      </c>
    </row>
    <row r="470" spans="1:17" x14ac:dyDescent="0.2">
      <c r="A470" s="8">
        <v>14</v>
      </c>
      <c r="B470" s="16" t="s">
        <v>483</v>
      </c>
      <c r="C470" s="18" t="s">
        <v>144</v>
      </c>
      <c r="D470" s="52">
        <v>45</v>
      </c>
      <c r="E470" s="8">
        <v>2</v>
      </c>
      <c r="F470" s="8" t="s">
        <v>231</v>
      </c>
      <c r="G470" s="39">
        <v>0</v>
      </c>
      <c r="H470" s="32">
        <f t="shared" si="74"/>
        <v>0</v>
      </c>
      <c r="I470" s="39">
        <v>0</v>
      </c>
      <c r="J470" s="32">
        <f t="shared" si="75"/>
        <v>0</v>
      </c>
      <c r="K470" s="8">
        <v>0</v>
      </c>
      <c r="L470" s="32">
        <f t="shared" si="76"/>
        <v>0</v>
      </c>
      <c r="M470" s="8">
        <v>2</v>
      </c>
      <c r="N470" s="32">
        <f t="shared" si="77"/>
        <v>90</v>
      </c>
      <c r="O470" s="8">
        <v>2</v>
      </c>
      <c r="P470" s="32">
        <f t="shared" si="78"/>
        <v>90</v>
      </c>
      <c r="Q470" s="8" t="s">
        <v>227</v>
      </c>
    </row>
    <row r="471" spans="1:17" x14ac:dyDescent="0.2">
      <c r="A471" s="8">
        <v>15</v>
      </c>
      <c r="B471" s="16" t="s">
        <v>480</v>
      </c>
      <c r="C471" s="18" t="s">
        <v>225</v>
      </c>
      <c r="D471" s="52">
        <v>22.808988764044944</v>
      </c>
      <c r="E471" s="8">
        <v>20</v>
      </c>
      <c r="F471" s="8" t="s">
        <v>226</v>
      </c>
      <c r="G471" s="39">
        <v>0</v>
      </c>
      <c r="H471" s="32">
        <f t="shared" si="74"/>
        <v>0</v>
      </c>
      <c r="I471" s="39">
        <v>0</v>
      </c>
      <c r="J471" s="32">
        <f t="shared" si="75"/>
        <v>0</v>
      </c>
      <c r="K471" s="8">
        <v>0</v>
      </c>
      <c r="L471" s="32">
        <f t="shared" si="76"/>
        <v>0</v>
      </c>
      <c r="M471" s="8">
        <v>4</v>
      </c>
      <c r="N471" s="32">
        <f t="shared" si="77"/>
        <v>91.235955056179776</v>
      </c>
      <c r="O471" s="8">
        <v>4</v>
      </c>
      <c r="P471" s="32">
        <f t="shared" si="78"/>
        <v>91.235955056179776</v>
      </c>
      <c r="Q471" s="8" t="s">
        <v>247</v>
      </c>
    </row>
    <row r="472" spans="1:17" x14ac:dyDescent="0.2">
      <c r="A472" s="8">
        <v>16</v>
      </c>
      <c r="B472" s="16" t="s">
        <v>484</v>
      </c>
      <c r="C472" s="18" t="s">
        <v>225</v>
      </c>
      <c r="D472" s="52">
        <v>72.741573033707851</v>
      </c>
      <c r="E472" s="8">
        <v>4</v>
      </c>
      <c r="F472" s="8" t="s">
        <v>226</v>
      </c>
      <c r="G472" s="39">
        <v>0</v>
      </c>
      <c r="H472" s="32">
        <f t="shared" si="74"/>
        <v>0</v>
      </c>
      <c r="I472" s="39">
        <v>0</v>
      </c>
      <c r="J472" s="32">
        <f t="shared" si="75"/>
        <v>0</v>
      </c>
      <c r="K472" s="8">
        <v>0</v>
      </c>
      <c r="L472" s="32">
        <f t="shared" si="76"/>
        <v>0</v>
      </c>
      <c r="M472" s="8">
        <v>2</v>
      </c>
      <c r="N472" s="32">
        <f t="shared" si="77"/>
        <v>145.4831460674157</v>
      </c>
      <c r="O472" s="8">
        <v>2</v>
      </c>
      <c r="P472" s="32">
        <f t="shared" si="78"/>
        <v>145.4831460674157</v>
      </c>
      <c r="Q472" s="8" t="s">
        <v>247</v>
      </c>
    </row>
    <row r="473" spans="1:17" x14ac:dyDescent="0.2">
      <c r="A473" s="8">
        <v>17</v>
      </c>
      <c r="B473" s="16" t="s">
        <v>485</v>
      </c>
      <c r="C473" s="18" t="s">
        <v>486</v>
      </c>
      <c r="D473" s="52">
        <v>21.235955056179773</v>
      </c>
      <c r="E473" s="8">
        <v>12</v>
      </c>
      <c r="F473" s="8" t="s">
        <v>226</v>
      </c>
      <c r="G473" s="39">
        <v>0</v>
      </c>
      <c r="H473" s="32">
        <f t="shared" si="74"/>
        <v>0</v>
      </c>
      <c r="I473" s="39">
        <v>0</v>
      </c>
      <c r="J473" s="32">
        <f t="shared" si="75"/>
        <v>0</v>
      </c>
      <c r="K473" s="8">
        <v>0</v>
      </c>
      <c r="L473" s="32">
        <f t="shared" si="76"/>
        <v>0</v>
      </c>
      <c r="M473" s="8">
        <v>3</v>
      </c>
      <c r="N473" s="32">
        <f t="shared" si="77"/>
        <v>63.707865168539314</v>
      </c>
      <c r="O473" s="8">
        <v>3</v>
      </c>
      <c r="P473" s="32">
        <f t="shared" si="78"/>
        <v>63.707865168539314</v>
      </c>
      <c r="Q473" s="8" t="s">
        <v>247</v>
      </c>
    </row>
    <row r="474" spans="1:17" x14ac:dyDescent="0.2">
      <c r="A474" s="8">
        <v>18</v>
      </c>
      <c r="B474" s="16" t="s">
        <v>487</v>
      </c>
      <c r="C474" s="18" t="s">
        <v>145</v>
      </c>
      <c r="D474" s="52">
        <v>0.94382022471910099</v>
      </c>
      <c r="E474" s="8">
        <v>12</v>
      </c>
      <c r="F474" s="8" t="s">
        <v>226</v>
      </c>
      <c r="G474" s="39">
        <v>0</v>
      </c>
      <c r="H474" s="32">
        <f t="shared" si="74"/>
        <v>0</v>
      </c>
      <c r="I474" s="39">
        <v>0</v>
      </c>
      <c r="J474" s="32">
        <f t="shared" si="75"/>
        <v>0</v>
      </c>
      <c r="K474" s="8">
        <v>0</v>
      </c>
      <c r="L474" s="32">
        <f t="shared" si="76"/>
        <v>0</v>
      </c>
      <c r="M474" s="8">
        <v>3</v>
      </c>
      <c r="N474" s="32">
        <f t="shared" si="77"/>
        <v>2.8314606741573032</v>
      </c>
      <c r="O474" s="8">
        <v>3</v>
      </c>
      <c r="P474" s="32">
        <f t="shared" si="78"/>
        <v>2.8314606741573032</v>
      </c>
      <c r="Q474" s="8" t="s">
        <v>247</v>
      </c>
    </row>
    <row r="475" spans="1:17" x14ac:dyDescent="0.2">
      <c r="A475" s="8">
        <v>19</v>
      </c>
      <c r="B475" s="16" t="s">
        <v>488</v>
      </c>
      <c r="C475" s="18" t="s">
        <v>486</v>
      </c>
      <c r="D475" s="52">
        <v>53.483146067415731</v>
      </c>
      <c r="E475" s="8">
        <v>4</v>
      </c>
      <c r="F475" s="8" t="s">
        <v>226</v>
      </c>
      <c r="G475" s="39">
        <v>0</v>
      </c>
      <c r="H475" s="32">
        <f t="shared" si="74"/>
        <v>0</v>
      </c>
      <c r="I475" s="39">
        <v>0</v>
      </c>
      <c r="J475" s="32">
        <f t="shared" si="75"/>
        <v>0</v>
      </c>
      <c r="K475" s="8">
        <v>0</v>
      </c>
      <c r="L475" s="32">
        <f t="shared" si="76"/>
        <v>0</v>
      </c>
      <c r="M475" s="8">
        <v>2</v>
      </c>
      <c r="N475" s="32">
        <f t="shared" si="77"/>
        <v>106.96629213483146</v>
      </c>
      <c r="O475" s="8">
        <v>2</v>
      </c>
      <c r="P475" s="32">
        <f t="shared" si="78"/>
        <v>106.96629213483146</v>
      </c>
      <c r="Q475" s="8" t="s">
        <v>247</v>
      </c>
    </row>
    <row r="476" spans="1:17" x14ac:dyDescent="0.2">
      <c r="A476" s="8">
        <v>20</v>
      </c>
      <c r="B476" s="16" t="s">
        <v>489</v>
      </c>
      <c r="C476" s="18" t="s">
        <v>145</v>
      </c>
      <c r="D476" s="52">
        <v>3</v>
      </c>
      <c r="E476" s="8">
        <v>4</v>
      </c>
      <c r="F476" s="8" t="s">
        <v>231</v>
      </c>
      <c r="G476" s="39">
        <v>0</v>
      </c>
      <c r="H476" s="32">
        <f t="shared" si="74"/>
        <v>0</v>
      </c>
      <c r="I476" s="39">
        <v>0</v>
      </c>
      <c r="J476" s="32">
        <f t="shared" si="75"/>
        <v>0</v>
      </c>
      <c r="K476" s="8">
        <v>0</v>
      </c>
      <c r="L476" s="32">
        <f t="shared" si="76"/>
        <v>0</v>
      </c>
      <c r="M476" s="8">
        <v>2</v>
      </c>
      <c r="N476" s="32">
        <f t="shared" si="77"/>
        <v>6</v>
      </c>
      <c r="O476" s="8">
        <v>2</v>
      </c>
      <c r="P476" s="32">
        <f t="shared" si="78"/>
        <v>6</v>
      </c>
      <c r="Q476" s="8" t="s">
        <v>227</v>
      </c>
    </row>
    <row r="477" spans="1:17" x14ac:dyDescent="0.2">
      <c r="L477" s="28"/>
    </row>
    <row r="478" spans="1:17" x14ac:dyDescent="0.2">
      <c r="L478" s="28"/>
    </row>
    <row r="479" spans="1:17" x14ac:dyDescent="0.2">
      <c r="L479" s="28"/>
    </row>
    <row r="480" spans="1:17" x14ac:dyDescent="0.2">
      <c r="L480" s="28"/>
    </row>
    <row r="481" spans="1:17" x14ac:dyDescent="0.2">
      <c r="L481" s="28"/>
    </row>
    <row r="482" spans="1:17" x14ac:dyDescent="0.2">
      <c r="L482" s="28"/>
    </row>
    <row r="483" spans="1:17" x14ac:dyDescent="0.2">
      <c r="L483" s="28"/>
    </row>
    <row r="484" spans="1:17" x14ac:dyDescent="0.2">
      <c r="L484" s="28"/>
    </row>
    <row r="485" spans="1:17" x14ac:dyDescent="0.2">
      <c r="A485" s="11" t="s">
        <v>490</v>
      </c>
      <c r="L485" s="28"/>
    </row>
    <row r="486" spans="1:17" x14ac:dyDescent="0.2">
      <c r="A486" s="10" t="s">
        <v>146</v>
      </c>
      <c r="L486" s="28"/>
      <c r="O486" s="27"/>
      <c r="P486" s="36"/>
    </row>
    <row r="487" spans="1:17" ht="13.5" thickBot="1" x14ac:dyDescent="0.25">
      <c r="L487" s="28"/>
    </row>
    <row r="488" spans="1:17" x14ac:dyDescent="0.2">
      <c r="A488" s="2" t="s">
        <v>2</v>
      </c>
      <c r="B488" s="13" t="s">
        <v>212</v>
      </c>
      <c r="C488" s="2" t="s">
        <v>3</v>
      </c>
      <c r="D488" s="29" t="s">
        <v>6</v>
      </c>
      <c r="E488" s="5" t="s">
        <v>4</v>
      </c>
      <c r="F488" s="5" t="s">
        <v>213</v>
      </c>
      <c r="G488" s="57" t="s">
        <v>5</v>
      </c>
      <c r="H488" s="29" t="s">
        <v>5</v>
      </c>
      <c r="I488" s="57" t="s">
        <v>5</v>
      </c>
      <c r="J488" s="29" t="s">
        <v>5</v>
      </c>
      <c r="K488" s="5" t="s">
        <v>5</v>
      </c>
      <c r="L488" s="29" t="s">
        <v>5</v>
      </c>
      <c r="M488" s="5" t="s">
        <v>5</v>
      </c>
      <c r="N488" s="29" t="s">
        <v>5</v>
      </c>
      <c r="O488" s="5" t="s">
        <v>5</v>
      </c>
      <c r="P488" s="29" t="s">
        <v>5</v>
      </c>
      <c r="Q488" s="5" t="s">
        <v>214</v>
      </c>
    </row>
    <row r="489" spans="1:17" x14ac:dyDescent="0.2">
      <c r="A489" s="3"/>
      <c r="B489" s="14" t="s">
        <v>215</v>
      </c>
      <c r="C489" s="3"/>
      <c r="D489" s="30" t="s">
        <v>220</v>
      </c>
      <c r="E489" s="6" t="s">
        <v>7</v>
      </c>
      <c r="F489" s="6" t="s">
        <v>216</v>
      </c>
      <c r="G489" s="58" t="s">
        <v>8</v>
      </c>
      <c r="H489" s="30" t="s">
        <v>8</v>
      </c>
      <c r="I489" s="58" t="s">
        <v>9</v>
      </c>
      <c r="J489" s="30" t="s">
        <v>9</v>
      </c>
      <c r="K489" s="6" t="s">
        <v>9</v>
      </c>
      <c r="L489" s="30" t="s">
        <v>9</v>
      </c>
      <c r="M489" s="6" t="s">
        <v>219</v>
      </c>
      <c r="N489" s="30" t="s">
        <v>219</v>
      </c>
      <c r="O489" s="6" t="s">
        <v>10</v>
      </c>
      <c r="P489" s="30" t="s">
        <v>10</v>
      </c>
      <c r="Q489" s="6"/>
    </row>
    <row r="490" spans="1:17" ht="13.5" thickBot="1" x14ac:dyDescent="0.25">
      <c r="A490" s="4"/>
      <c r="B490" s="15"/>
      <c r="C490" s="4"/>
      <c r="D490" s="31" t="s">
        <v>223</v>
      </c>
      <c r="E490" s="7" t="s">
        <v>11</v>
      </c>
      <c r="F490" s="7"/>
      <c r="G490" s="59" t="s">
        <v>221</v>
      </c>
      <c r="H490" s="31" t="s">
        <v>222</v>
      </c>
      <c r="I490" s="59" t="s">
        <v>221</v>
      </c>
      <c r="J490" s="31" t="s">
        <v>222</v>
      </c>
      <c r="K490" s="7" t="s">
        <v>221</v>
      </c>
      <c r="L490" s="31" t="s">
        <v>222</v>
      </c>
      <c r="M490" s="7" t="s">
        <v>221</v>
      </c>
      <c r="N490" s="31" t="s">
        <v>222</v>
      </c>
      <c r="O490" s="7" t="s">
        <v>221</v>
      </c>
      <c r="P490" s="31" t="s">
        <v>222</v>
      </c>
      <c r="Q490" s="7"/>
    </row>
    <row r="491" spans="1:17" x14ac:dyDescent="0.2">
      <c r="A491" s="8">
        <v>1</v>
      </c>
      <c r="B491" s="16" t="s">
        <v>491</v>
      </c>
      <c r="C491" s="18" t="s">
        <v>492</v>
      </c>
      <c r="D491" s="52">
        <f>3366.48</f>
        <v>3366.48</v>
      </c>
      <c r="E491" s="8">
        <v>8</v>
      </c>
      <c r="F491" s="8" t="s">
        <v>226</v>
      </c>
      <c r="G491" s="39">
        <v>0</v>
      </c>
      <c r="H491" s="32">
        <f t="shared" ref="H491:H511" si="79">G491*$D491</f>
        <v>0</v>
      </c>
      <c r="I491" s="39">
        <v>0</v>
      </c>
      <c r="J491" s="32">
        <f t="shared" ref="J491:J511" si="80">I491*$D491</f>
        <v>0</v>
      </c>
      <c r="K491" s="8">
        <v>0</v>
      </c>
      <c r="L491" s="32">
        <f t="shared" ref="L491:L511" si="81">K491*$D491</f>
        <v>0</v>
      </c>
      <c r="M491" s="8">
        <v>2</v>
      </c>
      <c r="N491" s="32">
        <f t="shared" ref="N491:N511" si="82">M491*$D491</f>
        <v>6732.96</v>
      </c>
      <c r="O491" s="8">
        <v>2</v>
      </c>
      <c r="P491" s="32">
        <f t="shared" ref="P491:P511" si="83">O491*$D491</f>
        <v>6732.96</v>
      </c>
      <c r="Q491" s="8" t="s">
        <v>247</v>
      </c>
    </row>
    <row r="492" spans="1:17" x14ac:dyDescent="0.2">
      <c r="A492" s="8">
        <v>2</v>
      </c>
      <c r="B492" s="16" t="s">
        <v>493</v>
      </c>
      <c r="C492" s="18" t="s">
        <v>494</v>
      </c>
      <c r="D492" s="52">
        <f>1235.04/1.78</f>
        <v>693.84269662921349</v>
      </c>
      <c r="E492" s="8">
        <v>8</v>
      </c>
      <c r="F492" s="8" t="s">
        <v>226</v>
      </c>
      <c r="G492" s="39">
        <v>0</v>
      </c>
      <c r="H492" s="32">
        <f t="shared" si="79"/>
        <v>0</v>
      </c>
      <c r="I492" s="39">
        <v>0</v>
      </c>
      <c r="J492" s="32">
        <f t="shared" si="80"/>
        <v>0</v>
      </c>
      <c r="K492" s="8">
        <v>0</v>
      </c>
      <c r="L492" s="32">
        <f t="shared" si="81"/>
        <v>0</v>
      </c>
      <c r="M492" s="8">
        <v>2</v>
      </c>
      <c r="N492" s="32">
        <f t="shared" si="82"/>
        <v>1387.685393258427</v>
      </c>
      <c r="O492" s="8">
        <v>2</v>
      </c>
      <c r="P492" s="32">
        <f t="shared" si="83"/>
        <v>1387.685393258427</v>
      </c>
      <c r="Q492" s="8" t="s">
        <v>247</v>
      </c>
    </row>
    <row r="493" spans="1:17" x14ac:dyDescent="0.2">
      <c r="A493" s="8">
        <v>3</v>
      </c>
      <c r="B493" s="16" t="s">
        <v>495</v>
      </c>
      <c r="C493" s="18" t="s">
        <v>147</v>
      </c>
      <c r="D493" s="52">
        <v>300</v>
      </c>
      <c r="E493" s="8">
        <v>8</v>
      </c>
      <c r="F493" s="8" t="s">
        <v>229</v>
      </c>
      <c r="G493" s="39">
        <v>0</v>
      </c>
      <c r="H493" s="32">
        <f t="shared" si="79"/>
        <v>0</v>
      </c>
      <c r="I493" s="39">
        <v>0</v>
      </c>
      <c r="J493" s="32">
        <f t="shared" si="80"/>
        <v>0</v>
      </c>
      <c r="K493" s="8">
        <v>0</v>
      </c>
      <c r="L493" s="32">
        <f t="shared" si="81"/>
        <v>0</v>
      </c>
      <c r="M493" s="8">
        <v>2</v>
      </c>
      <c r="N493" s="32">
        <f t="shared" si="82"/>
        <v>600</v>
      </c>
      <c r="O493" s="8">
        <v>2</v>
      </c>
      <c r="P493" s="32">
        <f t="shared" si="83"/>
        <v>600</v>
      </c>
      <c r="Q493" s="8" t="s">
        <v>227</v>
      </c>
    </row>
    <row r="494" spans="1:17" x14ac:dyDescent="0.2">
      <c r="A494" s="8">
        <v>4</v>
      </c>
      <c r="B494" s="16" t="s">
        <v>496</v>
      </c>
      <c r="C494" s="18" t="s">
        <v>148</v>
      </c>
      <c r="D494" s="52">
        <v>3600</v>
      </c>
      <c r="E494" s="8">
        <v>4</v>
      </c>
      <c r="F494" s="8" t="s">
        <v>229</v>
      </c>
      <c r="G494" s="39">
        <v>0</v>
      </c>
      <c r="H494" s="32">
        <f t="shared" si="79"/>
        <v>0</v>
      </c>
      <c r="I494" s="39">
        <v>0</v>
      </c>
      <c r="J494" s="32">
        <f t="shared" si="80"/>
        <v>0</v>
      </c>
      <c r="K494" s="8">
        <v>0</v>
      </c>
      <c r="L494" s="32">
        <f t="shared" si="81"/>
        <v>0</v>
      </c>
      <c r="M494" s="8">
        <v>2</v>
      </c>
      <c r="N494" s="32">
        <f t="shared" si="82"/>
        <v>7200</v>
      </c>
      <c r="O494" s="8">
        <v>2</v>
      </c>
      <c r="P494" s="32">
        <f t="shared" si="83"/>
        <v>7200</v>
      </c>
      <c r="Q494" s="8" t="s">
        <v>227</v>
      </c>
    </row>
    <row r="495" spans="1:17" x14ac:dyDescent="0.2">
      <c r="A495" s="8">
        <v>5</v>
      </c>
      <c r="B495" s="16" t="s">
        <v>497</v>
      </c>
      <c r="C495" s="18" t="s">
        <v>149</v>
      </c>
      <c r="D495" s="52">
        <v>700</v>
      </c>
      <c r="E495" s="8">
        <v>4</v>
      </c>
      <c r="F495" s="8" t="s">
        <v>229</v>
      </c>
      <c r="G495" s="39">
        <v>0</v>
      </c>
      <c r="H495" s="32">
        <f t="shared" si="79"/>
        <v>0</v>
      </c>
      <c r="I495" s="39">
        <v>0</v>
      </c>
      <c r="J495" s="32">
        <f t="shared" si="80"/>
        <v>0</v>
      </c>
      <c r="K495" s="8">
        <v>0</v>
      </c>
      <c r="L495" s="32">
        <f t="shared" si="81"/>
        <v>0</v>
      </c>
      <c r="M495" s="8">
        <v>2</v>
      </c>
      <c r="N495" s="32">
        <f t="shared" si="82"/>
        <v>1400</v>
      </c>
      <c r="O495" s="8">
        <v>2</v>
      </c>
      <c r="P495" s="32">
        <f t="shared" si="83"/>
        <v>1400</v>
      </c>
      <c r="Q495" s="8" t="s">
        <v>227</v>
      </c>
    </row>
    <row r="496" spans="1:17" x14ac:dyDescent="0.2">
      <c r="A496" s="8">
        <v>6</v>
      </c>
      <c r="B496" s="16" t="s">
        <v>498</v>
      </c>
      <c r="C496" s="18" t="s">
        <v>147</v>
      </c>
      <c r="D496" s="52">
        <v>320</v>
      </c>
      <c r="E496" s="8">
        <v>4</v>
      </c>
      <c r="F496" s="8" t="s">
        <v>229</v>
      </c>
      <c r="G496" s="39">
        <v>0</v>
      </c>
      <c r="H496" s="32">
        <f t="shared" si="79"/>
        <v>0</v>
      </c>
      <c r="I496" s="39">
        <v>0</v>
      </c>
      <c r="J496" s="32">
        <f t="shared" si="80"/>
        <v>0</v>
      </c>
      <c r="K496" s="8">
        <v>0</v>
      </c>
      <c r="L496" s="32">
        <f t="shared" si="81"/>
        <v>0</v>
      </c>
      <c r="M496" s="8">
        <v>2</v>
      </c>
      <c r="N496" s="32">
        <f t="shared" si="82"/>
        <v>640</v>
      </c>
      <c r="O496" s="8">
        <v>2</v>
      </c>
      <c r="P496" s="32">
        <f t="shared" si="83"/>
        <v>640</v>
      </c>
      <c r="Q496" s="8" t="s">
        <v>227</v>
      </c>
    </row>
    <row r="497" spans="1:17" x14ac:dyDescent="0.2">
      <c r="A497" s="8">
        <v>9</v>
      </c>
      <c r="B497" s="16" t="s">
        <v>499</v>
      </c>
      <c r="C497" s="18" t="s">
        <v>147</v>
      </c>
      <c r="D497" s="52">
        <v>330</v>
      </c>
      <c r="E497" s="8">
        <v>2</v>
      </c>
      <c r="F497" s="8" t="s">
        <v>226</v>
      </c>
      <c r="G497" s="39">
        <v>0</v>
      </c>
      <c r="H497" s="32">
        <f t="shared" si="79"/>
        <v>0</v>
      </c>
      <c r="I497" s="39">
        <v>0</v>
      </c>
      <c r="J497" s="32">
        <f t="shared" si="80"/>
        <v>0</v>
      </c>
      <c r="K497" s="8">
        <v>0</v>
      </c>
      <c r="L497" s="32">
        <f t="shared" si="81"/>
        <v>0</v>
      </c>
      <c r="M497" s="8">
        <v>2</v>
      </c>
      <c r="N497" s="32">
        <f t="shared" si="82"/>
        <v>660</v>
      </c>
      <c r="O497" s="8">
        <v>2</v>
      </c>
      <c r="P497" s="32">
        <f t="shared" si="83"/>
        <v>660</v>
      </c>
      <c r="Q497" s="8" t="s">
        <v>227</v>
      </c>
    </row>
    <row r="498" spans="1:17" x14ac:dyDescent="0.2">
      <c r="A498" s="8">
        <v>10</v>
      </c>
      <c r="B498" s="1" t="s">
        <v>500</v>
      </c>
      <c r="C498" s="18" t="s">
        <v>150</v>
      </c>
      <c r="D498" s="52">
        <v>100</v>
      </c>
      <c r="E498" s="8">
        <v>4</v>
      </c>
      <c r="F498" s="8" t="s">
        <v>229</v>
      </c>
      <c r="G498" s="39">
        <v>0</v>
      </c>
      <c r="H498" s="32">
        <f t="shared" si="79"/>
        <v>0</v>
      </c>
      <c r="I498" s="39">
        <v>0</v>
      </c>
      <c r="J498" s="32">
        <f t="shared" si="80"/>
        <v>0</v>
      </c>
      <c r="K498" s="8">
        <v>0</v>
      </c>
      <c r="L498" s="32">
        <f t="shared" si="81"/>
        <v>0</v>
      </c>
      <c r="M498" s="8">
        <v>2</v>
      </c>
      <c r="N498" s="32">
        <f t="shared" si="82"/>
        <v>200</v>
      </c>
      <c r="O498" s="8">
        <v>2</v>
      </c>
      <c r="P498" s="32">
        <f t="shared" si="83"/>
        <v>200</v>
      </c>
      <c r="Q498" s="8" t="s">
        <v>227</v>
      </c>
    </row>
    <row r="499" spans="1:17" x14ac:dyDescent="0.2">
      <c r="A499" s="8">
        <v>11</v>
      </c>
      <c r="B499" s="16" t="s">
        <v>488</v>
      </c>
      <c r="C499" s="18" t="s">
        <v>151</v>
      </c>
      <c r="D499" s="52">
        <v>40</v>
      </c>
      <c r="E499" s="8">
        <v>4</v>
      </c>
      <c r="F499" s="8" t="s">
        <v>229</v>
      </c>
      <c r="G499" s="39">
        <v>0</v>
      </c>
      <c r="H499" s="32">
        <f t="shared" si="79"/>
        <v>0</v>
      </c>
      <c r="I499" s="39">
        <v>0</v>
      </c>
      <c r="J499" s="32">
        <f t="shared" si="80"/>
        <v>0</v>
      </c>
      <c r="K499" s="8">
        <v>0</v>
      </c>
      <c r="L499" s="32">
        <f t="shared" si="81"/>
        <v>0</v>
      </c>
      <c r="M499" s="8">
        <v>2</v>
      </c>
      <c r="N499" s="32">
        <f t="shared" si="82"/>
        <v>80</v>
      </c>
      <c r="O499" s="8">
        <v>2</v>
      </c>
      <c r="P499" s="32">
        <f t="shared" si="83"/>
        <v>80</v>
      </c>
      <c r="Q499" s="8" t="s">
        <v>227</v>
      </c>
    </row>
    <row r="500" spans="1:17" x14ac:dyDescent="0.2">
      <c r="A500" s="8">
        <v>12</v>
      </c>
      <c r="B500" s="16" t="s">
        <v>489</v>
      </c>
      <c r="C500" s="18" t="s">
        <v>152</v>
      </c>
      <c r="D500" s="52">
        <v>20</v>
      </c>
      <c r="E500" s="8">
        <v>4</v>
      </c>
      <c r="F500" s="8" t="s">
        <v>229</v>
      </c>
      <c r="G500" s="39">
        <v>0</v>
      </c>
      <c r="H500" s="32">
        <f t="shared" si="79"/>
        <v>0</v>
      </c>
      <c r="I500" s="39">
        <v>0</v>
      </c>
      <c r="J500" s="32">
        <f t="shared" si="80"/>
        <v>0</v>
      </c>
      <c r="K500" s="8">
        <v>0</v>
      </c>
      <c r="L500" s="32">
        <f t="shared" si="81"/>
        <v>0</v>
      </c>
      <c r="M500" s="8">
        <v>2</v>
      </c>
      <c r="N500" s="32">
        <f t="shared" si="82"/>
        <v>40</v>
      </c>
      <c r="O500" s="8">
        <v>2</v>
      </c>
      <c r="P500" s="32">
        <f t="shared" si="83"/>
        <v>40</v>
      </c>
      <c r="Q500" s="8" t="s">
        <v>227</v>
      </c>
    </row>
    <row r="501" spans="1:17" x14ac:dyDescent="0.2">
      <c r="A501" s="8">
        <v>13</v>
      </c>
      <c r="B501" s="16" t="s">
        <v>501</v>
      </c>
      <c r="C501" s="18" t="s">
        <v>153</v>
      </c>
      <c r="D501" s="52">
        <v>50</v>
      </c>
      <c r="E501" s="8">
        <v>1</v>
      </c>
      <c r="F501" s="8" t="s">
        <v>229</v>
      </c>
      <c r="G501" s="39">
        <v>0</v>
      </c>
      <c r="H501" s="32">
        <f t="shared" si="79"/>
        <v>0</v>
      </c>
      <c r="I501" s="39">
        <v>0</v>
      </c>
      <c r="J501" s="32">
        <f t="shared" si="80"/>
        <v>0</v>
      </c>
      <c r="K501" s="8">
        <v>0</v>
      </c>
      <c r="L501" s="32">
        <f t="shared" si="81"/>
        <v>0</v>
      </c>
      <c r="M501" s="8">
        <v>1</v>
      </c>
      <c r="N501" s="32">
        <f t="shared" si="82"/>
        <v>50</v>
      </c>
      <c r="O501" s="8">
        <v>1</v>
      </c>
      <c r="P501" s="32">
        <f t="shared" si="83"/>
        <v>50</v>
      </c>
      <c r="Q501" s="8" t="s">
        <v>227</v>
      </c>
    </row>
    <row r="502" spans="1:17" x14ac:dyDescent="0.2">
      <c r="A502" s="8">
        <v>14</v>
      </c>
      <c r="B502" s="16" t="s">
        <v>502</v>
      </c>
      <c r="C502" s="18" t="s">
        <v>154</v>
      </c>
      <c r="D502" s="52">
        <v>10</v>
      </c>
      <c r="E502" s="8">
        <v>1</v>
      </c>
      <c r="F502" s="8" t="s">
        <v>229</v>
      </c>
      <c r="G502" s="39">
        <v>0</v>
      </c>
      <c r="H502" s="32">
        <f t="shared" si="79"/>
        <v>0</v>
      </c>
      <c r="I502" s="39">
        <v>0</v>
      </c>
      <c r="J502" s="32">
        <f t="shared" si="80"/>
        <v>0</v>
      </c>
      <c r="K502" s="8">
        <v>0</v>
      </c>
      <c r="L502" s="32">
        <f t="shared" si="81"/>
        <v>0</v>
      </c>
      <c r="M502" s="8">
        <v>1</v>
      </c>
      <c r="N502" s="32">
        <f t="shared" si="82"/>
        <v>10</v>
      </c>
      <c r="O502" s="8">
        <v>1</v>
      </c>
      <c r="P502" s="32">
        <f t="shared" si="83"/>
        <v>10</v>
      </c>
      <c r="Q502" s="8" t="s">
        <v>227</v>
      </c>
    </row>
    <row r="503" spans="1:17" x14ac:dyDescent="0.2">
      <c r="A503" s="8">
        <v>15</v>
      </c>
      <c r="B503" s="16" t="s">
        <v>503</v>
      </c>
      <c r="C503" s="18" t="s">
        <v>155</v>
      </c>
      <c r="D503" s="52">
        <v>25</v>
      </c>
      <c r="E503" s="8">
        <v>208</v>
      </c>
      <c r="F503" s="8" t="s">
        <v>229</v>
      </c>
      <c r="G503" s="39">
        <v>0</v>
      </c>
      <c r="H503" s="32">
        <f t="shared" si="79"/>
        <v>0</v>
      </c>
      <c r="I503" s="39">
        <v>0</v>
      </c>
      <c r="J503" s="32">
        <f t="shared" si="80"/>
        <v>0</v>
      </c>
      <c r="K503" s="8">
        <v>0</v>
      </c>
      <c r="L503" s="32">
        <f t="shared" si="81"/>
        <v>0</v>
      </c>
      <c r="M503" s="8">
        <v>80</v>
      </c>
      <c r="N503" s="32">
        <f t="shared" si="82"/>
        <v>2000</v>
      </c>
      <c r="O503" s="8">
        <v>80</v>
      </c>
      <c r="P503" s="32">
        <f t="shared" si="83"/>
        <v>2000</v>
      </c>
      <c r="Q503" s="8" t="s">
        <v>227</v>
      </c>
    </row>
    <row r="504" spans="1:17" x14ac:dyDescent="0.2">
      <c r="A504" s="8">
        <v>16</v>
      </c>
      <c r="B504" s="16" t="s">
        <v>504</v>
      </c>
      <c r="C504" s="18" t="s">
        <v>156</v>
      </c>
      <c r="D504" s="52">
        <v>20</v>
      </c>
      <c r="E504" s="8">
        <v>16</v>
      </c>
      <c r="F504" s="8" t="s">
        <v>229</v>
      </c>
      <c r="G504" s="39">
        <v>0</v>
      </c>
      <c r="H504" s="32">
        <f t="shared" si="79"/>
        <v>0</v>
      </c>
      <c r="I504" s="39">
        <v>0</v>
      </c>
      <c r="J504" s="32">
        <f t="shared" si="80"/>
        <v>0</v>
      </c>
      <c r="K504" s="8">
        <v>0</v>
      </c>
      <c r="L504" s="32">
        <f t="shared" si="81"/>
        <v>0</v>
      </c>
      <c r="M504" s="8">
        <v>8</v>
      </c>
      <c r="N504" s="32">
        <f t="shared" si="82"/>
        <v>160</v>
      </c>
      <c r="O504" s="8">
        <v>8</v>
      </c>
      <c r="P504" s="32">
        <f t="shared" si="83"/>
        <v>160</v>
      </c>
      <c r="Q504" s="8" t="s">
        <v>227</v>
      </c>
    </row>
    <row r="505" spans="1:17" x14ac:dyDescent="0.2">
      <c r="A505" s="8">
        <v>17</v>
      </c>
      <c r="B505" s="16" t="s">
        <v>505</v>
      </c>
      <c r="C505" s="18" t="s">
        <v>157</v>
      </c>
      <c r="D505" s="52">
        <v>40</v>
      </c>
      <c r="E505" s="8">
        <v>10</v>
      </c>
      <c r="F505" s="8" t="s">
        <v>229</v>
      </c>
      <c r="G505" s="39">
        <v>0</v>
      </c>
      <c r="H505" s="32">
        <f t="shared" si="79"/>
        <v>0</v>
      </c>
      <c r="I505" s="39">
        <v>0</v>
      </c>
      <c r="J505" s="32">
        <f t="shared" si="80"/>
        <v>0</v>
      </c>
      <c r="K505" s="8">
        <v>0</v>
      </c>
      <c r="L505" s="32">
        <f t="shared" si="81"/>
        <v>0</v>
      </c>
      <c r="M505" s="8">
        <v>4</v>
      </c>
      <c r="N505" s="32">
        <f t="shared" si="82"/>
        <v>160</v>
      </c>
      <c r="O505" s="8">
        <v>4</v>
      </c>
      <c r="P505" s="32">
        <f t="shared" si="83"/>
        <v>160</v>
      </c>
      <c r="Q505" s="8" t="s">
        <v>227</v>
      </c>
    </row>
    <row r="506" spans="1:17" x14ac:dyDescent="0.2">
      <c r="A506" s="8">
        <v>18</v>
      </c>
      <c r="B506" s="16" t="s">
        <v>506</v>
      </c>
      <c r="C506" s="18" t="s">
        <v>158</v>
      </c>
      <c r="D506" s="52">
        <v>30</v>
      </c>
      <c r="E506" s="8">
        <v>64</v>
      </c>
      <c r="F506" s="8" t="s">
        <v>229</v>
      </c>
      <c r="G506" s="39">
        <v>0</v>
      </c>
      <c r="H506" s="32">
        <f t="shared" si="79"/>
        <v>0</v>
      </c>
      <c r="I506" s="39">
        <v>0</v>
      </c>
      <c r="J506" s="32">
        <f t="shared" si="80"/>
        <v>0</v>
      </c>
      <c r="K506" s="8">
        <v>0</v>
      </c>
      <c r="L506" s="32">
        <f t="shared" si="81"/>
        <v>0</v>
      </c>
      <c r="M506" s="8">
        <v>30</v>
      </c>
      <c r="N506" s="32">
        <f t="shared" si="82"/>
        <v>900</v>
      </c>
      <c r="O506" s="8">
        <v>30</v>
      </c>
      <c r="P506" s="32">
        <f t="shared" si="83"/>
        <v>900</v>
      </c>
      <c r="Q506" s="8" t="s">
        <v>227</v>
      </c>
    </row>
    <row r="507" spans="1:17" x14ac:dyDescent="0.2">
      <c r="A507" s="8">
        <v>19</v>
      </c>
      <c r="B507" s="16" t="s">
        <v>507</v>
      </c>
      <c r="C507" s="18" t="s">
        <v>159</v>
      </c>
      <c r="D507" s="52">
        <v>2800</v>
      </c>
      <c r="E507" s="8">
        <v>86</v>
      </c>
      <c r="F507" s="8" t="s">
        <v>229</v>
      </c>
      <c r="G507" s="39">
        <v>0</v>
      </c>
      <c r="H507" s="32">
        <f t="shared" si="79"/>
        <v>0</v>
      </c>
      <c r="I507" s="39">
        <v>0</v>
      </c>
      <c r="J507" s="32">
        <f t="shared" si="80"/>
        <v>0</v>
      </c>
      <c r="K507" s="8">
        <v>0</v>
      </c>
      <c r="L507" s="32">
        <f t="shared" si="81"/>
        <v>0</v>
      </c>
      <c r="M507" s="8">
        <v>20</v>
      </c>
      <c r="N507" s="32">
        <f t="shared" si="82"/>
        <v>56000</v>
      </c>
      <c r="O507" s="8">
        <v>20</v>
      </c>
      <c r="P507" s="32">
        <f t="shared" si="83"/>
        <v>56000</v>
      </c>
      <c r="Q507" s="8" t="s">
        <v>227</v>
      </c>
    </row>
    <row r="508" spans="1:17" x14ac:dyDescent="0.2">
      <c r="A508" s="8">
        <v>20</v>
      </c>
      <c r="B508" s="16" t="s">
        <v>508</v>
      </c>
      <c r="C508" s="18" t="s">
        <v>160</v>
      </c>
      <c r="D508" s="52">
        <v>650</v>
      </c>
      <c r="E508" s="8">
        <v>168</v>
      </c>
      <c r="F508" s="8" t="s">
        <v>229</v>
      </c>
      <c r="G508" s="39">
        <v>0</v>
      </c>
      <c r="H508" s="32">
        <f t="shared" si="79"/>
        <v>0</v>
      </c>
      <c r="I508" s="39">
        <v>0</v>
      </c>
      <c r="J508" s="32">
        <f t="shared" si="80"/>
        <v>0</v>
      </c>
      <c r="K508" s="8">
        <v>0</v>
      </c>
      <c r="L508" s="32">
        <f t="shared" si="81"/>
        <v>0</v>
      </c>
      <c r="M508" s="8">
        <v>40</v>
      </c>
      <c r="N508" s="32">
        <f t="shared" si="82"/>
        <v>26000</v>
      </c>
      <c r="O508" s="8">
        <v>40</v>
      </c>
      <c r="P508" s="32">
        <f t="shared" si="83"/>
        <v>26000</v>
      </c>
      <c r="Q508" s="8" t="s">
        <v>227</v>
      </c>
    </row>
    <row r="509" spans="1:17" x14ac:dyDescent="0.2">
      <c r="A509" s="8">
        <v>21</v>
      </c>
      <c r="B509" s="16" t="s">
        <v>509</v>
      </c>
      <c r="C509" s="18" t="s">
        <v>161</v>
      </c>
      <c r="D509" s="52">
        <v>280</v>
      </c>
      <c r="E509" s="8">
        <v>180</v>
      </c>
      <c r="F509" s="8" t="s">
        <v>229</v>
      </c>
      <c r="G509" s="39">
        <v>0</v>
      </c>
      <c r="H509" s="32">
        <f t="shared" si="79"/>
        <v>0</v>
      </c>
      <c r="I509" s="39">
        <v>0</v>
      </c>
      <c r="J509" s="32">
        <f t="shared" si="80"/>
        <v>0</v>
      </c>
      <c r="K509" s="8">
        <v>0</v>
      </c>
      <c r="L509" s="32">
        <f t="shared" si="81"/>
        <v>0</v>
      </c>
      <c r="M509" s="8">
        <v>40</v>
      </c>
      <c r="N509" s="32">
        <f t="shared" si="82"/>
        <v>11200</v>
      </c>
      <c r="O509" s="8">
        <v>40</v>
      </c>
      <c r="P509" s="32">
        <f t="shared" si="83"/>
        <v>11200</v>
      </c>
      <c r="Q509" s="8" t="s">
        <v>227</v>
      </c>
    </row>
    <row r="510" spans="1:17" x14ac:dyDescent="0.2">
      <c r="A510" s="8">
        <v>22</v>
      </c>
      <c r="B510" s="16" t="s">
        <v>510</v>
      </c>
      <c r="C510" s="18" t="s">
        <v>162</v>
      </c>
      <c r="D510" s="52">
        <v>1500</v>
      </c>
      <c r="E510" s="8">
        <v>8</v>
      </c>
      <c r="F510" s="8" t="s">
        <v>229</v>
      </c>
      <c r="G510" s="39">
        <v>0</v>
      </c>
      <c r="H510" s="32">
        <f t="shared" si="79"/>
        <v>0</v>
      </c>
      <c r="I510" s="39">
        <v>0</v>
      </c>
      <c r="J510" s="32">
        <f t="shared" si="80"/>
        <v>0</v>
      </c>
      <c r="K510" s="8">
        <v>0</v>
      </c>
      <c r="L510" s="32">
        <f t="shared" si="81"/>
        <v>0</v>
      </c>
      <c r="M510" s="8">
        <v>2</v>
      </c>
      <c r="N510" s="32">
        <f t="shared" si="82"/>
        <v>3000</v>
      </c>
      <c r="O510" s="8">
        <v>2</v>
      </c>
      <c r="P510" s="32">
        <f t="shared" si="83"/>
        <v>3000</v>
      </c>
      <c r="Q510" s="8" t="s">
        <v>227</v>
      </c>
    </row>
    <row r="511" spans="1:17" x14ac:dyDescent="0.2">
      <c r="A511" s="8">
        <v>23</v>
      </c>
      <c r="B511" s="16" t="s">
        <v>511</v>
      </c>
      <c r="C511" s="18" t="s">
        <v>163</v>
      </c>
      <c r="D511" s="52">
        <v>300</v>
      </c>
      <c r="E511" s="8">
        <v>4</v>
      </c>
      <c r="F511" s="8" t="s">
        <v>229</v>
      </c>
      <c r="G511" s="39">
        <v>0</v>
      </c>
      <c r="H511" s="32">
        <f t="shared" si="79"/>
        <v>0</v>
      </c>
      <c r="I511" s="39">
        <v>0</v>
      </c>
      <c r="J511" s="32">
        <f t="shared" si="80"/>
        <v>0</v>
      </c>
      <c r="K511" s="8">
        <v>0</v>
      </c>
      <c r="L511" s="32">
        <f t="shared" si="81"/>
        <v>0</v>
      </c>
      <c r="M511" s="8">
        <v>2</v>
      </c>
      <c r="N511" s="32">
        <f t="shared" si="82"/>
        <v>600</v>
      </c>
      <c r="O511" s="8">
        <v>2</v>
      </c>
      <c r="P511" s="32">
        <f t="shared" si="83"/>
        <v>600</v>
      </c>
      <c r="Q511" s="8" t="s">
        <v>227</v>
      </c>
    </row>
    <row r="512" spans="1:17" x14ac:dyDescent="0.2">
      <c r="L512" s="28"/>
    </row>
    <row r="513" spans="1:17" x14ac:dyDescent="0.2">
      <c r="L513" s="28"/>
    </row>
    <row r="514" spans="1:17" x14ac:dyDescent="0.2">
      <c r="L514" s="28"/>
    </row>
    <row r="515" spans="1:17" x14ac:dyDescent="0.2">
      <c r="L515" s="28"/>
    </row>
    <row r="516" spans="1:17" x14ac:dyDescent="0.2">
      <c r="L516" s="28"/>
    </row>
    <row r="517" spans="1:17" x14ac:dyDescent="0.2">
      <c r="L517" s="28"/>
    </row>
    <row r="518" spans="1:17" x14ac:dyDescent="0.2">
      <c r="L518" s="28"/>
    </row>
    <row r="519" spans="1:17" x14ac:dyDescent="0.2">
      <c r="A519" s="11" t="s">
        <v>512</v>
      </c>
      <c r="L519" s="28"/>
    </row>
    <row r="520" spans="1:17" x14ac:dyDescent="0.2">
      <c r="A520" s="10" t="s">
        <v>164</v>
      </c>
      <c r="L520" s="28"/>
      <c r="O520" s="27"/>
      <c r="P520" s="36"/>
    </row>
    <row r="521" spans="1:17" ht="13.5" thickBot="1" x14ac:dyDescent="0.25">
      <c r="L521" s="28"/>
    </row>
    <row r="522" spans="1:17" x14ac:dyDescent="0.2">
      <c r="A522" s="2" t="s">
        <v>2</v>
      </c>
      <c r="B522" s="13" t="s">
        <v>212</v>
      </c>
      <c r="C522" s="2" t="s">
        <v>3</v>
      </c>
      <c r="D522" s="29" t="s">
        <v>6</v>
      </c>
      <c r="E522" s="5" t="s">
        <v>4</v>
      </c>
      <c r="F522" s="5" t="s">
        <v>213</v>
      </c>
      <c r="G522" s="57" t="s">
        <v>5</v>
      </c>
      <c r="H522" s="29" t="s">
        <v>5</v>
      </c>
      <c r="I522" s="57" t="s">
        <v>5</v>
      </c>
      <c r="J522" s="29" t="s">
        <v>5</v>
      </c>
      <c r="K522" s="5" t="s">
        <v>5</v>
      </c>
      <c r="L522" s="29" t="s">
        <v>5</v>
      </c>
      <c r="M522" s="5" t="s">
        <v>5</v>
      </c>
      <c r="N522" s="29" t="s">
        <v>5</v>
      </c>
      <c r="O522" s="5" t="s">
        <v>5</v>
      </c>
      <c r="P522" s="29" t="s">
        <v>5</v>
      </c>
      <c r="Q522" s="5" t="s">
        <v>214</v>
      </c>
    </row>
    <row r="523" spans="1:17" x14ac:dyDescent="0.2">
      <c r="A523" s="3"/>
      <c r="B523" s="14" t="s">
        <v>215</v>
      </c>
      <c r="C523" s="3"/>
      <c r="D523" s="30" t="s">
        <v>220</v>
      </c>
      <c r="E523" s="6" t="s">
        <v>7</v>
      </c>
      <c r="F523" s="6" t="s">
        <v>216</v>
      </c>
      <c r="G523" s="58" t="s">
        <v>8</v>
      </c>
      <c r="H523" s="30" t="s">
        <v>8</v>
      </c>
      <c r="I523" s="58" t="s">
        <v>9</v>
      </c>
      <c r="J523" s="30" t="s">
        <v>9</v>
      </c>
      <c r="K523" s="6" t="s">
        <v>9</v>
      </c>
      <c r="L523" s="30" t="s">
        <v>9</v>
      </c>
      <c r="M523" s="6" t="s">
        <v>219</v>
      </c>
      <c r="N523" s="30" t="s">
        <v>219</v>
      </c>
      <c r="O523" s="6" t="s">
        <v>10</v>
      </c>
      <c r="P523" s="30" t="s">
        <v>10</v>
      </c>
      <c r="Q523" s="6"/>
    </row>
    <row r="524" spans="1:17" ht="13.5" thickBot="1" x14ac:dyDescent="0.25">
      <c r="A524" s="4"/>
      <c r="B524" s="15"/>
      <c r="C524" s="4"/>
      <c r="D524" s="31" t="s">
        <v>223</v>
      </c>
      <c r="E524" s="7" t="s">
        <v>11</v>
      </c>
      <c r="F524" s="7"/>
      <c r="G524" s="59" t="s">
        <v>221</v>
      </c>
      <c r="H524" s="31" t="s">
        <v>222</v>
      </c>
      <c r="I524" s="59" t="s">
        <v>221</v>
      </c>
      <c r="J524" s="31" t="s">
        <v>222</v>
      </c>
      <c r="K524" s="7" t="s">
        <v>221</v>
      </c>
      <c r="L524" s="31" t="s">
        <v>222</v>
      </c>
      <c r="M524" s="7" t="s">
        <v>221</v>
      </c>
      <c r="N524" s="31" t="s">
        <v>222</v>
      </c>
      <c r="O524" s="7" t="s">
        <v>221</v>
      </c>
      <c r="P524" s="31" t="s">
        <v>222</v>
      </c>
      <c r="Q524" s="7"/>
    </row>
    <row r="525" spans="1:17" x14ac:dyDescent="0.2">
      <c r="A525" s="8">
        <v>1</v>
      </c>
      <c r="B525" s="16" t="s">
        <v>491</v>
      </c>
      <c r="C525" s="18" t="s">
        <v>165</v>
      </c>
      <c r="D525" s="52">
        <v>3600</v>
      </c>
      <c r="E525" s="8">
        <v>16</v>
      </c>
      <c r="F525" s="8" t="s">
        <v>229</v>
      </c>
      <c r="G525" s="39">
        <v>0</v>
      </c>
      <c r="H525" s="32">
        <f t="shared" ref="H525:H536" si="84">G525*$D525</f>
        <v>0</v>
      </c>
      <c r="I525" s="39">
        <v>0</v>
      </c>
      <c r="J525" s="32">
        <f t="shared" ref="J525:J536" si="85">I525*$D525</f>
        <v>0</v>
      </c>
      <c r="K525" s="8">
        <v>0</v>
      </c>
      <c r="L525" s="32">
        <f t="shared" ref="L525:L536" si="86">K525*$D525</f>
        <v>0</v>
      </c>
      <c r="M525" s="8">
        <v>6</v>
      </c>
      <c r="N525" s="32">
        <f t="shared" ref="N525:N536" si="87">M525*$D525</f>
        <v>21600</v>
      </c>
      <c r="O525" s="8">
        <v>6</v>
      </c>
      <c r="P525" s="32">
        <f t="shared" ref="P525:P536" si="88">O525*$D525</f>
        <v>21600</v>
      </c>
      <c r="Q525" s="8" t="s">
        <v>227</v>
      </c>
    </row>
    <row r="526" spans="1:17" x14ac:dyDescent="0.2">
      <c r="A526" s="8">
        <v>2</v>
      </c>
      <c r="B526" s="16" t="s">
        <v>495</v>
      </c>
      <c r="C526" s="18" t="s">
        <v>143</v>
      </c>
      <c r="D526" s="52">
        <v>350</v>
      </c>
      <c r="E526" s="8">
        <v>36</v>
      </c>
      <c r="F526" s="8" t="s">
        <v>229</v>
      </c>
      <c r="G526" s="39">
        <v>0</v>
      </c>
      <c r="H526" s="32">
        <f t="shared" si="84"/>
        <v>0</v>
      </c>
      <c r="I526" s="39">
        <v>0</v>
      </c>
      <c r="J526" s="32">
        <f t="shared" si="85"/>
        <v>0</v>
      </c>
      <c r="K526" s="8">
        <v>0</v>
      </c>
      <c r="L526" s="32">
        <f t="shared" si="86"/>
        <v>0</v>
      </c>
      <c r="M526" s="8">
        <v>8</v>
      </c>
      <c r="N526" s="32">
        <f t="shared" si="87"/>
        <v>2800</v>
      </c>
      <c r="O526" s="8">
        <v>8</v>
      </c>
      <c r="P526" s="32">
        <f t="shared" si="88"/>
        <v>2800</v>
      </c>
      <c r="Q526" s="8" t="s">
        <v>227</v>
      </c>
    </row>
    <row r="527" spans="1:17" x14ac:dyDescent="0.2">
      <c r="A527" s="8">
        <v>3</v>
      </c>
      <c r="B527" s="16" t="s">
        <v>493</v>
      </c>
      <c r="C527" s="18" t="s">
        <v>166</v>
      </c>
      <c r="D527" s="52">
        <v>600</v>
      </c>
      <c r="E527" s="8">
        <v>18</v>
      </c>
      <c r="F527" s="8" t="s">
        <v>229</v>
      </c>
      <c r="G527" s="39">
        <v>0</v>
      </c>
      <c r="H527" s="32">
        <f t="shared" si="84"/>
        <v>0</v>
      </c>
      <c r="I527" s="39">
        <v>0</v>
      </c>
      <c r="J527" s="32">
        <f t="shared" si="85"/>
        <v>0</v>
      </c>
      <c r="K527" s="8">
        <v>0</v>
      </c>
      <c r="L527" s="32">
        <f t="shared" si="86"/>
        <v>0</v>
      </c>
      <c r="M527" s="8">
        <v>4</v>
      </c>
      <c r="N527" s="32">
        <f t="shared" si="87"/>
        <v>2400</v>
      </c>
      <c r="O527" s="8">
        <v>4</v>
      </c>
      <c r="P527" s="32">
        <f t="shared" si="88"/>
        <v>2400</v>
      </c>
      <c r="Q527" s="8" t="s">
        <v>227</v>
      </c>
    </row>
    <row r="528" spans="1:17" x14ac:dyDescent="0.2">
      <c r="A528" s="8">
        <v>4</v>
      </c>
      <c r="B528" s="16" t="s">
        <v>499</v>
      </c>
      <c r="C528" s="18" t="s">
        <v>167</v>
      </c>
      <c r="D528" s="52">
        <v>5000</v>
      </c>
      <c r="E528" s="8">
        <v>2</v>
      </c>
      <c r="F528" s="8" t="s">
        <v>229</v>
      </c>
      <c r="G528" s="39">
        <v>0</v>
      </c>
      <c r="H528" s="32">
        <f t="shared" si="84"/>
        <v>0</v>
      </c>
      <c r="I528" s="39">
        <v>0</v>
      </c>
      <c r="J528" s="32">
        <f t="shared" si="85"/>
        <v>0</v>
      </c>
      <c r="K528" s="8">
        <v>0</v>
      </c>
      <c r="L528" s="32">
        <f t="shared" si="86"/>
        <v>0</v>
      </c>
      <c r="M528" s="8">
        <v>2</v>
      </c>
      <c r="N528" s="32">
        <f t="shared" si="87"/>
        <v>10000</v>
      </c>
      <c r="O528" s="8">
        <v>2</v>
      </c>
      <c r="P528" s="32">
        <f t="shared" si="88"/>
        <v>10000</v>
      </c>
      <c r="Q528" s="8" t="s">
        <v>227</v>
      </c>
    </row>
    <row r="529" spans="1:17" x14ac:dyDescent="0.2">
      <c r="A529" s="8">
        <v>5</v>
      </c>
      <c r="B529" s="16" t="s">
        <v>513</v>
      </c>
      <c r="C529" s="18" t="s">
        <v>168</v>
      </c>
      <c r="D529" s="52">
        <v>2800</v>
      </c>
      <c r="E529" s="8">
        <v>10</v>
      </c>
      <c r="F529" s="8" t="s">
        <v>229</v>
      </c>
      <c r="G529" s="39">
        <v>0</v>
      </c>
      <c r="H529" s="32">
        <f t="shared" si="84"/>
        <v>0</v>
      </c>
      <c r="I529" s="39">
        <v>0</v>
      </c>
      <c r="J529" s="32">
        <f t="shared" si="85"/>
        <v>0</v>
      </c>
      <c r="K529" s="8">
        <v>0</v>
      </c>
      <c r="L529" s="32">
        <f t="shared" si="86"/>
        <v>0</v>
      </c>
      <c r="M529" s="8">
        <v>4</v>
      </c>
      <c r="N529" s="32">
        <f t="shared" si="87"/>
        <v>11200</v>
      </c>
      <c r="O529" s="8">
        <v>4</v>
      </c>
      <c r="P529" s="32">
        <f t="shared" si="88"/>
        <v>11200</v>
      </c>
      <c r="Q529" s="8" t="s">
        <v>227</v>
      </c>
    </row>
    <row r="530" spans="1:17" x14ac:dyDescent="0.2">
      <c r="A530" s="8">
        <v>6</v>
      </c>
      <c r="B530" s="16" t="s">
        <v>514</v>
      </c>
      <c r="C530" s="18" t="s">
        <v>169</v>
      </c>
      <c r="D530" s="52">
        <v>350</v>
      </c>
      <c r="E530" s="8">
        <v>20</v>
      </c>
      <c r="F530" s="8" t="s">
        <v>229</v>
      </c>
      <c r="G530" s="39">
        <v>0</v>
      </c>
      <c r="H530" s="32">
        <f t="shared" si="84"/>
        <v>0</v>
      </c>
      <c r="I530" s="39">
        <v>0</v>
      </c>
      <c r="J530" s="32">
        <f t="shared" si="85"/>
        <v>0</v>
      </c>
      <c r="K530" s="8">
        <v>0</v>
      </c>
      <c r="L530" s="32">
        <f t="shared" si="86"/>
        <v>0</v>
      </c>
      <c r="M530" s="8">
        <v>4</v>
      </c>
      <c r="N530" s="32">
        <f t="shared" si="87"/>
        <v>1400</v>
      </c>
      <c r="O530" s="8">
        <v>4</v>
      </c>
      <c r="P530" s="32">
        <f t="shared" si="88"/>
        <v>1400</v>
      </c>
      <c r="Q530" s="8" t="s">
        <v>227</v>
      </c>
    </row>
    <row r="531" spans="1:17" x14ac:dyDescent="0.2">
      <c r="A531" s="8">
        <v>7</v>
      </c>
      <c r="B531" s="16" t="s">
        <v>515</v>
      </c>
      <c r="C531" s="18" t="s">
        <v>170</v>
      </c>
      <c r="D531" s="52">
        <v>900</v>
      </c>
      <c r="E531" s="8">
        <v>10</v>
      </c>
      <c r="F531" s="8" t="s">
        <v>229</v>
      </c>
      <c r="G531" s="39">
        <v>0</v>
      </c>
      <c r="H531" s="32">
        <f t="shared" si="84"/>
        <v>0</v>
      </c>
      <c r="I531" s="39">
        <v>0</v>
      </c>
      <c r="J531" s="32">
        <f t="shared" si="85"/>
        <v>0</v>
      </c>
      <c r="K531" s="8">
        <v>0</v>
      </c>
      <c r="L531" s="32">
        <f t="shared" si="86"/>
        <v>0</v>
      </c>
      <c r="M531" s="8">
        <v>4</v>
      </c>
      <c r="N531" s="32">
        <f t="shared" si="87"/>
        <v>3600</v>
      </c>
      <c r="O531" s="8">
        <v>4</v>
      </c>
      <c r="P531" s="32">
        <f t="shared" si="88"/>
        <v>3600</v>
      </c>
      <c r="Q531" s="8" t="s">
        <v>227</v>
      </c>
    </row>
    <row r="532" spans="1:17" x14ac:dyDescent="0.2">
      <c r="A532" s="8">
        <v>8</v>
      </c>
      <c r="B532" s="16" t="s">
        <v>483</v>
      </c>
      <c r="C532" s="18" t="s">
        <v>171</v>
      </c>
      <c r="D532" s="52">
        <v>850</v>
      </c>
      <c r="E532" s="8">
        <v>10</v>
      </c>
      <c r="F532" s="8" t="s">
        <v>229</v>
      </c>
      <c r="G532" s="39">
        <v>0</v>
      </c>
      <c r="H532" s="32">
        <f t="shared" si="84"/>
        <v>0</v>
      </c>
      <c r="I532" s="39">
        <v>0</v>
      </c>
      <c r="J532" s="32">
        <f t="shared" si="85"/>
        <v>0</v>
      </c>
      <c r="K532" s="8">
        <v>0</v>
      </c>
      <c r="L532" s="32">
        <f t="shared" si="86"/>
        <v>0</v>
      </c>
      <c r="M532" s="8">
        <v>4</v>
      </c>
      <c r="N532" s="32">
        <f t="shared" si="87"/>
        <v>3400</v>
      </c>
      <c r="O532" s="8">
        <v>4</v>
      </c>
      <c r="P532" s="32">
        <f t="shared" si="88"/>
        <v>3400</v>
      </c>
      <c r="Q532" s="8" t="s">
        <v>227</v>
      </c>
    </row>
    <row r="533" spans="1:17" x14ac:dyDescent="0.2">
      <c r="A533" s="8">
        <v>9</v>
      </c>
      <c r="B533" s="16" t="s">
        <v>516</v>
      </c>
      <c r="C533" s="18" t="s">
        <v>172</v>
      </c>
      <c r="D533" s="52">
        <v>100</v>
      </c>
      <c r="E533" s="8">
        <v>40</v>
      </c>
      <c r="F533" s="8" t="s">
        <v>229</v>
      </c>
      <c r="G533" s="39">
        <v>0</v>
      </c>
      <c r="H533" s="32">
        <f t="shared" si="84"/>
        <v>0</v>
      </c>
      <c r="I533" s="39">
        <v>0</v>
      </c>
      <c r="J533" s="32">
        <f t="shared" si="85"/>
        <v>0</v>
      </c>
      <c r="K533" s="8">
        <v>0</v>
      </c>
      <c r="L533" s="32">
        <f t="shared" si="86"/>
        <v>0</v>
      </c>
      <c r="M533" s="8">
        <v>8</v>
      </c>
      <c r="N533" s="32">
        <f t="shared" si="87"/>
        <v>800</v>
      </c>
      <c r="O533" s="8">
        <v>8</v>
      </c>
      <c r="P533" s="32">
        <f t="shared" si="88"/>
        <v>800</v>
      </c>
      <c r="Q533" s="8" t="s">
        <v>227</v>
      </c>
    </row>
    <row r="534" spans="1:17" x14ac:dyDescent="0.2">
      <c r="A534" s="8">
        <v>10</v>
      </c>
      <c r="B534" s="16" t="s">
        <v>302</v>
      </c>
      <c r="C534" s="18" t="s">
        <v>173</v>
      </c>
      <c r="D534" s="52">
        <v>20</v>
      </c>
      <c r="E534" s="8">
        <v>40</v>
      </c>
      <c r="F534" s="8" t="s">
        <v>229</v>
      </c>
      <c r="G534" s="39">
        <v>0</v>
      </c>
      <c r="H534" s="32">
        <f t="shared" si="84"/>
        <v>0</v>
      </c>
      <c r="I534" s="39">
        <v>0</v>
      </c>
      <c r="J534" s="32">
        <f t="shared" si="85"/>
        <v>0</v>
      </c>
      <c r="K534" s="8">
        <v>0</v>
      </c>
      <c r="L534" s="32">
        <f t="shared" si="86"/>
        <v>0</v>
      </c>
      <c r="M534" s="8">
        <v>8</v>
      </c>
      <c r="N534" s="32">
        <f t="shared" si="87"/>
        <v>160</v>
      </c>
      <c r="O534" s="8">
        <v>8</v>
      </c>
      <c r="P534" s="32">
        <f t="shared" si="88"/>
        <v>160</v>
      </c>
      <c r="Q534" s="8" t="s">
        <v>227</v>
      </c>
    </row>
    <row r="535" spans="1:17" x14ac:dyDescent="0.2">
      <c r="A535" s="8">
        <v>11</v>
      </c>
      <c r="B535" s="16" t="s">
        <v>517</v>
      </c>
      <c r="C535" s="18" t="s">
        <v>174</v>
      </c>
      <c r="D535" s="52">
        <v>40</v>
      </c>
      <c r="E535" s="8">
        <v>2</v>
      </c>
      <c r="F535" s="8" t="s">
        <v>229</v>
      </c>
      <c r="G535" s="39">
        <v>0</v>
      </c>
      <c r="H535" s="32">
        <f t="shared" si="84"/>
        <v>0</v>
      </c>
      <c r="I535" s="39">
        <v>0</v>
      </c>
      <c r="J535" s="32">
        <f t="shared" si="85"/>
        <v>0</v>
      </c>
      <c r="K535" s="8">
        <v>0</v>
      </c>
      <c r="L535" s="32">
        <f t="shared" si="86"/>
        <v>0</v>
      </c>
      <c r="M535" s="8">
        <v>2</v>
      </c>
      <c r="N535" s="32">
        <f t="shared" si="87"/>
        <v>80</v>
      </c>
      <c r="O535" s="8">
        <v>2</v>
      </c>
      <c r="P535" s="32">
        <f t="shared" si="88"/>
        <v>80</v>
      </c>
      <c r="Q535" s="8" t="s">
        <v>227</v>
      </c>
    </row>
    <row r="536" spans="1:17" x14ac:dyDescent="0.2">
      <c r="A536" s="8">
        <v>12</v>
      </c>
      <c r="B536" s="16" t="s">
        <v>500</v>
      </c>
      <c r="C536" s="18" t="s">
        <v>175</v>
      </c>
      <c r="D536" s="52">
        <v>200</v>
      </c>
      <c r="E536" s="8">
        <v>4</v>
      </c>
      <c r="F536" s="8" t="s">
        <v>229</v>
      </c>
      <c r="G536" s="39">
        <v>0</v>
      </c>
      <c r="H536" s="32">
        <f t="shared" si="84"/>
        <v>0</v>
      </c>
      <c r="I536" s="39">
        <v>0</v>
      </c>
      <c r="J536" s="32">
        <f t="shared" si="85"/>
        <v>0</v>
      </c>
      <c r="K536" s="8">
        <v>0</v>
      </c>
      <c r="L536" s="32">
        <f t="shared" si="86"/>
        <v>0</v>
      </c>
      <c r="M536" s="8">
        <v>2</v>
      </c>
      <c r="N536" s="32">
        <f t="shared" si="87"/>
        <v>400</v>
      </c>
      <c r="O536" s="8">
        <v>2</v>
      </c>
      <c r="P536" s="32">
        <f t="shared" si="88"/>
        <v>400</v>
      </c>
      <c r="Q536" s="8" t="s">
        <v>227</v>
      </c>
    </row>
    <row r="537" spans="1:17" x14ac:dyDescent="0.2">
      <c r="L537" s="28"/>
    </row>
    <row r="538" spans="1:17" x14ac:dyDescent="0.2">
      <c r="A538" s="11" t="s">
        <v>176</v>
      </c>
      <c r="L538" s="28"/>
    </row>
    <row r="539" spans="1:17" x14ac:dyDescent="0.2">
      <c r="A539" s="10" t="s">
        <v>164</v>
      </c>
      <c r="L539" s="28"/>
      <c r="O539" s="27"/>
      <c r="P539" s="36"/>
    </row>
    <row r="540" spans="1:17" ht="13.5" thickBot="1" x14ac:dyDescent="0.25">
      <c r="L540" s="28"/>
    </row>
    <row r="541" spans="1:17" x14ac:dyDescent="0.2">
      <c r="A541" s="2" t="s">
        <v>2</v>
      </c>
      <c r="B541" s="13" t="s">
        <v>212</v>
      </c>
      <c r="C541" s="2" t="s">
        <v>3</v>
      </c>
      <c r="D541" s="29" t="s">
        <v>6</v>
      </c>
      <c r="E541" s="5" t="s">
        <v>4</v>
      </c>
      <c r="F541" s="5" t="s">
        <v>213</v>
      </c>
      <c r="G541" s="57" t="s">
        <v>5</v>
      </c>
      <c r="H541" s="29" t="s">
        <v>5</v>
      </c>
      <c r="I541" s="57" t="s">
        <v>5</v>
      </c>
      <c r="J541" s="29" t="s">
        <v>5</v>
      </c>
      <c r="K541" s="5" t="s">
        <v>5</v>
      </c>
      <c r="L541" s="29" t="s">
        <v>5</v>
      </c>
      <c r="M541" s="5" t="s">
        <v>5</v>
      </c>
      <c r="N541" s="29" t="s">
        <v>5</v>
      </c>
      <c r="O541" s="5" t="s">
        <v>5</v>
      </c>
      <c r="P541" s="29" t="s">
        <v>5</v>
      </c>
      <c r="Q541" s="5" t="s">
        <v>214</v>
      </c>
    </row>
    <row r="542" spans="1:17" x14ac:dyDescent="0.2">
      <c r="A542" s="3"/>
      <c r="B542" s="14" t="s">
        <v>215</v>
      </c>
      <c r="C542" s="3"/>
      <c r="D542" s="30" t="s">
        <v>220</v>
      </c>
      <c r="E542" s="6" t="s">
        <v>7</v>
      </c>
      <c r="F542" s="6" t="s">
        <v>216</v>
      </c>
      <c r="G542" s="58" t="s">
        <v>8</v>
      </c>
      <c r="H542" s="30" t="s">
        <v>8</v>
      </c>
      <c r="I542" s="58" t="s">
        <v>9</v>
      </c>
      <c r="J542" s="30" t="s">
        <v>9</v>
      </c>
      <c r="K542" s="6" t="s">
        <v>9</v>
      </c>
      <c r="L542" s="30" t="s">
        <v>9</v>
      </c>
      <c r="M542" s="6" t="s">
        <v>219</v>
      </c>
      <c r="N542" s="30" t="s">
        <v>219</v>
      </c>
      <c r="O542" s="6" t="s">
        <v>10</v>
      </c>
      <c r="P542" s="30" t="s">
        <v>10</v>
      </c>
      <c r="Q542" s="6"/>
    </row>
    <row r="543" spans="1:17" ht="13.5" thickBot="1" x14ac:dyDescent="0.25">
      <c r="A543" s="4"/>
      <c r="B543" s="15"/>
      <c r="C543" s="4"/>
      <c r="D543" s="31" t="s">
        <v>223</v>
      </c>
      <c r="E543" s="7" t="s">
        <v>11</v>
      </c>
      <c r="F543" s="7"/>
      <c r="G543" s="59" t="s">
        <v>221</v>
      </c>
      <c r="H543" s="31" t="s">
        <v>222</v>
      </c>
      <c r="I543" s="59" t="s">
        <v>221</v>
      </c>
      <c r="J543" s="31" t="s">
        <v>222</v>
      </c>
      <c r="K543" s="7" t="s">
        <v>221</v>
      </c>
      <c r="L543" s="31" t="s">
        <v>222</v>
      </c>
      <c r="M543" s="7" t="s">
        <v>221</v>
      </c>
      <c r="N543" s="31" t="s">
        <v>222</v>
      </c>
      <c r="O543" s="7" t="s">
        <v>221</v>
      </c>
      <c r="P543" s="31" t="s">
        <v>222</v>
      </c>
      <c r="Q543" s="7"/>
    </row>
    <row r="544" spans="1:17" x14ac:dyDescent="0.2">
      <c r="A544" s="8">
        <v>1</v>
      </c>
      <c r="B544" s="16" t="s">
        <v>518</v>
      </c>
      <c r="C544" s="18" t="s">
        <v>177</v>
      </c>
      <c r="D544" s="52">
        <v>15</v>
      </c>
      <c r="E544" s="8">
        <v>8</v>
      </c>
      <c r="F544" s="8" t="s">
        <v>229</v>
      </c>
      <c r="G544" s="39">
        <v>0</v>
      </c>
      <c r="H544" s="32">
        <f>G544*$D544</f>
        <v>0</v>
      </c>
      <c r="I544" s="39">
        <v>0</v>
      </c>
      <c r="J544" s="32">
        <f>I544*$D544</f>
        <v>0</v>
      </c>
      <c r="K544" s="8">
        <v>0</v>
      </c>
      <c r="L544" s="32">
        <f>K544*$D544</f>
        <v>0</v>
      </c>
      <c r="M544" s="8">
        <v>8</v>
      </c>
      <c r="N544" s="32">
        <f>M544*$D544</f>
        <v>120</v>
      </c>
      <c r="O544" s="8">
        <v>8</v>
      </c>
      <c r="P544" s="32">
        <f>O544*$D544</f>
        <v>120</v>
      </c>
      <c r="Q544" s="8" t="s">
        <v>227</v>
      </c>
    </row>
    <row r="545" spans="1:17" x14ac:dyDescent="0.2">
      <c r="A545" s="8">
        <v>2</v>
      </c>
      <c r="B545" s="16" t="s">
        <v>516</v>
      </c>
      <c r="C545" s="18" t="s">
        <v>172</v>
      </c>
      <c r="D545" s="52">
        <v>35</v>
      </c>
      <c r="E545" s="8">
        <v>96</v>
      </c>
      <c r="F545" s="8" t="s">
        <v>229</v>
      </c>
      <c r="G545" s="39">
        <v>0</v>
      </c>
      <c r="H545" s="32">
        <f>G545*$D545</f>
        <v>0</v>
      </c>
      <c r="I545" s="39">
        <v>0</v>
      </c>
      <c r="J545" s="32">
        <f>I545*$D545</f>
        <v>0</v>
      </c>
      <c r="K545" s="8">
        <v>0</v>
      </c>
      <c r="L545" s="32">
        <f>K545*$D545</f>
        <v>0</v>
      </c>
      <c r="M545" s="8">
        <v>10</v>
      </c>
      <c r="N545" s="32">
        <f>M545*$D545</f>
        <v>350</v>
      </c>
      <c r="O545" s="8">
        <v>10</v>
      </c>
      <c r="P545" s="32">
        <f>O545*$D545</f>
        <v>350</v>
      </c>
      <c r="Q545" s="8" t="s">
        <v>227</v>
      </c>
    </row>
    <row r="546" spans="1:17" x14ac:dyDescent="0.2">
      <c r="A546" s="8">
        <v>3</v>
      </c>
      <c r="B546" s="16" t="s">
        <v>302</v>
      </c>
      <c r="C546" s="18" t="s">
        <v>173</v>
      </c>
      <c r="D546" s="52">
        <v>20</v>
      </c>
      <c r="E546" s="8">
        <v>192</v>
      </c>
      <c r="F546" s="8" t="s">
        <v>229</v>
      </c>
      <c r="G546" s="39">
        <v>0</v>
      </c>
      <c r="H546" s="32">
        <f>G546*$D546</f>
        <v>0</v>
      </c>
      <c r="I546" s="39">
        <v>0</v>
      </c>
      <c r="J546" s="32">
        <f>I546*$D546</f>
        <v>0</v>
      </c>
      <c r="K546" s="8">
        <v>0</v>
      </c>
      <c r="L546" s="32">
        <f>K546*$D546</f>
        <v>0</v>
      </c>
      <c r="M546" s="8">
        <v>10</v>
      </c>
      <c r="N546" s="32">
        <f>M546*$D546</f>
        <v>200</v>
      </c>
      <c r="O546" s="8">
        <v>10</v>
      </c>
      <c r="P546" s="32">
        <f>O546*$D546</f>
        <v>200</v>
      </c>
      <c r="Q546" s="8" t="s">
        <v>227</v>
      </c>
    </row>
    <row r="547" spans="1:17" x14ac:dyDescent="0.2">
      <c r="A547" s="8">
        <v>4</v>
      </c>
      <c r="B547" s="16" t="s">
        <v>519</v>
      </c>
      <c r="C547" s="18" t="s">
        <v>178</v>
      </c>
      <c r="D547" s="52">
        <v>25</v>
      </c>
      <c r="E547" s="8">
        <v>96</v>
      </c>
      <c r="F547" s="8" t="s">
        <v>229</v>
      </c>
      <c r="G547" s="39">
        <v>0</v>
      </c>
      <c r="H547" s="32">
        <f>G547*$D547</f>
        <v>0</v>
      </c>
      <c r="I547" s="39">
        <v>0</v>
      </c>
      <c r="J547" s="32">
        <f>I547*$D547</f>
        <v>0</v>
      </c>
      <c r="K547" s="8">
        <v>0</v>
      </c>
      <c r="L547" s="32">
        <f>K547*$D547</f>
        <v>0</v>
      </c>
      <c r="M547" s="8">
        <v>10</v>
      </c>
      <c r="N547" s="32">
        <f>M547*$D547</f>
        <v>250</v>
      </c>
      <c r="O547" s="8">
        <v>10</v>
      </c>
      <c r="P547" s="32">
        <f>O547*$D547</f>
        <v>250</v>
      </c>
      <c r="Q547" s="8" t="s">
        <v>227</v>
      </c>
    </row>
    <row r="548" spans="1:17" x14ac:dyDescent="0.2">
      <c r="L548" s="28"/>
    </row>
    <row r="549" spans="1:17" x14ac:dyDescent="0.2">
      <c r="L549" s="28"/>
    </row>
    <row r="550" spans="1:17" x14ac:dyDescent="0.2">
      <c r="L550" s="28"/>
    </row>
    <row r="551" spans="1:17" x14ac:dyDescent="0.2">
      <c r="L551" s="28"/>
    </row>
    <row r="552" spans="1:17" x14ac:dyDescent="0.2">
      <c r="L552" s="28"/>
    </row>
    <row r="553" spans="1:17" x14ac:dyDescent="0.2">
      <c r="A553" s="11" t="s">
        <v>179</v>
      </c>
      <c r="L553" s="28"/>
    </row>
    <row r="554" spans="1:17" x14ac:dyDescent="0.2">
      <c r="A554" s="10" t="s">
        <v>180</v>
      </c>
      <c r="L554" s="28"/>
      <c r="O554" s="27"/>
      <c r="P554" s="36"/>
    </row>
    <row r="555" spans="1:17" ht="13.5" thickBot="1" x14ac:dyDescent="0.25">
      <c r="L555" s="28"/>
    </row>
    <row r="556" spans="1:17" x14ac:dyDescent="0.2">
      <c r="A556" s="2" t="s">
        <v>2</v>
      </c>
      <c r="B556" s="13" t="s">
        <v>212</v>
      </c>
      <c r="C556" s="2" t="s">
        <v>3</v>
      </c>
      <c r="D556" s="29" t="s">
        <v>6</v>
      </c>
      <c r="E556" s="5" t="s">
        <v>4</v>
      </c>
      <c r="F556" s="5" t="s">
        <v>213</v>
      </c>
      <c r="G556" s="57" t="s">
        <v>5</v>
      </c>
      <c r="H556" s="29" t="s">
        <v>5</v>
      </c>
      <c r="I556" s="57" t="s">
        <v>5</v>
      </c>
      <c r="J556" s="29" t="s">
        <v>5</v>
      </c>
      <c r="K556" s="5" t="s">
        <v>5</v>
      </c>
      <c r="L556" s="29" t="s">
        <v>5</v>
      </c>
      <c r="M556" s="5" t="s">
        <v>5</v>
      </c>
      <c r="N556" s="29" t="s">
        <v>5</v>
      </c>
      <c r="O556" s="5" t="s">
        <v>5</v>
      </c>
      <c r="P556" s="29" t="s">
        <v>5</v>
      </c>
      <c r="Q556" s="5" t="s">
        <v>214</v>
      </c>
    </row>
    <row r="557" spans="1:17" x14ac:dyDescent="0.2">
      <c r="A557" s="3"/>
      <c r="B557" s="14" t="s">
        <v>215</v>
      </c>
      <c r="C557" s="3"/>
      <c r="D557" s="30" t="s">
        <v>220</v>
      </c>
      <c r="E557" s="6" t="s">
        <v>7</v>
      </c>
      <c r="F557" s="6" t="s">
        <v>216</v>
      </c>
      <c r="G557" s="58" t="s">
        <v>8</v>
      </c>
      <c r="H557" s="30" t="s">
        <v>8</v>
      </c>
      <c r="I557" s="58" t="s">
        <v>9</v>
      </c>
      <c r="J557" s="30" t="s">
        <v>9</v>
      </c>
      <c r="K557" s="6" t="s">
        <v>9</v>
      </c>
      <c r="L557" s="30" t="s">
        <v>9</v>
      </c>
      <c r="M557" s="6" t="s">
        <v>219</v>
      </c>
      <c r="N557" s="30" t="s">
        <v>219</v>
      </c>
      <c r="O557" s="6" t="s">
        <v>10</v>
      </c>
      <c r="P557" s="30" t="s">
        <v>10</v>
      </c>
      <c r="Q557" s="6"/>
    </row>
    <row r="558" spans="1:17" ht="13.5" thickBot="1" x14ac:dyDescent="0.25">
      <c r="A558" s="4"/>
      <c r="B558" s="15"/>
      <c r="C558" s="4"/>
      <c r="D558" s="31" t="s">
        <v>223</v>
      </c>
      <c r="E558" s="7" t="s">
        <v>11</v>
      </c>
      <c r="F558" s="7"/>
      <c r="G558" s="59" t="s">
        <v>221</v>
      </c>
      <c r="H558" s="31" t="s">
        <v>222</v>
      </c>
      <c r="I558" s="59" t="s">
        <v>221</v>
      </c>
      <c r="J558" s="31" t="s">
        <v>222</v>
      </c>
      <c r="K558" s="7" t="s">
        <v>221</v>
      </c>
      <c r="L558" s="31" t="s">
        <v>222</v>
      </c>
      <c r="M558" s="7" t="s">
        <v>221</v>
      </c>
      <c r="N558" s="31" t="s">
        <v>222</v>
      </c>
      <c r="O558" s="7" t="s">
        <v>221</v>
      </c>
      <c r="P558" s="31" t="s">
        <v>222</v>
      </c>
      <c r="Q558" s="7"/>
    </row>
    <row r="559" spans="1:17" x14ac:dyDescent="0.2">
      <c r="A559" s="8">
        <v>1</v>
      </c>
      <c r="B559" s="16" t="s">
        <v>520</v>
      </c>
      <c r="C559" s="18" t="s">
        <v>185</v>
      </c>
      <c r="D559" s="52">
        <v>1000</v>
      </c>
      <c r="E559" s="8">
        <v>14</v>
      </c>
      <c r="F559" s="8" t="s">
        <v>229</v>
      </c>
      <c r="G559" s="39">
        <v>0</v>
      </c>
      <c r="H559" s="32">
        <f>G559*$D559</f>
        <v>0</v>
      </c>
      <c r="I559" s="39">
        <v>0</v>
      </c>
      <c r="J559" s="32">
        <f>I559*$D559</f>
        <v>0</v>
      </c>
      <c r="K559" s="8">
        <v>0</v>
      </c>
      <c r="L559" s="32">
        <f>K559*$D559</f>
        <v>0</v>
      </c>
      <c r="M559" s="8">
        <v>0</v>
      </c>
      <c r="N559" s="32">
        <f>M559*$D559</f>
        <v>0</v>
      </c>
      <c r="O559" s="8">
        <v>7</v>
      </c>
      <c r="P559" s="32">
        <f>O559*$D559</f>
        <v>7000</v>
      </c>
      <c r="Q559" s="8" t="s">
        <v>227</v>
      </c>
    </row>
    <row r="560" spans="1:17" x14ac:dyDescent="0.2">
      <c r="A560" s="8">
        <v>2</v>
      </c>
      <c r="B560" s="16" t="s">
        <v>521</v>
      </c>
      <c r="C560" s="18" t="s">
        <v>181</v>
      </c>
      <c r="D560" s="52">
        <v>150</v>
      </c>
      <c r="E560" s="8">
        <v>4</v>
      </c>
      <c r="F560" s="8" t="s">
        <v>229</v>
      </c>
      <c r="G560" s="39">
        <v>0</v>
      </c>
      <c r="H560" s="32">
        <f>G560*$D560</f>
        <v>0</v>
      </c>
      <c r="I560" s="39">
        <v>0</v>
      </c>
      <c r="J560" s="32">
        <f>I560*$D560</f>
        <v>0</v>
      </c>
      <c r="K560" s="8">
        <v>0</v>
      </c>
      <c r="L560" s="32">
        <f>K560*$D560</f>
        <v>0</v>
      </c>
      <c r="M560" s="8">
        <v>0</v>
      </c>
      <c r="N560" s="32">
        <f>M560*$D560</f>
        <v>0</v>
      </c>
      <c r="O560" s="8">
        <v>2</v>
      </c>
      <c r="P560" s="32">
        <f>O560*$D560</f>
        <v>300</v>
      </c>
      <c r="Q560" s="8" t="s">
        <v>227</v>
      </c>
    </row>
    <row r="561" spans="1:17" x14ac:dyDescent="0.2">
      <c r="L561" s="28"/>
    </row>
    <row r="562" spans="1:17" x14ac:dyDescent="0.2">
      <c r="A562" s="11" t="s">
        <v>182</v>
      </c>
      <c r="L562" s="28"/>
    </row>
    <row r="563" spans="1:17" x14ac:dyDescent="0.2">
      <c r="A563" s="10" t="s">
        <v>180</v>
      </c>
      <c r="L563" s="28"/>
      <c r="O563" s="27"/>
      <c r="P563" s="36"/>
    </row>
    <row r="564" spans="1:17" ht="13.5" thickBot="1" x14ac:dyDescent="0.25">
      <c r="L564" s="28"/>
    </row>
    <row r="565" spans="1:17" x14ac:dyDescent="0.2">
      <c r="A565" s="2" t="s">
        <v>2</v>
      </c>
      <c r="B565" s="13" t="s">
        <v>212</v>
      </c>
      <c r="C565" s="2" t="s">
        <v>3</v>
      </c>
      <c r="D565" s="29" t="s">
        <v>6</v>
      </c>
      <c r="E565" s="5" t="s">
        <v>4</v>
      </c>
      <c r="F565" s="5" t="s">
        <v>213</v>
      </c>
      <c r="G565" s="57" t="s">
        <v>5</v>
      </c>
      <c r="H565" s="29" t="s">
        <v>5</v>
      </c>
      <c r="I565" s="57" t="s">
        <v>5</v>
      </c>
      <c r="J565" s="29" t="s">
        <v>5</v>
      </c>
      <c r="K565" s="5" t="s">
        <v>5</v>
      </c>
      <c r="L565" s="29" t="s">
        <v>5</v>
      </c>
      <c r="M565" s="5" t="s">
        <v>5</v>
      </c>
      <c r="N565" s="29" t="s">
        <v>5</v>
      </c>
      <c r="O565" s="5" t="s">
        <v>5</v>
      </c>
      <c r="P565" s="29" t="s">
        <v>5</v>
      </c>
      <c r="Q565" s="5" t="s">
        <v>214</v>
      </c>
    </row>
    <row r="566" spans="1:17" x14ac:dyDescent="0.2">
      <c r="A566" s="3"/>
      <c r="B566" s="14" t="s">
        <v>215</v>
      </c>
      <c r="C566" s="3"/>
      <c r="D566" s="30" t="s">
        <v>220</v>
      </c>
      <c r="E566" s="6" t="s">
        <v>7</v>
      </c>
      <c r="F566" s="6" t="s">
        <v>216</v>
      </c>
      <c r="G566" s="58" t="s">
        <v>8</v>
      </c>
      <c r="H566" s="30" t="s">
        <v>8</v>
      </c>
      <c r="I566" s="58" t="s">
        <v>9</v>
      </c>
      <c r="J566" s="30" t="s">
        <v>9</v>
      </c>
      <c r="K566" s="6" t="s">
        <v>9</v>
      </c>
      <c r="L566" s="30" t="s">
        <v>9</v>
      </c>
      <c r="M566" s="6" t="s">
        <v>219</v>
      </c>
      <c r="N566" s="30" t="s">
        <v>219</v>
      </c>
      <c r="O566" s="6" t="s">
        <v>10</v>
      </c>
      <c r="P566" s="30" t="s">
        <v>10</v>
      </c>
      <c r="Q566" s="6"/>
    </row>
    <row r="567" spans="1:17" ht="13.5" thickBot="1" x14ac:dyDescent="0.25">
      <c r="A567" s="4"/>
      <c r="B567" s="15"/>
      <c r="C567" s="4"/>
      <c r="D567" s="31" t="s">
        <v>223</v>
      </c>
      <c r="E567" s="7" t="s">
        <v>11</v>
      </c>
      <c r="F567" s="7"/>
      <c r="G567" s="59" t="s">
        <v>221</v>
      </c>
      <c r="H567" s="31" t="s">
        <v>222</v>
      </c>
      <c r="I567" s="59" t="s">
        <v>221</v>
      </c>
      <c r="J567" s="31" t="s">
        <v>222</v>
      </c>
      <c r="K567" s="7" t="s">
        <v>221</v>
      </c>
      <c r="L567" s="31" t="s">
        <v>222</v>
      </c>
      <c r="M567" s="7" t="s">
        <v>221</v>
      </c>
      <c r="N567" s="31" t="s">
        <v>222</v>
      </c>
      <c r="O567" s="7" t="s">
        <v>221</v>
      </c>
      <c r="P567" s="31" t="s">
        <v>222</v>
      </c>
      <c r="Q567" s="7"/>
    </row>
    <row r="568" spans="1:17" x14ac:dyDescent="0.2">
      <c r="A568" s="8">
        <v>1</v>
      </c>
      <c r="B568" s="16" t="s">
        <v>520</v>
      </c>
      <c r="C568" s="18" t="s">
        <v>185</v>
      </c>
      <c r="D568" s="52">
        <v>1000</v>
      </c>
      <c r="E568" s="8">
        <v>12</v>
      </c>
      <c r="F568" s="8" t="s">
        <v>229</v>
      </c>
      <c r="G568" s="39">
        <v>0</v>
      </c>
      <c r="H568" s="32">
        <f>G568*$D568</f>
        <v>0</v>
      </c>
      <c r="I568" s="39">
        <v>0</v>
      </c>
      <c r="J568" s="32">
        <f>I568*$D568</f>
        <v>0</v>
      </c>
      <c r="K568" s="8">
        <v>0</v>
      </c>
      <c r="L568" s="32">
        <f>K568*$D568</f>
        <v>0</v>
      </c>
      <c r="M568" s="8">
        <v>0</v>
      </c>
      <c r="N568" s="32">
        <f>M568*$D568</f>
        <v>0</v>
      </c>
      <c r="O568" s="8">
        <v>6</v>
      </c>
      <c r="P568" s="32">
        <f>O568*$D568</f>
        <v>6000</v>
      </c>
      <c r="Q568" s="8" t="s">
        <v>227</v>
      </c>
    </row>
    <row r="569" spans="1:17" x14ac:dyDescent="0.2">
      <c r="A569" s="8">
        <v>2</v>
      </c>
      <c r="B569" s="16" t="s">
        <v>522</v>
      </c>
      <c r="C569" s="18" t="s">
        <v>183</v>
      </c>
      <c r="D569" s="52">
        <v>150</v>
      </c>
      <c r="E569" s="8">
        <v>4</v>
      </c>
      <c r="F569" s="8" t="s">
        <v>229</v>
      </c>
      <c r="G569" s="39">
        <v>0</v>
      </c>
      <c r="H569" s="32">
        <f>G569*$D569</f>
        <v>0</v>
      </c>
      <c r="I569" s="39">
        <v>0</v>
      </c>
      <c r="J569" s="32">
        <f>I569*$D569</f>
        <v>0</v>
      </c>
      <c r="K569" s="8">
        <v>0</v>
      </c>
      <c r="L569" s="32">
        <f>K569*$D569</f>
        <v>0</v>
      </c>
      <c r="M569" s="8">
        <v>0</v>
      </c>
      <c r="N569" s="32">
        <f>M569*$D569</f>
        <v>0</v>
      </c>
      <c r="O569" s="8">
        <v>2</v>
      </c>
      <c r="P569" s="32">
        <f>O569*$D569</f>
        <v>300</v>
      </c>
      <c r="Q569" s="8" t="s">
        <v>227</v>
      </c>
    </row>
    <row r="570" spans="1:17" x14ac:dyDescent="0.2">
      <c r="L570" s="28"/>
    </row>
    <row r="571" spans="1:17" x14ac:dyDescent="0.2">
      <c r="A571" s="11" t="s">
        <v>184</v>
      </c>
      <c r="L571" s="28"/>
    </row>
    <row r="572" spans="1:17" x14ac:dyDescent="0.2">
      <c r="A572" s="10" t="s">
        <v>180</v>
      </c>
      <c r="L572" s="28"/>
      <c r="O572" s="27"/>
      <c r="P572" s="36"/>
    </row>
    <row r="573" spans="1:17" ht="13.5" thickBot="1" x14ac:dyDescent="0.25">
      <c r="L573" s="28"/>
    </row>
    <row r="574" spans="1:17" x14ac:dyDescent="0.2">
      <c r="A574" s="2" t="s">
        <v>2</v>
      </c>
      <c r="B574" s="13" t="s">
        <v>212</v>
      </c>
      <c r="C574" s="2" t="s">
        <v>3</v>
      </c>
      <c r="D574" s="29" t="s">
        <v>6</v>
      </c>
      <c r="E574" s="5" t="s">
        <v>4</v>
      </c>
      <c r="F574" s="5" t="s">
        <v>213</v>
      </c>
      <c r="G574" s="57" t="s">
        <v>5</v>
      </c>
      <c r="H574" s="29" t="s">
        <v>5</v>
      </c>
      <c r="I574" s="57" t="s">
        <v>5</v>
      </c>
      <c r="J574" s="29" t="s">
        <v>5</v>
      </c>
      <c r="K574" s="5" t="s">
        <v>5</v>
      </c>
      <c r="L574" s="29" t="s">
        <v>5</v>
      </c>
      <c r="M574" s="5" t="s">
        <v>5</v>
      </c>
      <c r="N574" s="29" t="s">
        <v>5</v>
      </c>
      <c r="O574" s="5" t="s">
        <v>5</v>
      </c>
      <c r="P574" s="29" t="s">
        <v>5</v>
      </c>
      <c r="Q574" s="5" t="s">
        <v>214</v>
      </c>
    </row>
    <row r="575" spans="1:17" x14ac:dyDescent="0.2">
      <c r="A575" s="3"/>
      <c r="B575" s="14" t="s">
        <v>215</v>
      </c>
      <c r="C575" s="3"/>
      <c r="D575" s="30" t="s">
        <v>220</v>
      </c>
      <c r="E575" s="6" t="s">
        <v>7</v>
      </c>
      <c r="F575" s="6" t="s">
        <v>216</v>
      </c>
      <c r="G575" s="58" t="s">
        <v>8</v>
      </c>
      <c r="H575" s="30" t="s">
        <v>8</v>
      </c>
      <c r="I575" s="58" t="s">
        <v>9</v>
      </c>
      <c r="J575" s="30" t="s">
        <v>9</v>
      </c>
      <c r="K575" s="6" t="s">
        <v>9</v>
      </c>
      <c r="L575" s="30" t="s">
        <v>9</v>
      </c>
      <c r="M575" s="6" t="s">
        <v>219</v>
      </c>
      <c r="N575" s="30" t="s">
        <v>219</v>
      </c>
      <c r="O575" s="6" t="s">
        <v>10</v>
      </c>
      <c r="P575" s="30" t="s">
        <v>10</v>
      </c>
      <c r="Q575" s="6"/>
    </row>
    <row r="576" spans="1:17" ht="13.5" thickBot="1" x14ac:dyDescent="0.25">
      <c r="A576" s="4"/>
      <c r="B576" s="15"/>
      <c r="C576" s="4"/>
      <c r="D576" s="31" t="s">
        <v>223</v>
      </c>
      <c r="E576" s="7" t="s">
        <v>11</v>
      </c>
      <c r="F576" s="7"/>
      <c r="G576" s="59" t="s">
        <v>221</v>
      </c>
      <c r="H576" s="31" t="s">
        <v>222</v>
      </c>
      <c r="I576" s="59" t="s">
        <v>221</v>
      </c>
      <c r="J576" s="31" t="s">
        <v>222</v>
      </c>
      <c r="K576" s="7" t="s">
        <v>221</v>
      </c>
      <c r="L576" s="31" t="s">
        <v>222</v>
      </c>
      <c r="M576" s="7" t="s">
        <v>221</v>
      </c>
      <c r="N576" s="31" t="s">
        <v>222</v>
      </c>
      <c r="O576" s="7" t="s">
        <v>221</v>
      </c>
      <c r="P576" s="31" t="s">
        <v>222</v>
      </c>
      <c r="Q576" s="7"/>
    </row>
    <row r="577" spans="1:17" x14ac:dyDescent="0.2">
      <c r="A577" s="8">
        <v>1</v>
      </c>
      <c r="B577" s="16" t="s">
        <v>520</v>
      </c>
      <c r="C577" s="18" t="s">
        <v>185</v>
      </c>
      <c r="D577" s="52">
        <v>1000</v>
      </c>
      <c r="E577" s="8">
        <v>12</v>
      </c>
      <c r="F577" s="8" t="s">
        <v>229</v>
      </c>
      <c r="G577" s="39">
        <v>0</v>
      </c>
      <c r="H577" s="32">
        <f>G577*$D577</f>
        <v>0</v>
      </c>
      <c r="I577" s="39">
        <v>0</v>
      </c>
      <c r="J577" s="32">
        <f>I577*$D577</f>
        <v>0</v>
      </c>
      <c r="K577" s="8">
        <v>0</v>
      </c>
      <c r="L577" s="32">
        <f>K577*$D577</f>
        <v>0</v>
      </c>
      <c r="M577" s="8">
        <v>0</v>
      </c>
      <c r="N577" s="32">
        <f>M577*$D577</f>
        <v>0</v>
      </c>
      <c r="O577" s="8">
        <v>6</v>
      </c>
      <c r="P577" s="32">
        <f>O577*$D577</f>
        <v>6000</v>
      </c>
      <c r="Q577" s="8" t="s">
        <v>227</v>
      </c>
    </row>
    <row r="578" spans="1:17" x14ac:dyDescent="0.2">
      <c r="A578" s="8">
        <v>2</v>
      </c>
      <c r="B578" s="16" t="s">
        <v>522</v>
      </c>
      <c r="C578" s="18" t="s">
        <v>183</v>
      </c>
      <c r="D578" s="52">
        <v>150</v>
      </c>
      <c r="E578" s="8">
        <v>4</v>
      </c>
      <c r="F578" s="8" t="s">
        <v>229</v>
      </c>
      <c r="G578" s="39">
        <v>0</v>
      </c>
      <c r="H578" s="32">
        <f>G578*$D578</f>
        <v>0</v>
      </c>
      <c r="I578" s="39">
        <v>0</v>
      </c>
      <c r="J578" s="32">
        <f>I578*$D578</f>
        <v>0</v>
      </c>
      <c r="K578" s="8">
        <v>0</v>
      </c>
      <c r="L578" s="32">
        <f>K578*$D578</f>
        <v>0</v>
      </c>
      <c r="M578" s="8">
        <v>0</v>
      </c>
      <c r="N578" s="32">
        <f>M578*$D578</f>
        <v>0</v>
      </c>
      <c r="O578" s="8">
        <v>2</v>
      </c>
      <c r="P578" s="32">
        <f>O578*$D578</f>
        <v>300</v>
      </c>
      <c r="Q578" s="8" t="s">
        <v>227</v>
      </c>
    </row>
    <row r="579" spans="1:17" x14ac:dyDescent="0.2">
      <c r="L579" s="28"/>
    </row>
    <row r="580" spans="1:17" x14ac:dyDescent="0.2">
      <c r="L580" s="28"/>
    </row>
    <row r="581" spans="1:17" x14ac:dyDescent="0.2">
      <c r="L581" s="28"/>
    </row>
    <row r="582" spans="1:17" x14ac:dyDescent="0.2">
      <c r="L582" s="28"/>
    </row>
    <row r="583" spans="1:17" x14ac:dyDescent="0.2">
      <c r="L583" s="28"/>
    </row>
    <row r="584" spans="1:17" x14ac:dyDescent="0.2">
      <c r="L584" s="28"/>
    </row>
    <row r="585" spans="1:17" x14ac:dyDescent="0.2">
      <c r="L585" s="28"/>
    </row>
    <row r="586" spans="1:17" x14ac:dyDescent="0.2">
      <c r="L586" s="28"/>
    </row>
    <row r="587" spans="1:17" x14ac:dyDescent="0.2">
      <c r="A587" s="11" t="s">
        <v>186</v>
      </c>
      <c r="L587" s="28"/>
    </row>
    <row r="588" spans="1:17" x14ac:dyDescent="0.2">
      <c r="A588" s="10" t="s">
        <v>180</v>
      </c>
      <c r="L588" s="28"/>
      <c r="O588" s="27"/>
      <c r="P588" s="36"/>
    </row>
    <row r="589" spans="1:17" ht="13.5" thickBot="1" x14ac:dyDescent="0.25">
      <c r="L589" s="28"/>
    </row>
    <row r="590" spans="1:17" x14ac:dyDescent="0.2">
      <c r="A590" s="2" t="s">
        <v>2</v>
      </c>
      <c r="B590" s="13" t="s">
        <v>212</v>
      </c>
      <c r="C590" s="2" t="s">
        <v>3</v>
      </c>
      <c r="D590" s="29" t="s">
        <v>6</v>
      </c>
      <c r="E590" s="5" t="s">
        <v>4</v>
      </c>
      <c r="F590" s="5" t="s">
        <v>213</v>
      </c>
      <c r="G590" s="57" t="s">
        <v>5</v>
      </c>
      <c r="H590" s="29" t="s">
        <v>5</v>
      </c>
      <c r="I590" s="57" t="s">
        <v>5</v>
      </c>
      <c r="J590" s="29" t="s">
        <v>5</v>
      </c>
      <c r="K590" s="5" t="s">
        <v>5</v>
      </c>
      <c r="L590" s="29" t="s">
        <v>5</v>
      </c>
      <c r="M590" s="5" t="s">
        <v>5</v>
      </c>
      <c r="N590" s="29" t="s">
        <v>5</v>
      </c>
      <c r="O590" s="5" t="s">
        <v>5</v>
      </c>
      <c r="P590" s="29" t="s">
        <v>5</v>
      </c>
      <c r="Q590" s="5" t="s">
        <v>214</v>
      </c>
    </row>
    <row r="591" spans="1:17" x14ac:dyDescent="0.2">
      <c r="A591" s="3"/>
      <c r="B591" s="14" t="s">
        <v>215</v>
      </c>
      <c r="C591" s="3"/>
      <c r="D591" s="30" t="s">
        <v>220</v>
      </c>
      <c r="E591" s="6" t="s">
        <v>7</v>
      </c>
      <c r="F591" s="6" t="s">
        <v>216</v>
      </c>
      <c r="G591" s="58" t="s">
        <v>8</v>
      </c>
      <c r="H591" s="30" t="s">
        <v>8</v>
      </c>
      <c r="I591" s="58" t="s">
        <v>9</v>
      </c>
      <c r="J591" s="30" t="s">
        <v>9</v>
      </c>
      <c r="K591" s="6" t="s">
        <v>9</v>
      </c>
      <c r="L591" s="30" t="s">
        <v>9</v>
      </c>
      <c r="M591" s="6" t="s">
        <v>219</v>
      </c>
      <c r="N591" s="30" t="s">
        <v>219</v>
      </c>
      <c r="O591" s="6" t="s">
        <v>10</v>
      </c>
      <c r="P591" s="30" t="s">
        <v>10</v>
      </c>
      <c r="Q591" s="6"/>
    </row>
    <row r="592" spans="1:17" ht="13.5" thickBot="1" x14ac:dyDescent="0.25">
      <c r="A592" s="4"/>
      <c r="B592" s="15"/>
      <c r="C592" s="4"/>
      <c r="D592" s="31" t="s">
        <v>223</v>
      </c>
      <c r="E592" s="7" t="s">
        <v>11</v>
      </c>
      <c r="F592" s="7"/>
      <c r="G592" s="59" t="s">
        <v>221</v>
      </c>
      <c r="H592" s="31" t="s">
        <v>222</v>
      </c>
      <c r="I592" s="59" t="s">
        <v>221</v>
      </c>
      <c r="J592" s="31" t="s">
        <v>222</v>
      </c>
      <c r="K592" s="7" t="s">
        <v>221</v>
      </c>
      <c r="L592" s="31" t="s">
        <v>222</v>
      </c>
      <c r="M592" s="7" t="s">
        <v>221</v>
      </c>
      <c r="N592" s="31" t="s">
        <v>222</v>
      </c>
      <c r="O592" s="7" t="s">
        <v>221</v>
      </c>
      <c r="P592" s="31" t="s">
        <v>222</v>
      </c>
      <c r="Q592" s="7"/>
    </row>
    <row r="593" spans="1:17" x14ac:dyDescent="0.2">
      <c r="A593" s="8">
        <v>1</v>
      </c>
      <c r="B593" s="16" t="s">
        <v>520</v>
      </c>
      <c r="C593" s="18" t="s">
        <v>185</v>
      </c>
      <c r="D593" s="52">
        <v>1000</v>
      </c>
      <c r="E593" s="8">
        <v>6</v>
      </c>
      <c r="F593" s="8" t="s">
        <v>229</v>
      </c>
      <c r="G593" s="39">
        <v>0</v>
      </c>
      <c r="H593" s="32">
        <f>G593*$D593</f>
        <v>0</v>
      </c>
      <c r="I593" s="39">
        <v>0</v>
      </c>
      <c r="J593" s="32">
        <f>I593*$D593</f>
        <v>0</v>
      </c>
      <c r="K593" s="8">
        <v>0</v>
      </c>
      <c r="L593" s="32">
        <f>K593*$D593</f>
        <v>0</v>
      </c>
      <c r="M593" s="8">
        <v>0</v>
      </c>
      <c r="N593" s="32">
        <f>M593*$D593</f>
        <v>0</v>
      </c>
      <c r="O593" s="8">
        <v>3</v>
      </c>
      <c r="P593" s="32">
        <f>O593*$D593</f>
        <v>3000</v>
      </c>
      <c r="Q593" s="8" t="s">
        <v>227</v>
      </c>
    </row>
    <row r="594" spans="1:17" x14ac:dyDescent="0.2">
      <c r="A594" s="8">
        <v>2</v>
      </c>
      <c r="B594" s="16" t="s">
        <v>522</v>
      </c>
      <c r="C594" s="18" t="s">
        <v>183</v>
      </c>
      <c r="D594" s="52">
        <v>150</v>
      </c>
      <c r="E594" s="8">
        <v>2</v>
      </c>
      <c r="F594" s="8" t="s">
        <v>229</v>
      </c>
      <c r="G594" s="39">
        <v>0</v>
      </c>
      <c r="H594" s="32">
        <f>G594*$D594</f>
        <v>0</v>
      </c>
      <c r="I594" s="39">
        <v>0</v>
      </c>
      <c r="J594" s="32">
        <f>I594*$D594</f>
        <v>0</v>
      </c>
      <c r="K594" s="8">
        <v>0</v>
      </c>
      <c r="L594" s="32">
        <f>K594*$D594</f>
        <v>0</v>
      </c>
      <c r="M594" s="8">
        <v>0</v>
      </c>
      <c r="N594" s="32">
        <f>M594*$D594</f>
        <v>0</v>
      </c>
      <c r="O594" s="8">
        <v>1</v>
      </c>
      <c r="P594" s="32">
        <f>O594*$D594</f>
        <v>150</v>
      </c>
      <c r="Q594" s="8" t="s">
        <v>227</v>
      </c>
    </row>
    <row r="595" spans="1:17" x14ac:dyDescent="0.2">
      <c r="A595" s="8">
        <v>3</v>
      </c>
      <c r="B595" s="16" t="s">
        <v>523</v>
      </c>
      <c r="C595" s="18" t="s">
        <v>187</v>
      </c>
      <c r="D595" s="52">
        <v>50</v>
      </c>
      <c r="E595" s="8">
        <v>48</v>
      </c>
      <c r="F595" s="8" t="s">
        <v>229</v>
      </c>
      <c r="G595" s="39">
        <v>0</v>
      </c>
      <c r="H595" s="32">
        <f>G595*$D595</f>
        <v>0</v>
      </c>
      <c r="I595" s="39">
        <v>0</v>
      </c>
      <c r="J595" s="32">
        <f>I595*$D595</f>
        <v>0</v>
      </c>
      <c r="K595" s="8">
        <v>0</v>
      </c>
      <c r="L595" s="32">
        <f>K595*$D595</f>
        <v>0</v>
      </c>
      <c r="M595" s="8">
        <v>0</v>
      </c>
      <c r="N595" s="32">
        <f>M595*$D595</f>
        <v>0</v>
      </c>
      <c r="O595" s="8">
        <v>24</v>
      </c>
      <c r="P595" s="32">
        <f>O595*$D595</f>
        <v>1200</v>
      </c>
      <c r="Q595" s="8" t="s">
        <v>227</v>
      </c>
    </row>
    <row r="596" spans="1:17" x14ac:dyDescent="0.2">
      <c r="L596" s="28"/>
    </row>
    <row r="597" spans="1:17" x14ac:dyDescent="0.2">
      <c r="A597" s="11" t="s">
        <v>188</v>
      </c>
      <c r="L597" s="28"/>
    </row>
    <row r="598" spans="1:17" x14ac:dyDescent="0.2">
      <c r="A598" s="10" t="s">
        <v>189</v>
      </c>
      <c r="L598" s="28"/>
      <c r="O598" s="27"/>
      <c r="P598" s="36"/>
    </row>
    <row r="599" spans="1:17" ht="13.5" thickBot="1" x14ac:dyDescent="0.25">
      <c r="L599" s="28"/>
    </row>
    <row r="600" spans="1:17" x14ac:dyDescent="0.2">
      <c r="A600" s="2" t="s">
        <v>2</v>
      </c>
      <c r="B600" s="13" t="s">
        <v>212</v>
      </c>
      <c r="C600" s="2" t="s">
        <v>3</v>
      </c>
      <c r="D600" s="29" t="s">
        <v>6</v>
      </c>
      <c r="E600" s="5" t="s">
        <v>4</v>
      </c>
      <c r="F600" s="5" t="s">
        <v>213</v>
      </c>
      <c r="G600" s="57" t="s">
        <v>5</v>
      </c>
      <c r="H600" s="29" t="s">
        <v>5</v>
      </c>
      <c r="I600" s="57" t="s">
        <v>5</v>
      </c>
      <c r="J600" s="29" t="s">
        <v>5</v>
      </c>
      <c r="K600" s="5" t="s">
        <v>5</v>
      </c>
      <c r="L600" s="29" t="s">
        <v>5</v>
      </c>
      <c r="M600" s="5" t="s">
        <v>5</v>
      </c>
      <c r="N600" s="29" t="s">
        <v>5</v>
      </c>
      <c r="O600" s="5" t="s">
        <v>5</v>
      </c>
      <c r="P600" s="29" t="s">
        <v>5</v>
      </c>
      <c r="Q600" s="5" t="s">
        <v>214</v>
      </c>
    </row>
    <row r="601" spans="1:17" x14ac:dyDescent="0.2">
      <c r="A601" s="3"/>
      <c r="B601" s="14" t="s">
        <v>215</v>
      </c>
      <c r="C601" s="3"/>
      <c r="D601" s="30" t="s">
        <v>220</v>
      </c>
      <c r="E601" s="6" t="s">
        <v>7</v>
      </c>
      <c r="F601" s="6" t="s">
        <v>216</v>
      </c>
      <c r="G601" s="58" t="s">
        <v>8</v>
      </c>
      <c r="H601" s="30" t="s">
        <v>8</v>
      </c>
      <c r="I601" s="58" t="s">
        <v>9</v>
      </c>
      <c r="J601" s="30" t="s">
        <v>9</v>
      </c>
      <c r="K601" s="6" t="s">
        <v>9</v>
      </c>
      <c r="L601" s="30" t="s">
        <v>9</v>
      </c>
      <c r="M601" s="6" t="s">
        <v>219</v>
      </c>
      <c r="N601" s="30" t="s">
        <v>219</v>
      </c>
      <c r="O601" s="6" t="s">
        <v>10</v>
      </c>
      <c r="P601" s="30" t="s">
        <v>10</v>
      </c>
      <c r="Q601" s="6"/>
    </row>
    <row r="602" spans="1:17" ht="13.5" thickBot="1" x14ac:dyDescent="0.25">
      <c r="A602" s="4"/>
      <c r="B602" s="15"/>
      <c r="C602" s="4"/>
      <c r="D602" s="31" t="s">
        <v>223</v>
      </c>
      <c r="E602" s="7" t="s">
        <v>11</v>
      </c>
      <c r="F602" s="7"/>
      <c r="G602" s="59" t="s">
        <v>221</v>
      </c>
      <c r="H602" s="31" t="s">
        <v>222</v>
      </c>
      <c r="I602" s="59" t="s">
        <v>221</v>
      </c>
      <c r="J602" s="31" t="s">
        <v>222</v>
      </c>
      <c r="K602" s="7" t="s">
        <v>221</v>
      </c>
      <c r="L602" s="31" t="s">
        <v>222</v>
      </c>
      <c r="M602" s="7" t="s">
        <v>221</v>
      </c>
      <c r="N602" s="31" t="s">
        <v>222</v>
      </c>
      <c r="O602" s="7" t="s">
        <v>221</v>
      </c>
      <c r="P602" s="31" t="s">
        <v>222</v>
      </c>
      <c r="Q602" s="7"/>
    </row>
    <row r="603" spans="1:17" x14ac:dyDescent="0.2">
      <c r="A603" s="8">
        <v>1</v>
      </c>
      <c r="B603" s="16" t="s">
        <v>524</v>
      </c>
      <c r="C603" s="18" t="s">
        <v>190</v>
      </c>
      <c r="D603" s="52">
        <v>35</v>
      </c>
      <c r="E603" s="8">
        <v>102</v>
      </c>
      <c r="F603" s="8" t="s">
        <v>229</v>
      </c>
      <c r="G603" s="39">
        <v>0</v>
      </c>
      <c r="H603" s="32">
        <f t="shared" ref="H603:H617" si="89">G603*$D603</f>
        <v>0</v>
      </c>
      <c r="I603" s="39">
        <v>0</v>
      </c>
      <c r="J603" s="32">
        <f t="shared" ref="J603:J617" si="90">I603*$D603</f>
        <v>0</v>
      </c>
      <c r="K603" s="8">
        <v>0</v>
      </c>
      <c r="L603" s="32">
        <f t="shared" ref="L603:L617" si="91">K603*$D603</f>
        <v>0</v>
      </c>
      <c r="M603" s="8">
        <v>0</v>
      </c>
      <c r="N603" s="32">
        <f t="shared" ref="N603:N617" si="92">M603*$D603</f>
        <v>0</v>
      </c>
      <c r="O603" s="8">
        <v>102</v>
      </c>
      <c r="P603" s="32">
        <f t="shared" ref="P603:P617" si="93">O603*$D603</f>
        <v>3570</v>
      </c>
      <c r="Q603" s="8" t="s">
        <v>227</v>
      </c>
    </row>
    <row r="604" spans="1:17" x14ac:dyDescent="0.2">
      <c r="A604" s="8">
        <v>2</v>
      </c>
      <c r="B604" s="16" t="s">
        <v>525</v>
      </c>
      <c r="C604" s="18" t="s">
        <v>191</v>
      </c>
      <c r="D604" s="52">
        <v>60</v>
      </c>
      <c r="E604" s="8">
        <v>51</v>
      </c>
      <c r="F604" s="8" t="s">
        <v>229</v>
      </c>
      <c r="G604" s="39">
        <v>0</v>
      </c>
      <c r="H604" s="32">
        <f t="shared" si="89"/>
        <v>0</v>
      </c>
      <c r="I604" s="39">
        <v>0</v>
      </c>
      <c r="J604" s="32">
        <f t="shared" si="90"/>
        <v>0</v>
      </c>
      <c r="K604" s="8">
        <v>0</v>
      </c>
      <c r="L604" s="32">
        <f t="shared" si="91"/>
        <v>0</v>
      </c>
      <c r="M604" s="8">
        <v>0</v>
      </c>
      <c r="N604" s="32">
        <f t="shared" si="92"/>
        <v>0</v>
      </c>
      <c r="O604" s="8">
        <v>51</v>
      </c>
      <c r="P604" s="32">
        <f t="shared" si="93"/>
        <v>3060</v>
      </c>
      <c r="Q604" s="8" t="s">
        <v>227</v>
      </c>
    </row>
    <row r="605" spans="1:17" x14ac:dyDescent="0.2">
      <c r="A605" s="8">
        <v>3</v>
      </c>
      <c r="B605" s="16" t="s">
        <v>526</v>
      </c>
      <c r="C605" s="18" t="s">
        <v>191</v>
      </c>
      <c r="D605" s="52">
        <v>60</v>
      </c>
      <c r="E605" s="8">
        <v>51</v>
      </c>
      <c r="F605" s="8" t="s">
        <v>231</v>
      </c>
      <c r="G605" s="39">
        <v>0</v>
      </c>
      <c r="H605" s="32">
        <f t="shared" si="89"/>
        <v>0</v>
      </c>
      <c r="I605" s="39">
        <v>0</v>
      </c>
      <c r="J605" s="32">
        <f t="shared" si="90"/>
        <v>0</v>
      </c>
      <c r="K605" s="8">
        <v>0</v>
      </c>
      <c r="L605" s="32">
        <f t="shared" si="91"/>
        <v>0</v>
      </c>
      <c r="M605" s="8">
        <v>0</v>
      </c>
      <c r="N605" s="32">
        <f t="shared" si="92"/>
        <v>0</v>
      </c>
      <c r="O605" s="8">
        <v>51</v>
      </c>
      <c r="P605" s="32">
        <f t="shared" si="93"/>
        <v>3060</v>
      </c>
      <c r="Q605" s="8" t="s">
        <v>227</v>
      </c>
    </row>
    <row r="606" spans="1:17" x14ac:dyDescent="0.2">
      <c r="A606" s="8">
        <v>4</v>
      </c>
      <c r="B606" s="16" t="s">
        <v>527</v>
      </c>
      <c r="C606" s="18" t="s">
        <v>192</v>
      </c>
      <c r="D606" s="52">
        <v>25</v>
      </c>
      <c r="E606" s="8">
        <v>51</v>
      </c>
      <c r="F606" s="8" t="s">
        <v>231</v>
      </c>
      <c r="G606" s="39">
        <v>0</v>
      </c>
      <c r="H606" s="32">
        <f t="shared" si="89"/>
        <v>0</v>
      </c>
      <c r="I606" s="39">
        <v>0</v>
      </c>
      <c r="J606" s="32">
        <f t="shared" si="90"/>
        <v>0</v>
      </c>
      <c r="K606" s="8">
        <v>0</v>
      </c>
      <c r="L606" s="32">
        <f t="shared" si="91"/>
        <v>0</v>
      </c>
      <c r="M606" s="8">
        <v>0</v>
      </c>
      <c r="N606" s="32">
        <f t="shared" si="92"/>
        <v>0</v>
      </c>
      <c r="O606" s="8">
        <v>51</v>
      </c>
      <c r="P606" s="32">
        <f t="shared" si="93"/>
        <v>1275</v>
      </c>
      <c r="Q606" s="8" t="s">
        <v>227</v>
      </c>
    </row>
    <row r="607" spans="1:17" x14ac:dyDescent="0.2">
      <c r="A607" s="8">
        <v>5</v>
      </c>
      <c r="B607" s="16" t="s">
        <v>528</v>
      </c>
      <c r="C607" s="18" t="s">
        <v>15</v>
      </c>
      <c r="D607" s="52">
        <v>50</v>
      </c>
      <c r="E607" s="8">
        <v>16</v>
      </c>
      <c r="F607" s="8" t="s">
        <v>231</v>
      </c>
      <c r="G607" s="39">
        <v>0</v>
      </c>
      <c r="H607" s="32">
        <f t="shared" si="89"/>
        <v>0</v>
      </c>
      <c r="I607" s="39">
        <v>0</v>
      </c>
      <c r="J607" s="32">
        <f t="shared" si="90"/>
        <v>0</v>
      </c>
      <c r="K607" s="8">
        <v>0</v>
      </c>
      <c r="L607" s="32">
        <f t="shared" si="91"/>
        <v>0</v>
      </c>
      <c r="M607" s="8">
        <v>0</v>
      </c>
      <c r="N607" s="32">
        <f t="shared" si="92"/>
        <v>0</v>
      </c>
      <c r="O607" s="8">
        <v>16</v>
      </c>
      <c r="P607" s="32">
        <f t="shared" si="93"/>
        <v>800</v>
      </c>
      <c r="Q607" s="8" t="s">
        <v>227</v>
      </c>
    </row>
    <row r="608" spans="1:17" x14ac:dyDescent="0.2">
      <c r="A608" s="8">
        <v>6</v>
      </c>
      <c r="B608" s="16" t="s">
        <v>529</v>
      </c>
      <c r="C608" s="18" t="s">
        <v>193</v>
      </c>
      <c r="D608" s="52">
        <v>10</v>
      </c>
      <c r="E608" s="8">
        <v>1</v>
      </c>
      <c r="F608" s="8" t="s">
        <v>231</v>
      </c>
      <c r="G608" s="39">
        <v>0</v>
      </c>
      <c r="H608" s="32">
        <f t="shared" si="89"/>
        <v>0</v>
      </c>
      <c r="I608" s="39">
        <v>0</v>
      </c>
      <c r="J608" s="32">
        <f t="shared" si="90"/>
        <v>0</v>
      </c>
      <c r="K608" s="8">
        <v>0</v>
      </c>
      <c r="L608" s="32">
        <f t="shared" si="91"/>
        <v>0</v>
      </c>
      <c r="M608" s="8">
        <v>0</v>
      </c>
      <c r="N608" s="32">
        <f t="shared" si="92"/>
        <v>0</v>
      </c>
      <c r="O608" s="8">
        <v>1</v>
      </c>
      <c r="P608" s="32">
        <f t="shared" si="93"/>
        <v>10</v>
      </c>
      <c r="Q608" s="8" t="s">
        <v>227</v>
      </c>
    </row>
    <row r="609" spans="1:17" x14ac:dyDescent="0.2">
      <c r="A609" s="8">
        <v>7</v>
      </c>
      <c r="B609" s="16" t="s">
        <v>530</v>
      </c>
      <c r="C609" s="18" t="s">
        <v>194</v>
      </c>
      <c r="D609" s="52">
        <v>25</v>
      </c>
      <c r="E609" s="8">
        <v>1</v>
      </c>
      <c r="F609" s="8" t="s">
        <v>231</v>
      </c>
      <c r="G609" s="39">
        <v>0</v>
      </c>
      <c r="H609" s="32">
        <f t="shared" si="89"/>
        <v>0</v>
      </c>
      <c r="I609" s="39">
        <v>0</v>
      </c>
      <c r="J609" s="32">
        <f t="shared" si="90"/>
        <v>0</v>
      </c>
      <c r="K609" s="8">
        <v>0</v>
      </c>
      <c r="L609" s="32">
        <f t="shared" si="91"/>
        <v>0</v>
      </c>
      <c r="M609" s="8">
        <v>0</v>
      </c>
      <c r="N609" s="32">
        <f t="shared" si="92"/>
        <v>0</v>
      </c>
      <c r="O609" s="8"/>
      <c r="P609" s="32">
        <f t="shared" si="93"/>
        <v>0</v>
      </c>
      <c r="Q609" s="8" t="s">
        <v>227</v>
      </c>
    </row>
    <row r="610" spans="1:17" x14ac:dyDescent="0.2">
      <c r="A610" s="8">
        <v>8</v>
      </c>
      <c r="B610" s="16" t="s">
        <v>531</v>
      </c>
      <c r="C610" s="18" t="s">
        <v>195</v>
      </c>
      <c r="D610" s="52">
        <v>35</v>
      </c>
      <c r="E610" s="8">
        <v>2</v>
      </c>
      <c r="F610" s="8" t="s">
        <v>231</v>
      </c>
      <c r="G610" s="39">
        <v>0</v>
      </c>
      <c r="H610" s="32">
        <f t="shared" si="89"/>
        <v>0</v>
      </c>
      <c r="I610" s="39">
        <v>0</v>
      </c>
      <c r="J610" s="32">
        <f t="shared" si="90"/>
        <v>0</v>
      </c>
      <c r="K610" s="8">
        <v>0</v>
      </c>
      <c r="L610" s="32">
        <f t="shared" si="91"/>
        <v>0</v>
      </c>
      <c r="M610" s="8">
        <v>0</v>
      </c>
      <c r="N610" s="32">
        <f t="shared" si="92"/>
        <v>0</v>
      </c>
      <c r="O610" s="8">
        <v>2</v>
      </c>
      <c r="P610" s="32">
        <f t="shared" si="93"/>
        <v>70</v>
      </c>
      <c r="Q610" s="8" t="s">
        <v>227</v>
      </c>
    </row>
    <row r="611" spans="1:17" x14ac:dyDescent="0.2">
      <c r="A611" s="8">
        <v>9</v>
      </c>
      <c r="B611" s="16" t="s">
        <v>532</v>
      </c>
      <c r="C611" s="18" t="s">
        <v>196</v>
      </c>
      <c r="D611" s="52">
        <v>18</v>
      </c>
      <c r="E611" s="8">
        <v>1</v>
      </c>
      <c r="F611" s="8" t="s">
        <v>231</v>
      </c>
      <c r="G611" s="39">
        <v>0</v>
      </c>
      <c r="H611" s="32">
        <f t="shared" si="89"/>
        <v>0</v>
      </c>
      <c r="I611" s="39">
        <v>0</v>
      </c>
      <c r="J611" s="32">
        <f t="shared" si="90"/>
        <v>0</v>
      </c>
      <c r="K611" s="8">
        <v>0</v>
      </c>
      <c r="L611" s="32">
        <f t="shared" si="91"/>
        <v>0</v>
      </c>
      <c r="M611" s="8">
        <v>0</v>
      </c>
      <c r="N611" s="32">
        <f t="shared" si="92"/>
        <v>0</v>
      </c>
      <c r="O611" s="8">
        <v>1</v>
      </c>
      <c r="P611" s="32">
        <f t="shared" si="93"/>
        <v>18</v>
      </c>
      <c r="Q611" s="8" t="s">
        <v>227</v>
      </c>
    </row>
    <row r="612" spans="1:17" x14ac:dyDescent="0.2">
      <c r="A612" s="8">
        <v>10</v>
      </c>
      <c r="B612" s="16" t="s">
        <v>533</v>
      </c>
      <c r="C612" s="18" t="s">
        <v>197</v>
      </c>
      <c r="D612" s="52">
        <v>18</v>
      </c>
      <c r="E612" s="8">
        <v>1</v>
      </c>
      <c r="F612" s="8" t="s">
        <v>231</v>
      </c>
      <c r="G612" s="39">
        <v>0</v>
      </c>
      <c r="H612" s="32">
        <f t="shared" si="89"/>
        <v>0</v>
      </c>
      <c r="I612" s="39">
        <v>0</v>
      </c>
      <c r="J612" s="32">
        <f t="shared" si="90"/>
        <v>0</v>
      </c>
      <c r="K612" s="8">
        <v>0</v>
      </c>
      <c r="L612" s="32">
        <f t="shared" si="91"/>
        <v>0</v>
      </c>
      <c r="M612" s="8">
        <v>0</v>
      </c>
      <c r="N612" s="32">
        <f t="shared" si="92"/>
        <v>0</v>
      </c>
      <c r="O612" s="8">
        <v>1</v>
      </c>
      <c r="P612" s="32">
        <f t="shared" si="93"/>
        <v>18</v>
      </c>
      <c r="Q612" s="8" t="s">
        <v>227</v>
      </c>
    </row>
    <row r="613" spans="1:17" x14ac:dyDescent="0.2">
      <c r="A613" s="8">
        <v>11</v>
      </c>
      <c r="B613" s="16" t="s">
        <v>534</v>
      </c>
      <c r="C613" s="18" t="s">
        <v>198</v>
      </c>
      <c r="D613" s="52">
        <v>8</v>
      </c>
      <c r="E613" s="8">
        <v>2</v>
      </c>
      <c r="F613" s="8" t="s">
        <v>231</v>
      </c>
      <c r="G613" s="39">
        <v>0</v>
      </c>
      <c r="H613" s="32">
        <f t="shared" si="89"/>
        <v>0</v>
      </c>
      <c r="I613" s="39">
        <v>0</v>
      </c>
      <c r="J613" s="32">
        <f t="shared" si="90"/>
        <v>0</v>
      </c>
      <c r="K613" s="8">
        <v>0</v>
      </c>
      <c r="L613" s="32">
        <f t="shared" si="91"/>
        <v>0</v>
      </c>
      <c r="M613" s="8">
        <v>0</v>
      </c>
      <c r="N613" s="32">
        <f t="shared" si="92"/>
        <v>0</v>
      </c>
      <c r="O613" s="8">
        <v>2</v>
      </c>
      <c r="P613" s="32">
        <f t="shared" si="93"/>
        <v>16</v>
      </c>
      <c r="Q613" s="8" t="s">
        <v>227</v>
      </c>
    </row>
    <row r="614" spans="1:17" x14ac:dyDescent="0.2">
      <c r="A614" s="8">
        <v>12</v>
      </c>
      <c r="B614" s="16" t="s">
        <v>535</v>
      </c>
      <c r="C614" s="18" t="s">
        <v>199</v>
      </c>
      <c r="D614" s="52">
        <v>15</v>
      </c>
      <c r="E614" s="8">
        <v>1</v>
      </c>
      <c r="F614" s="8" t="s">
        <v>231</v>
      </c>
      <c r="G614" s="39">
        <v>0</v>
      </c>
      <c r="H614" s="32">
        <f t="shared" si="89"/>
        <v>0</v>
      </c>
      <c r="I614" s="39">
        <v>0</v>
      </c>
      <c r="J614" s="32">
        <f t="shared" si="90"/>
        <v>0</v>
      </c>
      <c r="K614" s="8">
        <v>0</v>
      </c>
      <c r="L614" s="32">
        <f t="shared" si="91"/>
        <v>0</v>
      </c>
      <c r="M614" s="8">
        <v>0</v>
      </c>
      <c r="N614" s="32">
        <f t="shared" si="92"/>
        <v>0</v>
      </c>
      <c r="O614" s="8">
        <v>1</v>
      </c>
      <c r="P614" s="32">
        <f t="shared" si="93"/>
        <v>15</v>
      </c>
      <c r="Q614" s="8" t="s">
        <v>227</v>
      </c>
    </row>
    <row r="615" spans="1:17" x14ac:dyDescent="0.2">
      <c r="A615" s="8">
        <v>13</v>
      </c>
      <c r="B615" s="16" t="s">
        <v>536</v>
      </c>
      <c r="C615" s="18" t="s">
        <v>200</v>
      </c>
      <c r="D615" s="52">
        <v>7</v>
      </c>
      <c r="E615" s="8">
        <v>2</v>
      </c>
      <c r="F615" s="8" t="s">
        <v>231</v>
      </c>
      <c r="G615" s="39">
        <v>0</v>
      </c>
      <c r="H615" s="32">
        <f t="shared" si="89"/>
        <v>0</v>
      </c>
      <c r="I615" s="39">
        <v>0</v>
      </c>
      <c r="J615" s="32">
        <f t="shared" si="90"/>
        <v>0</v>
      </c>
      <c r="K615" s="8">
        <v>0</v>
      </c>
      <c r="L615" s="32">
        <f t="shared" si="91"/>
        <v>0</v>
      </c>
      <c r="M615" s="8">
        <v>0</v>
      </c>
      <c r="N615" s="32">
        <f t="shared" si="92"/>
        <v>0</v>
      </c>
      <c r="O615" s="8">
        <v>2</v>
      </c>
      <c r="P615" s="32">
        <f t="shared" si="93"/>
        <v>14</v>
      </c>
      <c r="Q615" s="8" t="s">
        <v>227</v>
      </c>
    </row>
    <row r="616" spans="1:17" x14ac:dyDescent="0.2">
      <c r="A616" s="8">
        <v>14</v>
      </c>
      <c r="B616" s="16" t="s">
        <v>537</v>
      </c>
      <c r="C616" s="18" t="s">
        <v>201</v>
      </c>
      <c r="D616" s="52">
        <v>15</v>
      </c>
      <c r="E616" s="8">
        <v>6</v>
      </c>
      <c r="F616" s="8" t="s">
        <v>231</v>
      </c>
      <c r="G616" s="39">
        <v>0</v>
      </c>
      <c r="H616" s="32">
        <f t="shared" si="89"/>
        <v>0</v>
      </c>
      <c r="I616" s="39">
        <v>0</v>
      </c>
      <c r="J616" s="32">
        <f t="shared" si="90"/>
        <v>0</v>
      </c>
      <c r="K616" s="8">
        <v>0</v>
      </c>
      <c r="L616" s="32">
        <f t="shared" si="91"/>
        <v>0</v>
      </c>
      <c r="M616" s="8">
        <v>0</v>
      </c>
      <c r="N616" s="32">
        <f t="shared" si="92"/>
        <v>0</v>
      </c>
      <c r="O616" s="8">
        <v>6</v>
      </c>
      <c r="P616" s="32">
        <f t="shared" si="93"/>
        <v>90</v>
      </c>
      <c r="Q616" s="8" t="s">
        <v>227</v>
      </c>
    </row>
    <row r="617" spans="1:17" x14ac:dyDescent="0.2">
      <c r="A617" s="8">
        <v>15</v>
      </c>
      <c r="B617" s="16" t="s">
        <v>538</v>
      </c>
      <c r="C617" s="18" t="s">
        <v>23</v>
      </c>
      <c r="D617" s="52">
        <v>10</v>
      </c>
      <c r="E617" s="8"/>
      <c r="F617" s="8" t="s">
        <v>231</v>
      </c>
      <c r="G617" s="39">
        <v>0</v>
      </c>
      <c r="H617" s="32">
        <f t="shared" si="89"/>
        <v>0</v>
      </c>
      <c r="I617" s="39">
        <v>0</v>
      </c>
      <c r="J617" s="32">
        <f t="shared" si="90"/>
        <v>0</v>
      </c>
      <c r="K617" s="8">
        <v>0</v>
      </c>
      <c r="L617" s="32">
        <f t="shared" si="91"/>
        <v>0</v>
      </c>
      <c r="M617" s="8">
        <v>0</v>
      </c>
      <c r="N617" s="32">
        <f t="shared" si="92"/>
        <v>0</v>
      </c>
      <c r="O617" s="8">
        <v>6</v>
      </c>
      <c r="P617" s="32">
        <f t="shared" si="93"/>
        <v>60</v>
      </c>
      <c r="Q617" s="8" t="s">
        <v>227</v>
      </c>
    </row>
    <row r="618" spans="1:17" x14ac:dyDescent="0.2">
      <c r="L618" s="28"/>
    </row>
    <row r="619" spans="1:17" x14ac:dyDescent="0.2">
      <c r="L619" s="28"/>
    </row>
    <row r="620" spans="1:17" x14ac:dyDescent="0.2">
      <c r="L620" s="28"/>
    </row>
    <row r="621" spans="1:17" x14ac:dyDescent="0.2">
      <c r="A621" s="11" t="s">
        <v>202</v>
      </c>
      <c r="L621" s="28"/>
    </row>
    <row r="622" spans="1:17" x14ac:dyDescent="0.2">
      <c r="A622" s="10" t="s">
        <v>203</v>
      </c>
      <c r="L622" s="28"/>
      <c r="O622" s="27"/>
      <c r="P622" s="36"/>
    </row>
    <row r="623" spans="1:17" ht="13.5" thickBot="1" x14ac:dyDescent="0.25">
      <c r="L623" s="28"/>
    </row>
    <row r="624" spans="1:17" x14ac:dyDescent="0.2">
      <c r="A624" s="2" t="s">
        <v>2</v>
      </c>
      <c r="B624" s="13" t="s">
        <v>212</v>
      </c>
      <c r="C624" s="2" t="s">
        <v>3</v>
      </c>
      <c r="D624" s="29" t="s">
        <v>6</v>
      </c>
      <c r="E624" s="5" t="s">
        <v>4</v>
      </c>
      <c r="F624" s="5" t="s">
        <v>213</v>
      </c>
      <c r="G624" s="57" t="s">
        <v>5</v>
      </c>
      <c r="H624" s="29" t="s">
        <v>5</v>
      </c>
      <c r="I624" s="57" t="s">
        <v>5</v>
      </c>
      <c r="J624" s="29" t="s">
        <v>5</v>
      </c>
      <c r="K624" s="5" t="s">
        <v>5</v>
      </c>
      <c r="L624" s="29" t="s">
        <v>5</v>
      </c>
      <c r="M624" s="5" t="s">
        <v>5</v>
      </c>
      <c r="N624" s="29" t="s">
        <v>5</v>
      </c>
      <c r="O624" s="5" t="s">
        <v>5</v>
      </c>
      <c r="P624" s="29" t="s">
        <v>5</v>
      </c>
      <c r="Q624" s="5" t="s">
        <v>214</v>
      </c>
    </row>
    <row r="625" spans="1:17" x14ac:dyDescent="0.2">
      <c r="A625" s="3"/>
      <c r="B625" s="14" t="s">
        <v>215</v>
      </c>
      <c r="C625" s="3"/>
      <c r="D625" s="30" t="s">
        <v>220</v>
      </c>
      <c r="E625" s="6" t="s">
        <v>7</v>
      </c>
      <c r="F625" s="6" t="s">
        <v>216</v>
      </c>
      <c r="G625" s="58" t="s">
        <v>8</v>
      </c>
      <c r="H625" s="30" t="s">
        <v>8</v>
      </c>
      <c r="I625" s="58" t="s">
        <v>9</v>
      </c>
      <c r="J625" s="30" t="s">
        <v>9</v>
      </c>
      <c r="K625" s="6" t="s">
        <v>9</v>
      </c>
      <c r="L625" s="30" t="s">
        <v>9</v>
      </c>
      <c r="M625" s="6" t="s">
        <v>219</v>
      </c>
      <c r="N625" s="30" t="s">
        <v>219</v>
      </c>
      <c r="O625" s="6" t="s">
        <v>10</v>
      </c>
      <c r="P625" s="30" t="s">
        <v>10</v>
      </c>
      <c r="Q625" s="6"/>
    </row>
    <row r="626" spans="1:17" ht="13.5" thickBot="1" x14ac:dyDescent="0.25">
      <c r="A626" s="4"/>
      <c r="B626" s="15"/>
      <c r="C626" s="4"/>
      <c r="D626" s="31" t="s">
        <v>223</v>
      </c>
      <c r="E626" s="7" t="s">
        <v>11</v>
      </c>
      <c r="F626" s="7"/>
      <c r="G626" s="59" t="s">
        <v>221</v>
      </c>
      <c r="H626" s="31" t="s">
        <v>222</v>
      </c>
      <c r="I626" s="59" t="s">
        <v>221</v>
      </c>
      <c r="J626" s="31" t="s">
        <v>222</v>
      </c>
      <c r="K626" s="7" t="s">
        <v>221</v>
      </c>
      <c r="L626" s="31" t="s">
        <v>222</v>
      </c>
      <c r="M626" s="7" t="s">
        <v>221</v>
      </c>
      <c r="N626" s="31" t="s">
        <v>222</v>
      </c>
      <c r="O626" s="7" t="s">
        <v>221</v>
      </c>
      <c r="P626" s="31" t="s">
        <v>222</v>
      </c>
      <c r="Q626" s="7"/>
    </row>
    <row r="627" spans="1:17" x14ac:dyDescent="0.2">
      <c r="A627" s="8">
        <v>1</v>
      </c>
      <c r="B627" s="16" t="s">
        <v>539</v>
      </c>
      <c r="C627" s="38" t="s">
        <v>540</v>
      </c>
      <c r="D627" s="52">
        <f>1.4062/1.78/1.78</f>
        <v>0.4438202247191011</v>
      </c>
      <c r="E627" s="8">
        <v>216</v>
      </c>
      <c r="F627" s="8" t="s">
        <v>226</v>
      </c>
      <c r="G627" s="39">
        <v>0</v>
      </c>
      <c r="H627" s="32">
        <f t="shared" ref="H627:H640" si="94">G627*$D627</f>
        <v>0</v>
      </c>
      <c r="I627" s="39">
        <v>0</v>
      </c>
      <c r="J627" s="32">
        <f t="shared" ref="J627:J640" si="95">I627*$D627</f>
        <v>0</v>
      </c>
      <c r="K627" s="8">
        <v>0</v>
      </c>
      <c r="L627" s="32">
        <f t="shared" ref="L627:L640" si="96">K627*$D627</f>
        <v>0</v>
      </c>
      <c r="M627" s="8">
        <v>0</v>
      </c>
      <c r="N627" s="32">
        <f t="shared" ref="N627:N640" si="97">M627*$D627</f>
        <v>0</v>
      </c>
      <c r="O627" s="8">
        <v>20</v>
      </c>
      <c r="P627" s="32">
        <f t="shared" ref="P627:P640" si="98">O627*$D627</f>
        <v>8.8764044943820224</v>
      </c>
      <c r="Q627" s="8" t="s">
        <v>247</v>
      </c>
    </row>
    <row r="628" spans="1:17" x14ac:dyDescent="0.2">
      <c r="A628" s="8">
        <v>2</v>
      </c>
      <c r="B628" s="16" t="s">
        <v>541</v>
      </c>
      <c r="C628" s="38" t="s">
        <v>310</v>
      </c>
      <c r="D628" s="52">
        <f>2.7412/1.78/1.78</f>
        <v>0.8651685393258427</v>
      </c>
      <c r="E628" s="8">
        <v>216</v>
      </c>
      <c r="F628" s="8" t="s">
        <v>226</v>
      </c>
      <c r="G628" s="39">
        <v>0</v>
      </c>
      <c r="H628" s="32">
        <f t="shared" si="94"/>
        <v>0</v>
      </c>
      <c r="I628" s="39">
        <v>0</v>
      </c>
      <c r="J628" s="32">
        <f t="shared" si="95"/>
        <v>0</v>
      </c>
      <c r="K628" s="8">
        <v>0</v>
      </c>
      <c r="L628" s="32">
        <f t="shared" si="96"/>
        <v>0</v>
      </c>
      <c r="M628" s="8">
        <v>0</v>
      </c>
      <c r="N628" s="32">
        <f t="shared" si="97"/>
        <v>0</v>
      </c>
      <c r="O628" s="8">
        <v>20</v>
      </c>
      <c r="P628" s="32">
        <f t="shared" si="98"/>
        <v>17.303370786516854</v>
      </c>
      <c r="Q628" s="8" t="s">
        <v>247</v>
      </c>
    </row>
    <row r="629" spans="1:17" x14ac:dyDescent="0.2">
      <c r="A629" s="8">
        <v>3</v>
      </c>
      <c r="B629" s="16" t="s">
        <v>542</v>
      </c>
      <c r="C629" s="26" t="s">
        <v>204</v>
      </c>
      <c r="D629" s="52">
        <v>30</v>
      </c>
      <c r="E629" s="8">
        <v>216</v>
      </c>
      <c r="F629" s="8" t="s">
        <v>229</v>
      </c>
      <c r="G629" s="39">
        <v>0</v>
      </c>
      <c r="H629" s="32">
        <f t="shared" si="94"/>
        <v>0</v>
      </c>
      <c r="I629" s="39">
        <v>0</v>
      </c>
      <c r="J629" s="32">
        <f t="shared" si="95"/>
        <v>0</v>
      </c>
      <c r="K629" s="8">
        <v>0</v>
      </c>
      <c r="L629" s="32">
        <f t="shared" si="96"/>
        <v>0</v>
      </c>
      <c r="M629" s="8">
        <v>0</v>
      </c>
      <c r="N629" s="32">
        <f t="shared" si="97"/>
        <v>0</v>
      </c>
      <c r="O629" s="8">
        <v>216</v>
      </c>
      <c r="P629" s="32">
        <f t="shared" si="98"/>
        <v>6480</v>
      </c>
      <c r="Q629" s="8" t="s">
        <v>227</v>
      </c>
    </row>
    <row r="630" spans="1:17" x14ac:dyDescent="0.2">
      <c r="A630" s="8">
        <v>4</v>
      </c>
      <c r="B630" s="16" t="s">
        <v>543</v>
      </c>
      <c r="C630" s="38" t="s">
        <v>205</v>
      </c>
      <c r="D630" s="52">
        <f>109.915/1.78/1.78</f>
        <v>34.691011235955052</v>
      </c>
      <c r="E630" s="8">
        <v>216</v>
      </c>
      <c r="F630" s="8" t="s">
        <v>229</v>
      </c>
      <c r="G630" s="39">
        <v>0</v>
      </c>
      <c r="H630" s="32">
        <f t="shared" si="94"/>
        <v>0</v>
      </c>
      <c r="I630" s="39">
        <v>0</v>
      </c>
      <c r="J630" s="32">
        <f t="shared" si="95"/>
        <v>0</v>
      </c>
      <c r="K630" s="8">
        <v>0</v>
      </c>
      <c r="L630" s="32">
        <f t="shared" si="96"/>
        <v>0</v>
      </c>
      <c r="M630" s="8">
        <v>0</v>
      </c>
      <c r="N630" s="32">
        <f t="shared" si="97"/>
        <v>0</v>
      </c>
      <c r="O630" s="8">
        <v>216</v>
      </c>
      <c r="P630" s="32">
        <f t="shared" si="98"/>
        <v>7493.2584269662912</v>
      </c>
      <c r="Q630" s="8" t="s">
        <v>247</v>
      </c>
    </row>
    <row r="631" spans="1:17" x14ac:dyDescent="0.2">
      <c r="A631" s="8">
        <v>5</v>
      </c>
      <c r="B631" s="16" t="s">
        <v>544</v>
      </c>
      <c r="C631" s="38" t="s">
        <v>206</v>
      </c>
      <c r="D631" s="52">
        <f>94.696/1.78/1.78</f>
        <v>29.887640449438198</v>
      </c>
      <c r="E631" s="8" t="s">
        <v>207</v>
      </c>
      <c r="F631" s="8" t="s">
        <v>229</v>
      </c>
      <c r="G631" s="39">
        <v>0</v>
      </c>
      <c r="H631" s="32">
        <f t="shared" si="94"/>
        <v>0</v>
      </c>
      <c r="I631" s="39">
        <v>0</v>
      </c>
      <c r="J631" s="32">
        <f t="shared" si="95"/>
        <v>0</v>
      </c>
      <c r="K631" s="8">
        <v>0</v>
      </c>
      <c r="L631" s="32">
        <f t="shared" si="96"/>
        <v>0</v>
      </c>
      <c r="M631" s="8">
        <v>0</v>
      </c>
      <c r="N631" s="32">
        <f t="shared" si="97"/>
        <v>0</v>
      </c>
      <c r="O631" s="8">
        <v>4</v>
      </c>
      <c r="P631" s="32">
        <f t="shared" si="98"/>
        <v>119.55056179775279</v>
      </c>
      <c r="Q631" s="8" t="s">
        <v>247</v>
      </c>
    </row>
    <row r="632" spans="1:17" x14ac:dyDescent="0.2">
      <c r="A632" s="8">
        <v>6</v>
      </c>
      <c r="B632" s="16" t="s">
        <v>545</v>
      </c>
      <c r="C632" s="38" t="s">
        <v>15</v>
      </c>
      <c r="D632" s="52">
        <f>4.7348/1.78/1.78</f>
        <v>1.49438202247191</v>
      </c>
      <c r="E632" s="8">
        <v>216</v>
      </c>
      <c r="F632" s="8" t="s">
        <v>226</v>
      </c>
      <c r="G632" s="39">
        <v>0</v>
      </c>
      <c r="H632" s="32">
        <f t="shared" si="94"/>
        <v>0</v>
      </c>
      <c r="I632" s="39">
        <v>0</v>
      </c>
      <c r="J632" s="32">
        <f t="shared" si="95"/>
        <v>0</v>
      </c>
      <c r="K632" s="8">
        <v>0</v>
      </c>
      <c r="L632" s="32">
        <f t="shared" si="96"/>
        <v>0</v>
      </c>
      <c r="M632" s="8">
        <v>0</v>
      </c>
      <c r="N632" s="32">
        <f t="shared" si="97"/>
        <v>0</v>
      </c>
      <c r="O632" s="8">
        <v>216</v>
      </c>
      <c r="P632" s="32">
        <f t="shared" si="98"/>
        <v>322.78651685393254</v>
      </c>
      <c r="Q632" s="8" t="s">
        <v>247</v>
      </c>
    </row>
    <row r="633" spans="1:17" x14ac:dyDescent="0.2">
      <c r="A633" s="8">
        <v>7</v>
      </c>
      <c r="B633" s="16" t="s">
        <v>546</v>
      </c>
      <c r="C633" s="38" t="s">
        <v>15</v>
      </c>
      <c r="D633" s="52">
        <f>29.904/1.78/1.78</f>
        <v>9.4382022471910112</v>
      </c>
      <c r="E633" s="8">
        <v>51</v>
      </c>
      <c r="F633" s="8" t="s">
        <v>226</v>
      </c>
      <c r="G633" s="39">
        <v>0</v>
      </c>
      <c r="H633" s="32">
        <f t="shared" si="94"/>
        <v>0</v>
      </c>
      <c r="I633" s="39">
        <v>0</v>
      </c>
      <c r="J633" s="32">
        <f t="shared" si="95"/>
        <v>0</v>
      </c>
      <c r="K633" s="8">
        <v>0</v>
      </c>
      <c r="L633" s="32">
        <f t="shared" si="96"/>
        <v>0</v>
      </c>
      <c r="M633" s="8">
        <v>0</v>
      </c>
      <c r="N633" s="32">
        <f t="shared" si="97"/>
        <v>0</v>
      </c>
      <c r="O633" s="8">
        <v>51</v>
      </c>
      <c r="P633" s="32">
        <f t="shared" si="98"/>
        <v>481.34831460674155</v>
      </c>
      <c r="Q633" s="8" t="s">
        <v>247</v>
      </c>
    </row>
    <row r="634" spans="1:17" x14ac:dyDescent="0.2">
      <c r="A634" s="8">
        <v>8</v>
      </c>
      <c r="B634" s="16" t="s">
        <v>547</v>
      </c>
      <c r="C634" s="38" t="s">
        <v>15</v>
      </c>
      <c r="D634" s="52">
        <f>27.412/1.78/1.78</f>
        <v>8.6516853932584254</v>
      </c>
      <c r="E634" s="8">
        <v>55</v>
      </c>
      <c r="F634" s="8" t="s">
        <v>226</v>
      </c>
      <c r="G634" s="39">
        <v>0</v>
      </c>
      <c r="H634" s="32">
        <f t="shared" si="94"/>
        <v>0</v>
      </c>
      <c r="I634" s="39">
        <v>0</v>
      </c>
      <c r="J634" s="32">
        <f t="shared" si="95"/>
        <v>0</v>
      </c>
      <c r="K634" s="8">
        <v>0</v>
      </c>
      <c r="L634" s="32">
        <f t="shared" si="96"/>
        <v>0</v>
      </c>
      <c r="M634" s="8">
        <v>0</v>
      </c>
      <c r="N634" s="32">
        <f t="shared" si="97"/>
        <v>0</v>
      </c>
      <c r="O634" s="8">
        <v>55</v>
      </c>
      <c r="P634" s="32">
        <f t="shared" si="98"/>
        <v>475.84269662921338</v>
      </c>
      <c r="Q634" s="8" t="s">
        <v>247</v>
      </c>
    </row>
    <row r="635" spans="1:17" x14ac:dyDescent="0.2">
      <c r="A635" s="8">
        <v>9</v>
      </c>
      <c r="B635" s="1" t="s">
        <v>548</v>
      </c>
      <c r="C635" s="38" t="s">
        <v>15</v>
      </c>
      <c r="D635" s="52">
        <f>29.904/1.78/1.78</f>
        <v>9.4382022471910112</v>
      </c>
      <c r="E635" s="8">
        <v>110</v>
      </c>
      <c r="F635" s="8" t="s">
        <v>226</v>
      </c>
      <c r="G635" s="39">
        <v>0</v>
      </c>
      <c r="H635" s="32">
        <f t="shared" si="94"/>
        <v>0</v>
      </c>
      <c r="I635" s="39">
        <v>0</v>
      </c>
      <c r="J635" s="32">
        <f t="shared" si="95"/>
        <v>0</v>
      </c>
      <c r="K635" s="8">
        <v>0</v>
      </c>
      <c r="L635" s="32">
        <f t="shared" si="96"/>
        <v>0</v>
      </c>
      <c r="M635" s="8">
        <v>0</v>
      </c>
      <c r="N635" s="32">
        <f t="shared" si="97"/>
        <v>0</v>
      </c>
      <c r="O635" s="8">
        <v>110</v>
      </c>
      <c r="P635" s="32">
        <f t="shared" si="98"/>
        <v>1038.2022471910113</v>
      </c>
      <c r="Q635" s="8" t="s">
        <v>247</v>
      </c>
    </row>
    <row r="636" spans="1:17" x14ac:dyDescent="0.2">
      <c r="A636" s="8">
        <v>10</v>
      </c>
      <c r="B636" s="16" t="s">
        <v>549</v>
      </c>
      <c r="C636" s="38" t="s">
        <v>550</v>
      </c>
      <c r="D636" s="52">
        <v>0.09</v>
      </c>
      <c r="E636" s="8">
        <v>2</v>
      </c>
      <c r="F636" s="8" t="s">
        <v>226</v>
      </c>
      <c r="G636" s="39">
        <v>0</v>
      </c>
      <c r="H636" s="32">
        <f t="shared" si="94"/>
        <v>0</v>
      </c>
      <c r="I636" s="39">
        <v>0</v>
      </c>
      <c r="J636" s="32">
        <f t="shared" si="95"/>
        <v>0</v>
      </c>
      <c r="K636" s="8">
        <v>0</v>
      </c>
      <c r="L636" s="32">
        <f t="shared" si="96"/>
        <v>0</v>
      </c>
      <c r="M636" s="8">
        <v>0</v>
      </c>
      <c r="N636" s="32">
        <f t="shared" si="97"/>
        <v>0</v>
      </c>
      <c r="O636" s="8">
        <v>2</v>
      </c>
      <c r="P636" s="32">
        <f t="shared" si="98"/>
        <v>0.18</v>
      </c>
      <c r="Q636" s="8" t="s">
        <v>236</v>
      </c>
    </row>
    <row r="637" spans="1:17" x14ac:dyDescent="0.2">
      <c r="A637" s="8">
        <v>11</v>
      </c>
      <c r="B637" s="16" t="s">
        <v>488</v>
      </c>
      <c r="C637" s="38" t="s">
        <v>551</v>
      </c>
      <c r="D637" s="52">
        <v>169.45600000000002</v>
      </c>
      <c r="E637" s="8">
        <v>2</v>
      </c>
      <c r="F637" s="8" t="s">
        <v>226</v>
      </c>
      <c r="G637" s="39">
        <v>0</v>
      </c>
      <c r="H637" s="32">
        <f t="shared" si="94"/>
        <v>0</v>
      </c>
      <c r="I637" s="39">
        <v>0</v>
      </c>
      <c r="J637" s="32">
        <f t="shared" si="95"/>
        <v>0</v>
      </c>
      <c r="K637" s="8">
        <v>0</v>
      </c>
      <c r="L637" s="32">
        <f t="shared" si="96"/>
        <v>0</v>
      </c>
      <c r="M637" s="8">
        <v>0</v>
      </c>
      <c r="N637" s="32">
        <f t="shared" si="97"/>
        <v>0</v>
      </c>
      <c r="O637" s="8">
        <v>2</v>
      </c>
      <c r="P637" s="32">
        <f t="shared" si="98"/>
        <v>338.91200000000003</v>
      </c>
      <c r="Q637" s="8" t="s">
        <v>247</v>
      </c>
    </row>
    <row r="638" spans="1:17" x14ac:dyDescent="0.2">
      <c r="A638" s="8">
        <v>12</v>
      </c>
      <c r="B638" s="16" t="s">
        <v>489</v>
      </c>
      <c r="C638" s="38" t="s">
        <v>552</v>
      </c>
      <c r="D638" s="52">
        <v>4.4855999999999998</v>
      </c>
      <c r="E638" s="8">
        <v>2</v>
      </c>
      <c r="F638" s="8" t="s">
        <v>226</v>
      </c>
      <c r="G638" s="39">
        <v>0</v>
      </c>
      <c r="H638" s="32">
        <f t="shared" si="94"/>
        <v>0</v>
      </c>
      <c r="I638" s="39">
        <v>0</v>
      </c>
      <c r="J638" s="32">
        <f t="shared" si="95"/>
        <v>0</v>
      </c>
      <c r="K638" s="8">
        <v>0</v>
      </c>
      <c r="L638" s="32">
        <f t="shared" si="96"/>
        <v>0</v>
      </c>
      <c r="M638" s="8">
        <v>0</v>
      </c>
      <c r="N638" s="32">
        <f t="shared" si="97"/>
        <v>0</v>
      </c>
      <c r="O638" s="8">
        <v>2</v>
      </c>
      <c r="P638" s="32">
        <f t="shared" si="98"/>
        <v>8.9711999999999996</v>
      </c>
      <c r="Q638" s="8" t="s">
        <v>247</v>
      </c>
    </row>
    <row r="639" spans="1:17" x14ac:dyDescent="0.2">
      <c r="A639" s="8">
        <v>13</v>
      </c>
      <c r="B639" s="16" t="s">
        <v>553</v>
      </c>
      <c r="C639" s="38" t="s">
        <v>208</v>
      </c>
      <c r="D639" s="52">
        <v>40</v>
      </c>
      <c r="E639" s="8">
        <v>2</v>
      </c>
      <c r="F639" s="8" t="s">
        <v>231</v>
      </c>
      <c r="G639" s="39">
        <v>0</v>
      </c>
      <c r="H639" s="32">
        <f t="shared" si="94"/>
        <v>0</v>
      </c>
      <c r="I639" s="39">
        <v>0</v>
      </c>
      <c r="J639" s="32">
        <f t="shared" si="95"/>
        <v>0</v>
      </c>
      <c r="K639" s="8">
        <v>0</v>
      </c>
      <c r="L639" s="32">
        <f t="shared" si="96"/>
        <v>0</v>
      </c>
      <c r="M639" s="8">
        <v>0</v>
      </c>
      <c r="N639" s="32">
        <f t="shared" si="97"/>
        <v>0</v>
      </c>
      <c r="O639" s="8">
        <v>1</v>
      </c>
      <c r="P639" s="32">
        <f t="shared" si="98"/>
        <v>40</v>
      </c>
      <c r="Q639" s="8" t="s">
        <v>227</v>
      </c>
    </row>
    <row r="640" spans="1:17" x14ac:dyDescent="0.2">
      <c r="A640" s="8">
        <v>14</v>
      </c>
      <c r="B640" s="16" t="s">
        <v>554</v>
      </c>
      <c r="C640" s="38" t="s">
        <v>225</v>
      </c>
      <c r="D640" s="52">
        <v>42.364000000000004</v>
      </c>
      <c r="E640" s="8">
        <v>2</v>
      </c>
      <c r="F640" s="8" t="s">
        <v>226</v>
      </c>
      <c r="G640" s="39">
        <v>0</v>
      </c>
      <c r="H640" s="32">
        <f t="shared" si="94"/>
        <v>0</v>
      </c>
      <c r="I640" s="39">
        <v>0</v>
      </c>
      <c r="J640" s="32">
        <f t="shared" si="95"/>
        <v>0</v>
      </c>
      <c r="K640" s="8">
        <v>0</v>
      </c>
      <c r="L640" s="32">
        <f t="shared" si="96"/>
        <v>0</v>
      </c>
      <c r="M640" s="8">
        <v>0</v>
      </c>
      <c r="N640" s="32">
        <f t="shared" si="97"/>
        <v>0</v>
      </c>
      <c r="O640" s="8">
        <v>1</v>
      </c>
      <c r="P640" s="32">
        <f t="shared" si="98"/>
        <v>42.364000000000004</v>
      </c>
      <c r="Q640" s="8" t="s">
        <v>247</v>
      </c>
    </row>
    <row r="641" spans="1:17" x14ac:dyDescent="0.2">
      <c r="L641" s="28"/>
    </row>
    <row r="642" spans="1:17" x14ac:dyDescent="0.2">
      <c r="A642" s="11" t="s">
        <v>209</v>
      </c>
      <c r="L642" s="28"/>
    </row>
    <row r="643" spans="1:17" x14ac:dyDescent="0.2">
      <c r="A643" s="10" t="s">
        <v>210</v>
      </c>
      <c r="L643" s="28"/>
      <c r="O643" s="27"/>
      <c r="P643" s="36"/>
    </row>
    <row r="644" spans="1:17" ht="13.5" thickBot="1" x14ac:dyDescent="0.25">
      <c r="L644" s="28"/>
    </row>
    <row r="645" spans="1:17" x14ac:dyDescent="0.2">
      <c r="A645" s="2" t="s">
        <v>2</v>
      </c>
      <c r="B645" s="13" t="s">
        <v>212</v>
      </c>
      <c r="C645" s="2" t="s">
        <v>3</v>
      </c>
      <c r="D645" s="29" t="s">
        <v>6</v>
      </c>
      <c r="E645" s="5" t="s">
        <v>4</v>
      </c>
      <c r="F645" s="5" t="s">
        <v>213</v>
      </c>
      <c r="G645" s="57" t="s">
        <v>5</v>
      </c>
      <c r="H645" s="29" t="s">
        <v>5</v>
      </c>
      <c r="I645" s="57" t="s">
        <v>5</v>
      </c>
      <c r="J645" s="29" t="s">
        <v>5</v>
      </c>
      <c r="K645" s="5" t="s">
        <v>5</v>
      </c>
      <c r="L645" s="29" t="s">
        <v>5</v>
      </c>
      <c r="M645" s="5" t="s">
        <v>5</v>
      </c>
      <c r="N645" s="29" t="s">
        <v>5</v>
      </c>
      <c r="O645" s="5" t="s">
        <v>5</v>
      </c>
      <c r="P645" s="29" t="s">
        <v>5</v>
      </c>
      <c r="Q645" s="5" t="s">
        <v>214</v>
      </c>
    </row>
    <row r="646" spans="1:17" x14ac:dyDescent="0.2">
      <c r="A646" s="3"/>
      <c r="B646" s="14" t="s">
        <v>215</v>
      </c>
      <c r="C646" s="3"/>
      <c r="D646" s="30" t="s">
        <v>220</v>
      </c>
      <c r="E646" s="6" t="s">
        <v>7</v>
      </c>
      <c r="F646" s="6" t="s">
        <v>216</v>
      </c>
      <c r="G646" s="58" t="s">
        <v>8</v>
      </c>
      <c r="H646" s="30" t="s">
        <v>8</v>
      </c>
      <c r="I646" s="58" t="s">
        <v>9</v>
      </c>
      <c r="J646" s="30" t="s">
        <v>9</v>
      </c>
      <c r="K646" s="6" t="s">
        <v>9</v>
      </c>
      <c r="L646" s="30" t="s">
        <v>9</v>
      </c>
      <c r="M646" s="6" t="s">
        <v>219</v>
      </c>
      <c r="N646" s="30" t="s">
        <v>219</v>
      </c>
      <c r="O646" s="6" t="s">
        <v>10</v>
      </c>
      <c r="P646" s="30" t="s">
        <v>10</v>
      </c>
      <c r="Q646" s="6"/>
    </row>
    <row r="647" spans="1:17" ht="13.5" thickBot="1" x14ac:dyDescent="0.25">
      <c r="A647" s="4"/>
      <c r="B647" s="15"/>
      <c r="C647" s="4"/>
      <c r="D647" s="31" t="s">
        <v>223</v>
      </c>
      <c r="E647" s="7" t="s">
        <v>11</v>
      </c>
      <c r="F647" s="7"/>
      <c r="G647" s="59" t="s">
        <v>221</v>
      </c>
      <c r="H647" s="31" t="s">
        <v>222</v>
      </c>
      <c r="I647" s="59" t="s">
        <v>221</v>
      </c>
      <c r="J647" s="31" t="s">
        <v>222</v>
      </c>
      <c r="K647" s="7" t="s">
        <v>221</v>
      </c>
      <c r="L647" s="31" t="s">
        <v>222</v>
      </c>
      <c r="M647" s="7" t="s">
        <v>221</v>
      </c>
      <c r="N647" s="31" t="s">
        <v>222</v>
      </c>
      <c r="O647" s="7" t="s">
        <v>221</v>
      </c>
      <c r="P647" s="31" t="s">
        <v>222</v>
      </c>
      <c r="Q647" s="7"/>
    </row>
    <row r="648" spans="1:17" x14ac:dyDescent="0.2">
      <c r="A648" s="8">
        <v>1</v>
      </c>
      <c r="B648" s="16" t="s">
        <v>555</v>
      </c>
      <c r="C648" s="18" t="s">
        <v>17</v>
      </c>
      <c r="D648" s="52">
        <v>148.69999999999999</v>
      </c>
      <c r="E648" s="8">
        <v>30</v>
      </c>
      <c r="F648" s="8" t="s">
        <v>226</v>
      </c>
      <c r="G648" s="39">
        <v>0</v>
      </c>
      <c r="H648" s="32">
        <f t="shared" ref="H648:H653" si="99">G648*$D648</f>
        <v>0</v>
      </c>
      <c r="I648" s="39">
        <v>0</v>
      </c>
      <c r="J648" s="32">
        <f t="shared" ref="J648:J653" si="100">I648*$D648</f>
        <v>0</v>
      </c>
      <c r="K648" s="8">
        <v>0</v>
      </c>
      <c r="L648" s="32">
        <f t="shared" ref="L648:L653" si="101">K648*$D648</f>
        <v>0</v>
      </c>
      <c r="M648" s="8">
        <v>12</v>
      </c>
      <c r="N648" s="32">
        <f t="shared" ref="N648:N653" si="102">M648*$D648</f>
        <v>1784.3999999999999</v>
      </c>
      <c r="O648" s="8">
        <v>12</v>
      </c>
      <c r="P648" s="32">
        <f t="shared" ref="P648:P653" si="103">O648*$D648</f>
        <v>1784.3999999999999</v>
      </c>
      <c r="Q648" s="8" t="s">
        <v>236</v>
      </c>
    </row>
    <row r="649" spans="1:17" x14ac:dyDescent="0.2">
      <c r="A649" s="8">
        <v>2</v>
      </c>
      <c r="B649" s="16" t="s">
        <v>556</v>
      </c>
      <c r="C649" s="18" t="s">
        <v>151</v>
      </c>
      <c r="D649" s="52">
        <v>479.79</v>
      </c>
      <c r="E649" s="8">
        <v>5</v>
      </c>
      <c r="F649" s="8" t="s">
        <v>226</v>
      </c>
      <c r="G649" s="39">
        <v>0</v>
      </c>
      <c r="H649" s="32">
        <f t="shared" si="99"/>
        <v>0</v>
      </c>
      <c r="I649" s="39">
        <v>0</v>
      </c>
      <c r="J649" s="32">
        <f t="shared" si="100"/>
        <v>0</v>
      </c>
      <c r="K649" s="8">
        <v>0</v>
      </c>
      <c r="L649" s="32">
        <f t="shared" si="101"/>
        <v>0</v>
      </c>
      <c r="M649" s="8">
        <v>5</v>
      </c>
      <c r="N649" s="32">
        <f t="shared" si="102"/>
        <v>2398.9500000000003</v>
      </c>
      <c r="O649" s="8">
        <v>5</v>
      </c>
      <c r="P649" s="32">
        <f t="shared" si="103"/>
        <v>2398.9500000000003</v>
      </c>
      <c r="Q649" s="8" t="s">
        <v>236</v>
      </c>
    </row>
    <row r="650" spans="1:17" x14ac:dyDescent="0.2">
      <c r="A650" s="8">
        <v>3</v>
      </c>
      <c r="B650" s="16" t="s">
        <v>557</v>
      </c>
      <c r="C650" s="18" t="s">
        <v>558</v>
      </c>
      <c r="D650" s="52">
        <v>158.26</v>
      </c>
      <c r="E650" s="8">
        <v>30</v>
      </c>
      <c r="F650" s="8" t="s">
        <v>226</v>
      </c>
      <c r="G650" s="39">
        <v>0</v>
      </c>
      <c r="H650" s="32">
        <f t="shared" si="99"/>
        <v>0</v>
      </c>
      <c r="I650" s="39">
        <v>0</v>
      </c>
      <c r="J650" s="32">
        <f t="shared" si="100"/>
        <v>0</v>
      </c>
      <c r="K650" s="8">
        <v>0</v>
      </c>
      <c r="L650" s="32">
        <f t="shared" si="101"/>
        <v>0</v>
      </c>
      <c r="M650" s="8">
        <v>12</v>
      </c>
      <c r="N650" s="32">
        <f t="shared" si="102"/>
        <v>1899.12</v>
      </c>
      <c r="O650" s="8">
        <v>12</v>
      </c>
      <c r="P650" s="32">
        <f t="shared" si="103"/>
        <v>1899.12</v>
      </c>
      <c r="Q650" s="8" t="s">
        <v>236</v>
      </c>
    </row>
    <row r="651" spans="1:17" x14ac:dyDescent="0.2">
      <c r="A651" s="8">
        <v>4</v>
      </c>
      <c r="B651" s="16" t="s">
        <v>559</v>
      </c>
      <c r="C651" s="18" t="s">
        <v>151</v>
      </c>
      <c r="D651" s="52">
        <v>368.38</v>
      </c>
      <c r="E651" s="8">
        <v>5</v>
      </c>
      <c r="F651" s="8" t="s">
        <v>226</v>
      </c>
      <c r="G651" s="39">
        <v>0</v>
      </c>
      <c r="H651" s="32">
        <f t="shared" si="99"/>
        <v>0</v>
      </c>
      <c r="I651" s="39">
        <v>0</v>
      </c>
      <c r="J651" s="32">
        <f t="shared" si="100"/>
        <v>0</v>
      </c>
      <c r="K651" s="8">
        <v>0</v>
      </c>
      <c r="L651" s="32">
        <f t="shared" si="101"/>
        <v>0</v>
      </c>
      <c r="M651" s="8">
        <v>5</v>
      </c>
      <c r="N651" s="32">
        <f t="shared" si="102"/>
        <v>1841.9</v>
      </c>
      <c r="O651" s="8">
        <v>5</v>
      </c>
      <c r="P651" s="32">
        <f t="shared" si="103"/>
        <v>1841.9</v>
      </c>
      <c r="Q651" s="8" t="s">
        <v>236</v>
      </c>
    </row>
    <row r="652" spans="1:17" x14ac:dyDescent="0.2">
      <c r="A652" s="8">
        <v>5</v>
      </c>
      <c r="B652" s="16" t="s">
        <v>555</v>
      </c>
      <c r="C652" s="18" t="s">
        <v>558</v>
      </c>
      <c r="D652" s="52">
        <v>148.69999999999999</v>
      </c>
      <c r="E652" s="8">
        <v>30</v>
      </c>
      <c r="F652" s="8" t="s">
        <v>226</v>
      </c>
      <c r="G652" s="39">
        <v>0</v>
      </c>
      <c r="H652" s="32">
        <f t="shared" si="99"/>
        <v>0</v>
      </c>
      <c r="I652" s="39">
        <v>0</v>
      </c>
      <c r="J652" s="32">
        <f t="shared" si="100"/>
        <v>0</v>
      </c>
      <c r="K652" s="8">
        <v>0</v>
      </c>
      <c r="L652" s="32">
        <f t="shared" si="101"/>
        <v>0</v>
      </c>
      <c r="M652" s="8">
        <v>12</v>
      </c>
      <c r="N652" s="32">
        <f t="shared" si="102"/>
        <v>1784.3999999999999</v>
      </c>
      <c r="O652" s="8">
        <v>12</v>
      </c>
      <c r="P652" s="32">
        <f t="shared" si="103"/>
        <v>1784.3999999999999</v>
      </c>
      <c r="Q652" s="8" t="s">
        <v>236</v>
      </c>
    </row>
    <row r="653" spans="1:17" x14ac:dyDescent="0.2">
      <c r="A653" s="8">
        <v>6</v>
      </c>
      <c r="B653" s="16" t="s">
        <v>556</v>
      </c>
      <c r="C653" s="18" t="s">
        <v>151</v>
      </c>
      <c r="D653" s="52">
        <v>474.79</v>
      </c>
      <c r="E653" s="8">
        <v>5</v>
      </c>
      <c r="F653" s="8" t="s">
        <v>226</v>
      </c>
      <c r="G653" s="39">
        <v>0</v>
      </c>
      <c r="H653" s="32">
        <f t="shared" si="99"/>
        <v>0</v>
      </c>
      <c r="I653" s="39">
        <v>0</v>
      </c>
      <c r="J653" s="32">
        <f t="shared" si="100"/>
        <v>0</v>
      </c>
      <c r="K653" s="8">
        <v>0</v>
      </c>
      <c r="L653" s="32">
        <f t="shared" si="101"/>
        <v>0</v>
      </c>
      <c r="M653" s="8">
        <v>5</v>
      </c>
      <c r="N653" s="32">
        <f t="shared" si="102"/>
        <v>2373.9500000000003</v>
      </c>
      <c r="O653" s="8">
        <v>5</v>
      </c>
      <c r="P653" s="32">
        <f t="shared" si="103"/>
        <v>2373.9500000000003</v>
      </c>
      <c r="Q653" s="8" t="s">
        <v>236</v>
      </c>
    </row>
    <row r="654" spans="1:17" x14ac:dyDescent="0.2">
      <c r="L654" s="28"/>
    </row>
    <row r="655" spans="1:17" x14ac:dyDescent="0.2">
      <c r="A655" s="11" t="s">
        <v>560</v>
      </c>
      <c r="L655" s="28"/>
    </row>
    <row r="656" spans="1:17" x14ac:dyDescent="0.2">
      <c r="A656" s="10" t="s">
        <v>210</v>
      </c>
      <c r="L656" s="28"/>
      <c r="O656" s="27"/>
      <c r="P656" s="36"/>
    </row>
    <row r="657" spans="1:17" ht="13.5" thickBot="1" x14ac:dyDescent="0.25">
      <c r="L657" s="28"/>
    </row>
    <row r="658" spans="1:17" x14ac:dyDescent="0.2">
      <c r="A658" s="2" t="s">
        <v>2</v>
      </c>
      <c r="B658" s="13" t="s">
        <v>212</v>
      </c>
      <c r="C658" s="2" t="s">
        <v>3</v>
      </c>
      <c r="D658" s="29" t="s">
        <v>6</v>
      </c>
      <c r="E658" s="5" t="s">
        <v>4</v>
      </c>
      <c r="F658" s="5" t="s">
        <v>213</v>
      </c>
      <c r="G658" s="57" t="s">
        <v>5</v>
      </c>
      <c r="H658" s="29" t="s">
        <v>5</v>
      </c>
      <c r="I658" s="57" t="s">
        <v>5</v>
      </c>
      <c r="J658" s="29" t="s">
        <v>5</v>
      </c>
      <c r="K658" s="5" t="s">
        <v>5</v>
      </c>
      <c r="L658" s="29" t="s">
        <v>5</v>
      </c>
      <c r="M658" s="5" t="s">
        <v>5</v>
      </c>
      <c r="N658" s="29" t="s">
        <v>5</v>
      </c>
      <c r="O658" s="5" t="s">
        <v>5</v>
      </c>
      <c r="P658" s="29" t="s">
        <v>5</v>
      </c>
      <c r="Q658" s="5" t="s">
        <v>214</v>
      </c>
    </row>
    <row r="659" spans="1:17" x14ac:dyDescent="0.2">
      <c r="A659" s="3"/>
      <c r="B659" s="14" t="s">
        <v>215</v>
      </c>
      <c r="C659" s="3"/>
      <c r="D659" s="30" t="s">
        <v>220</v>
      </c>
      <c r="E659" s="6" t="s">
        <v>7</v>
      </c>
      <c r="F659" s="6" t="s">
        <v>216</v>
      </c>
      <c r="G659" s="58" t="s">
        <v>8</v>
      </c>
      <c r="H659" s="30" t="s">
        <v>8</v>
      </c>
      <c r="I659" s="58" t="s">
        <v>9</v>
      </c>
      <c r="J659" s="30" t="s">
        <v>9</v>
      </c>
      <c r="K659" s="6" t="s">
        <v>9</v>
      </c>
      <c r="L659" s="30" t="s">
        <v>9</v>
      </c>
      <c r="M659" s="6" t="s">
        <v>219</v>
      </c>
      <c r="N659" s="30" t="s">
        <v>219</v>
      </c>
      <c r="O659" s="6" t="s">
        <v>10</v>
      </c>
      <c r="P659" s="30" t="s">
        <v>10</v>
      </c>
      <c r="Q659" s="6"/>
    </row>
    <row r="660" spans="1:17" ht="13.5" thickBot="1" x14ac:dyDescent="0.25">
      <c r="A660" s="4"/>
      <c r="B660" s="15"/>
      <c r="C660" s="4"/>
      <c r="D660" s="31" t="s">
        <v>223</v>
      </c>
      <c r="E660" s="7" t="s">
        <v>11</v>
      </c>
      <c r="F660" s="7"/>
      <c r="G660" s="59" t="s">
        <v>221</v>
      </c>
      <c r="H660" s="31" t="s">
        <v>222</v>
      </c>
      <c r="I660" s="59" t="s">
        <v>221</v>
      </c>
      <c r="J660" s="31" t="s">
        <v>222</v>
      </c>
      <c r="K660" s="7" t="s">
        <v>221</v>
      </c>
      <c r="L660" s="31" t="s">
        <v>222</v>
      </c>
      <c r="M660" s="7" t="s">
        <v>221</v>
      </c>
      <c r="N660" s="31" t="s">
        <v>222</v>
      </c>
      <c r="O660" s="7" t="s">
        <v>221</v>
      </c>
      <c r="P660" s="31" t="s">
        <v>222</v>
      </c>
      <c r="Q660" s="7"/>
    </row>
    <row r="661" spans="1:17" x14ac:dyDescent="0.2">
      <c r="A661" s="8">
        <v>1</v>
      </c>
      <c r="B661" s="16" t="s">
        <v>561</v>
      </c>
      <c r="C661" s="18" t="s">
        <v>211</v>
      </c>
      <c r="D661" s="52">
        <v>123.5</v>
      </c>
      <c r="E661" s="8">
        <v>27</v>
      </c>
      <c r="F661" s="8" t="s">
        <v>226</v>
      </c>
      <c r="G661" s="39">
        <v>0</v>
      </c>
      <c r="H661" s="32">
        <f t="shared" ref="H661:H666" si="104">G661*$D661</f>
        <v>0</v>
      </c>
      <c r="I661" s="39">
        <v>0</v>
      </c>
      <c r="J661" s="32">
        <f t="shared" ref="J661:J666" si="105">I661*$D661</f>
        <v>0</v>
      </c>
      <c r="K661" s="8">
        <v>0</v>
      </c>
      <c r="L661" s="32">
        <f t="shared" ref="L661:L666" si="106">K661*$D661</f>
        <v>0</v>
      </c>
      <c r="M661" s="8">
        <v>27</v>
      </c>
      <c r="N661" s="32">
        <f t="shared" ref="N661:N666" si="107">M661*$D661</f>
        <v>3334.5</v>
      </c>
      <c r="O661" s="8">
        <v>27</v>
      </c>
      <c r="P661" s="32">
        <f t="shared" ref="P661:P666" si="108">O661*$D661</f>
        <v>3334.5</v>
      </c>
      <c r="Q661" s="8" t="s">
        <v>247</v>
      </c>
    </row>
    <row r="662" spans="1:17" x14ac:dyDescent="0.2">
      <c r="A662" s="8">
        <v>2</v>
      </c>
      <c r="B662" s="16" t="s">
        <v>562</v>
      </c>
      <c r="C662" s="18" t="s">
        <v>211</v>
      </c>
      <c r="D662" s="52">
        <v>120</v>
      </c>
      <c r="E662" s="8">
        <v>35</v>
      </c>
      <c r="F662" s="8" t="s">
        <v>229</v>
      </c>
      <c r="G662" s="39">
        <v>0</v>
      </c>
      <c r="H662" s="32">
        <f t="shared" si="104"/>
        <v>0</v>
      </c>
      <c r="I662" s="39">
        <v>0</v>
      </c>
      <c r="J662" s="32">
        <f t="shared" si="105"/>
        <v>0</v>
      </c>
      <c r="K662" s="8">
        <v>0</v>
      </c>
      <c r="L662" s="32">
        <f t="shared" si="106"/>
        <v>0</v>
      </c>
      <c r="M662" s="8">
        <v>35</v>
      </c>
      <c r="N662" s="32">
        <f t="shared" si="107"/>
        <v>4200</v>
      </c>
      <c r="O662" s="8">
        <v>35</v>
      </c>
      <c r="P662" s="32">
        <f t="shared" si="108"/>
        <v>4200</v>
      </c>
      <c r="Q662" s="8" t="s">
        <v>227</v>
      </c>
    </row>
    <row r="663" spans="1:17" x14ac:dyDescent="0.2">
      <c r="A663" s="8">
        <v>3</v>
      </c>
      <c r="B663" s="16" t="s">
        <v>563</v>
      </c>
      <c r="C663" s="18" t="s">
        <v>211</v>
      </c>
      <c r="D663" s="52">
        <v>110</v>
      </c>
      <c r="E663" s="8">
        <v>44</v>
      </c>
      <c r="F663" s="8" t="s">
        <v>229</v>
      </c>
      <c r="G663" s="39">
        <v>0</v>
      </c>
      <c r="H663" s="32">
        <f t="shared" si="104"/>
        <v>0</v>
      </c>
      <c r="I663" s="39">
        <v>0</v>
      </c>
      <c r="J663" s="32">
        <f t="shared" si="105"/>
        <v>0</v>
      </c>
      <c r="K663" s="8">
        <v>0</v>
      </c>
      <c r="L663" s="32">
        <f t="shared" si="106"/>
        <v>0</v>
      </c>
      <c r="M663" s="8">
        <v>44</v>
      </c>
      <c r="N663" s="32">
        <f t="shared" si="107"/>
        <v>4840</v>
      </c>
      <c r="O663" s="8">
        <v>44</v>
      </c>
      <c r="P663" s="32">
        <f t="shared" si="108"/>
        <v>4840</v>
      </c>
      <c r="Q663" s="8" t="s">
        <v>227</v>
      </c>
    </row>
    <row r="664" spans="1:17" x14ac:dyDescent="0.2">
      <c r="A664" s="8">
        <v>4</v>
      </c>
      <c r="B664" s="16" t="s">
        <v>564</v>
      </c>
      <c r="C664" s="18" t="s">
        <v>211</v>
      </c>
      <c r="D664" s="52">
        <v>105</v>
      </c>
      <c r="E664" s="8">
        <v>49</v>
      </c>
      <c r="F664" s="8" t="s">
        <v>229</v>
      </c>
      <c r="G664" s="39">
        <v>0</v>
      </c>
      <c r="H664" s="32">
        <f t="shared" si="104"/>
        <v>0</v>
      </c>
      <c r="I664" s="39">
        <v>0</v>
      </c>
      <c r="J664" s="32">
        <f t="shared" si="105"/>
        <v>0</v>
      </c>
      <c r="K664" s="8">
        <v>0</v>
      </c>
      <c r="L664" s="32">
        <f t="shared" si="106"/>
        <v>0</v>
      </c>
      <c r="M664" s="8">
        <v>49</v>
      </c>
      <c r="N664" s="32">
        <f t="shared" si="107"/>
        <v>5145</v>
      </c>
      <c r="O664" s="8">
        <v>49</v>
      </c>
      <c r="P664" s="32">
        <f t="shared" si="108"/>
        <v>5145</v>
      </c>
      <c r="Q664" s="8" t="s">
        <v>227</v>
      </c>
    </row>
    <row r="665" spans="1:17" x14ac:dyDescent="0.2">
      <c r="A665" s="8">
        <v>5</v>
      </c>
      <c r="B665" s="16" t="s">
        <v>565</v>
      </c>
      <c r="C665" s="18" t="s">
        <v>211</v>
      </c>
      <c r="D665" s="52">
        <v>100</v>
      </c>
      <c r="E665" s="8">
        <v>58</v>
      </c>
      <c r="F665" s="8" t="s">
        <v>229</v>
      </c>
      <c r="G665" s="39">
        <v>0</v>
      </c>
      <c r="H665" s="32">
        <f t="shared" si="104"/>
        <v>0</v>
      </c>
      <c r="I665" s="39">
        <v>0</v>
      </c>
      <c r="J665" s="32">
        <f t="shared" si="105"/>
        <v>0</v>
      </c>
      <c r="K665" s="8">
        <v>0</v>
      </c>
      <c r="L665" s="32">
        <f t="shared" si="106"/>
        <v>0</v>
      </c>
      <c r="M665" s="8">
        <v>58</v>
      </c>
      <c r="N665" s="32">
        <f t="shared" si="107"/>
        <v>5800</v>
      </c>
      <c r="O665" s="8">
        <v>58</v>
      </c>
      <c r="P665" s="32">
        <f t="shared" si="108"/>
        <v>5800</v>
      </c>
      <c r="Q665" s="8" t="s">
        <v>227</v>
      </c>
    </row>
    <row r="666" spans="1:17" x14ac:dyDescent="0.2">
      <c r="A666" s="8">
        <v>6</v>
      </c>
      <c r="B666" s="16" t="s">
        <v>566</v>
      </c>
      <c r="C666" s="18" t="s">
        <v>211</v>
      </c>
      <c r="D666" s="52">
        <v>95</v>
      </c>
      <c r="E666" s="8">
        <v>66</v>
      </c>
      <c r="F666" s="8" t="s">
        <v>229</v>
      </c>
      <c r="G666" s="39">
        <v>0</v>
      </c>
      <c r="H666" s="32">
        <f t="shared" si="104"/>
        <v>0</v>
      </c>
      <c r="I666" s="39">
        <v>0</v>
      </c>
      <c r="J666" s="32">
        <f t="shared" si="105"/>
        <v>0</v>
      </c>
      <c r="K666" s="8">
        <v>0</v>
      </c>
      <c r="L666" s="32">
        <f t="shared" si="106"/>
        <v>0</v>
      </c>
      <c r="M666" s="8">
        <v>66</v>
      </c>
      <c r="N666" s="32">
        <f t="shared" si="107"/>
        <v>6270</v>
      </c>
      <c r="O666" s="8">
        <v>66</v>
      </c>
      <c r="P666" s="32">
        <f t="shared" si="108"/>
        <v>6270</v>
      </c>
      <c r="Q666" s="8" t="s">
        <v>227</v>
      </c>
    </row>
  </sheetData>
  <phoneticPr fontId="0" type="noConversion"/>
  <pageMargins left="0.6692913385826772" right="0.75" top="1" bottom="0.47244094488188981" header="0.51181102362204722" footer="0.51181102362204722"/>
  <pageSetup paperSize="9" scale="65" orientation="landscape" r:id="rId1"/>
  <headerFooter alignWithMargins="0">
    <oddFooter xml:space="preserve">&amp;LTodos los costos están en Dolares USA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 enableFormatConditionsCalculation="0">
    <tabColor indexed="14"/>
  </sheetPr>
  <dimension ref="B1:O67"/>
  <sheetViews>
    <sheetView showGridLines="0" zoomScale="85" workbookViewId="0"/>
  </sheetViews>
  <sheetFormatPr baseColWidth="10" defaultRowHeight="12.75" x14ac:dyDescent="0.2"/>
  <cols>
    <col min="1" max="1" width="3.7109375" customWidth="1"/>
    <col min="3" max="3" width="12.85546875" bestFit="1" customWidth="1"/>
    <col min="4" max="15" width="12.7109375" bestFit="1" customWidth="1"/>
  </cols>
  <sheetData>
    <row r="1" spans="2:15" x14ac:dyDescent="0.2">
      <c r="B1" s="832">
        <v>1</v>
      </c>
      <c r="C1" s="832">
        <f>+B1+1</f>
        <v>2</v>
      </c>
      <c r="D1" s="832">
        <f t="shared" ref="D1:O1" si="0">+C1+1</f>
        <v>3</v>
      </c>
      <c r="E1" s="832">
        <f t="shared" si="0"/>
        <v>4</v>
      </c>
      <c r="F1" s="832">
        <f t="shared" si="0"/>
        <v>5</v>
      </c>
      <c r="G1" s="832">
        <f t="shared" si="0"/>
        <v>6</v>
      </c>
      <c r="H1" s="832">
        <f t="shared" si="0"/>
        <v>7</v>
      </c>
      <c r="I1" s="832">
        <f t="shared" si="0"/>
        <v>8</v>
      </c>
      <c r="J1" s="832">
        <f t="shared" si="0"/>
        <v>9</v>
      </c>
      <c r="K1" s="832">
        <f t="shared" si="0"/>
        <v>10</v>
      </c>
      <c r="L1" s="832">
        <f t="shared" si="0"/>
        <v>11</v>
      </c>
      <c r="M1" s="832">
        <f t="shared" si="0"/>
        <v>12</v>
      </c>
      <c r="N1" s="832">
        <f t="shared" si="0"/>
        <v>13</v>
      </c>
      <c r="O1" s="832">
        <f t="shared" si="0"/>
        <v>14</v>
      </c>
    </row>
    <row r="2" spans="2:15" x14ac:dyDescent="0.2">
      <c r="F2" s="836" t="s">
        <v>1039</v>
      </c>
      <c r="G2" s="837" t="s">
        <v>1040</v>
      </c>
    </row>
    <row r="3" spans="2:15" x14ac:dyDescent="0.2">
      <c r="F3" s="825" t="s">
        <v>1031</v>
      </c>
      <c r="G3" s="828">
        <v>2004</v>
      </c>
      <c r="H3">
        <f>+VLOOKUP($G$3,WPSSOP3500,HLOOKUP($G$5,MES,2,FALSE)+1,FALSE)</f>
        <v>152.30000000000001</v>
      </c>
    </row>
    <row r="4" spans="2:15" x14ac:dyDescent="0.2">
      <c r="F4" s="825" t="s">
        <v>1032</v>
      </c>
      <c r="G4" s="882">
        <v>2014</v>
      </c>
      <c r="H4">
        <f>+VLOOKUP($G$4,WPSSOP3500,HLOOKUP($G$6,MES,2,FALSE)+1,FALSE)</f>
        <v>187.4</v>
      </c>
    </row>
    <row r="5" spans="2:15" x14ac:dyDescent="0.2">
      <c r="F5" s="825" t="s">
        <v>1042</v>
      </c>
      <c r="G5" s="828" t="s">
        <v>1043</v>
      </c>
    </row>
    <row r="6" spans="2:15" x14ac:dyDescent="0.2">
      <c r="F6" s="825" t="s">
        <v>1045</v>
      </c>
      <c r="G6" s="882" t="s">
        <v>1013</v>
      </c>
    </row>
    <row r="7" spans="2:15" x14ac:dyDescent="0.2">
      <c r="B7" s="422" t="s">
        <v>1061</v>
      </c>
      <c r="F7" s="830" t="s">
        <v>1037</v>
      </c>
      <c r="G7" s="831">
        <f>+IF(G2="SI",TRUNC(VLOOKUP($G$4,WPSSOP3500,HLOOKUP($G$6,MES,2,FALSE)+1,FALSE)/VLOOKUP($G$3,WPSSOP3500,HLOOKUP($G$5,MES,2,FALSE)+1,FALSE),3),1)</f>
        <v>1.23</v>
      </c>
      <c r="H7" s="869">
        <f>+H4/H3</f>
        <v>1.2304661851608667</v>
      </c>
    </row>
    <row r="9" spans="2:15" ht="15" x14ac:dyDescent="0.2">
      <c r="B9" s="872" t="s">
        <v>1024</v>
      </c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73"/>
      <c r="N9" s="873"/>
      <c r="O9" s="874"/>
    </row>
    <row r="10" spans="2:15" ht="15" x14ac:dyDescent="0.2">
      <c r="B10" s="875" t="s">
        <v>1025</v>
      </c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7"/>
    </row>
    <row r="11" spans="2:15" ht="15" x14ac:dyDescent="0.2">
      <c r="B11" s="878" t="s">
        <v>1026</v>
      </c>
      <c r="C11" s="876"/>
      <c r="D11" s="876"/>
      <c r="E11" s="876"/>
      <c r="F11" s="876"/>
      <c r="G11" s="876"/>
      <c r="H11" s="876"/>
      <c r="I11" s="876"/>
      <c r="J11" s="876"/>
      <c r="K11" s="876"/>
      <c r="L11" s="876"/>
      <c r="M11" s="876"/>
      <c r="N11" s="876"/>
      <c r="O11" s="877"/>
    </row>
    <row r="12" spans="2:15" ht="15" x14ac:dyDescent="0.2">
      <c r="B12" s="878" t="s">
        <v>1027</v>
      </c>
      <c r="C12" s="876"/>
      <c r="D12" s="876"/>
      <c r="E12" s="876"/>
      <c r="F12" s="876"/>
      <c r="G12" s="876"/>
      <c r="H12" s="876"/>
      <c r="I12" s="876"/>
      <c r="J12" s="876"/>
      <c r="K12" s="876"/>
      <c r="L12" s="876"/>
      <c r="M12" s="876"/>
      <c r="N12" s="876"/>
      <c r="O12" s="877"/>
    </row>
    <row r="13" spans="2:15" ht="15" x14ac:dyDescent="0.2">
      <c r="B13" s="878" t="s">
        <v>1028</v>
      </c>
      <c r="C13" s="876">
        <v>198200</v>
      </c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7"/>
    </row>
    <row r="14" spans="2:15" ht="15" x14ac:dyDescent="0.2">
      <c r="B14" s="930"/>
      <c r="C14" s="931"/>
      <c r="D14" s="931"/>
      <c r="E14" s="931"/>
      <c r="F14" s="931"/>
      <c r="G14" s="931"/>
      <c r="H14" s="931"/>
      <c r="I14" s="931"/>
      <c r="J14" s="931"/>
      <c r="K14" s="931"/>
      <c r="L14" s="931"/>
      <c r="M14" s="931"/>
      <c r="N14" s="931"/>
      <c r="O14" s="932"/>
    </row>
    <row r="15" spans="2:15" x14ac:dyDescent="0.2">
      <c r="B15" s="826" t="s">
        <v>911</v>
      </c>
      <c r="C15" s="826" t="s">
        <v>1033</v>
      </c>
      <c r="D15" s="826" t="s">
        <v>1013</v>
      </c>
      <c r="E15" s="826" t="s">
        <v>1014</v>
      </c>
      <c r="F15" s="826" t="s">
        <v>1034</v>
      </c>
      <c r="G15" s="826" t="s">
        <v>1016</v>
      </c>
      <c r="H15" s="826" t="s">
        <v>1017</v>
      </c>
      <c r="I15" s="826" t="s">
        <v>1018</v>
      </c>
      <c r="J15" s="826" t="s">
        <v>1035</v>
      </c>
      <c r="K15" s="826" t="s">
        <v>1020</v>
      </c>
      <c r="L15" s="826" t="s">
        <v>1021</v>
      </c>
      <c r="M15" s="826" t="s">
        <v>1022</v>
      </c>
      <c r="N15" s="826" t="s">
        <v>1036</v>
      </c>
      <c r="O15" s="826" t="s">
        <v>853</v>
      </c>
    </row>
    <row r="16" spans="2:15" x14ac:dyDescent="0.2">
      <c r="B16" s="826"/>
      <c r="C16" s="826">
        <v>1</v>
      </c>
      <c r="D16" s="826">
        <v>2</v>
      </c>
      <c r="E16" s="826">
        <v>3</v>
      </c>
      <c r="F16" s="826">
        <v>4</v>
      </c>
      <c r="G16" s="826">
        <v>5</v>
      </c>
      <c r="H16" s="826">
        <v>6</v>
      </c>
      <c r="I16" s="826">
        <v>7</v>
      </c>
      <c r="J16" s="826">
        <v>8</v>
      </c>
      <c r="K16" s="826">
        <v>9</v>
      </c>
      <c r="L16" s="826">
        <v>10</v>
      </c>
      <c r="M16" s="826">
        <v>11</v>
      </c>
      <c r="N16" s="826">
        <v>12</v>
      </c>
      <c r="O16" s="826"/>
    </row>
    <row r="17" spans="2:15" x14ac:dyDescent="0.2">
      <c r="B17" s="827">
        <v>1999</v>
      </c>
      <c r="C17" s="879">
        <v>145.6</v>
      </c>
      <c r="D17" s="879">
        <v>145.69999999999999</v>
      </c>
      <c r="E17" s="879">
        <v>145.69999999999999</v>
      </c>
      <c r="F17" s="879">
        <v>145.69999999999999</v>
      </c>
      <c r="G17" s="879">
        <v>145.69999999999999</v>
      </c>
      <c r="H17" s="879">
        <v>145.80000000000001</v>
      </c>
      <c r="I17" s="879">
        <v>145.80000000000001</v>
      </c>
      <c r="J17" s="879">
        <v>145.69999999999999</v>
      </c>
      <c r="K17" s="879">
        <v>146.5</v>
      </c>
      <c r="L17" s="879">
        <v>146.9</v>
      </c>
      <c r="M17" s="879">
        <v>146.9</v>
      </c>
      <c r="N17" s="879">
        <v>147</v>
      </c>
      <c r="O17" s="818"/>
    </row>
    <row r="18" spans="2:15" x14ac:dyDescent="0.2">
      <c r="B18" s="827">
        <v>2000</v>
      </c>
      <c r="C18" s="879">
        <v>146.80000000000001</v>
      </c>
      <c r="D18" s="879">
        <v>147.30000000000001</v>
      </c>
      <c r="E18" s="879">
        <v>147.4</v>
      </c>
      <c r="F18" s="879">
        <v>147.4</v>
      </c>
      <c r="G18" s="879">
        <v>147.80000000000001</v>
      </c>
      <c r="H18" s="879">
        <v>147.80000000000001</v>
      </c>
      <c r="I18" s="879">
        <v>148.1</v>
      </c>
      <c r="J18" s="879">
        <v>148.19999999999999</v>
      </c>
      <c r="K18" s="879">
        <v>148.6</v>
      </c>
      <c r="L18" s="879">
        <v>148.5</v>
      </c>
      <c r="M18" s="879">
        <v>148.69999999999999</v>
      </c>
      <c r="N18" s="879">
        <v>148.9</v>
      </c>
      <c r="O18" s="829"/>
    </row>
    <row r="19" spans="2:15" x14ac:dyDescent="0.2">
      <c r="B19" s="827">
        <v>2001</v>
      </c>
      <c r="C19" s="908">
        <v>149.5</v>
      </c>
      <c r="D19" s="908">
        <v>149.19999999999999</v>
      </c>
      <c r="E19" s="908">
        <v>149.5</v>
      </c>
      <c r="F19" s="908">
        <v>149.80000000000001</v>
      </c>
      <c r="G19" s="908">
        <v>150.1</v>
      </c>
      <c r="H19" s="908">
        <v>150.19999999999999</v>
      </c>
      <c r="I19" s="908">
        <v>150.5</v>
      </c>
      <c r="J19" s="908">
        <v>150.5</v>
      </c>
      <c r="K19" s="908">
        <v>150.69999999999999</v>
      </c>
      <c r="L19" s="908">
        <v>149.80000000000001</v>
      </c>
      <c r="M19" s="908">
        <v>150.19999999999999</v>
      </c>
      <c r="N19" s="908">
        <v>150.4</v>
      </c>
      <c r="O19" s="818"/>
    </row>
    <row r="20" spans="2:15" x14ac:dyDescent="0.2">
      <c r="B20" s="827">
        <v>2002</v>
      </c>
      <c r="C20" s="879">
        <v>150</v>
      </c>
      <c r="D20" s="879">
        <v>150.1</v>
      </c>
      <c r="E20" s="879">
        <v>150</v>
      </c>
      <c r="F20" s="879">
        <v>150.30000000000001</v>
      </c>
      <c r="G20" s="879">
        <v>150.19999999999999</v>
      </c>
      <c r="H20" s="879">
        <v>150.5</v>
      </c>
      <c r="I20" s="879">
        <v>150</v>
      </c>
      <c r="J20" s="879">
        <v>149.9</v>
      </c>
      <c r="K20" s="879">
        <v>150.30000000000001</v>
      </c>
      <c r="L20" s="879">
        <v>150.5</v>
      </c>
      <c r="M20" s="879">
        <v>150.30000000000001</v>
      </c>
      <c r="N20" s="879">
        <v>149.5</v>
      </c>
      <c r="O20" s="829"/>
    </row>
    <row r="21" spans="2:15" x14ac:dyDescent="0.2">
      <c r="B21" s="827">
        <v>2003</v>
      </c>
      <c r="C21" s="908">
        <v>149.80000000000001</v>
      </c>
      <c r="D21" s="908">
        <v>149.9</v>
      </c>
      <c r="E21" s="908">
        <v>150.69999999999999</v>
      </c>
      <c r="F21" s="908">
        <v>149.9</v>
      </c>
      <c r="G21" s="908">
        <v>150.1</v>
      </c>
      <c r="H21" s="908">
        <v>150.1</v>
      </c>
      <c r="I21" s="908">
        <v>150.30000000000001</v>
      </c>
      <c r="J21" s="908">
        <v>150.5</v>
      </c>
      <c r="K21" s="908">
        <v>150.4</v>
      </c>
      <c r="L21" s="908">
        <v>151.1</v>
      </c>
      <c r="M21" s="908">
        <v>151</v>
      </c>
      <c r="N21" s="908">
        <v>151</v>
      </c>
      <c r="O21" s="818"/>
    </row>
    <row r="22" spans="2:15" x14ac:dyDescent="0.2">
      <c r="B22" s="827">
        <v>2004</v>
      </c>
      <c r="C22" s="879">
        <v>151.4</v>
      </c>
      <c r="D22" s="879">
        <v>151.30000000000001</v>
      </c>
      <c r="E22" s="879">
        <v>151.80000000000001</v>
      </c>
      <c r="F22" s="879">
        <v>151.9</v>
      </c>
      <c r="G22" s="909">
        <v>152.30000000000001</v>
      </c>
      <c r="H22" s="879">
        <v>152.80000000000001</v>
      </c>
      <c r="I22" s="879">
        <v>152.5</v>
      </c>
      <c r="J22" s="879">
        <v>152.9</v>
      </c>
      <c r="K22" s="879">
        <v>153.19999999999999</v>
      </c>
      <c r="L22" s="879">
        <v>153.69999999999999</v>
      </c>
      <c r="M22" s="879">
        <v>154.1</v>
      </c>
      <c r="N22" s="879">
        <v>154.5</v>
      </c>
      <c r="O22" s="829"/>
    </row>
    <row r="23" spans="2:15" x14ac:dyDescent="0.2">
      <c r="B23" s="827">
        <v>2005</v>
      </c>
      <c r="C23" s="908">
        <v>155.4</v>
      </c>
      <c r="D23" s="908">
        <v>155.30000000000001</v>
      </c>
      <c r="E23" s="908">
        <v>155.6</v>
      </c>
      <c r="F23" s="908">
        <v>156</v>
      </c>
      <c r="G23" s="908">
        <v>156.4</v>
      </c>
      <c r="H23" s="908">
        <v>156.19999999999999</v>
      </c>
      <c r="I23" s="908">
        <v>156.80000000000001</v>
      </c>
      <c r="J23" s="908">
        <v>156.9</v>
      </c>
      <c r="K23" s="908">
        <v>157.1</v>
      </c>
      <c r="L23" s="908">
        <v>156.80000000000001</v>
      </c>
      <c r="M23" s="908">
        <v>156.80000000000001</v>
      </c>
      <c r="N23" s="908">
        <v>156.80000000000001</v>
      </c>
      <c r="O23" s="818"/>
    </row>
    <row r="24" spans="2:15" x14ac:dyDescent="0.2">
      <c r="B24" s="827">
        <v>2006</v>
      </c>
      <c r="C24" s="879">
        <v>157.5</v>
      </c>
      <c r="D24" s="879">
        <v>158</v>
      </c>
      <c r="E24" s="879">
        <v>158.4</v>
      </c>
      <c r="F24" s="879">
        <v>158.5</v>
      </c>
      <c r="G24" s="879">
        <v>158.9</v>
      </c>
      <c r="H24" s="879">
        <v>159</v>
      </c>
      <c r="I24" s="879">
        <v>158.1</v>
      </c>
      <c r="J24" s="879">
        <v>158.69999999999999</v>
      </c>
      <c r="K24" s="879">
        <v>159.19999999999999</v>
      </c>
      <c r="L24" s="879">
        <v>158.5</v>
      </c>
      <c r="M24" s="879">
        <v>159.9</v>
      </c>
      <c r="N24" s="879">
        <v>160</v>
      </c>
      <c r="O24" s="829"/>
    </row>
    <row r="25" spans="2:15" x14ac:dyDescent="0.2">
      <c r="B25" s="827">
        <v>2007</v>
      </c>
      <c r="C25" s="908">
        <v>160.19999999999999</v>
      </c>
      <c r="D25" s="908">
        <v>160.9</v>
      </c>
      <c r="E25" s="908">
        <v>160.9</v>
      </c>
      <c r="F25" s="908">
        <v>161</v>
      </c>
      <c r="G25" s="908">
        <v>161.4</v>
      </c>
      <c r="H25" s="908">
        <v>161.69999999999999</v>
      </c>
      <c r="I25" s="908">
        <v>162.1</v>
      </c>
      <c r="J25" s="908">
        <v>162.30000000000001</v>
      </c>
      <c r="K25" s="908">
        <v>162.30000000000001</v>
      </c>
      <c r="L25" s="908">
        <v>162.9</v>
      </c>
      <c r="M25" s="908">
        <v>163.4</v>
      </c>
      <c r="N25" s="908">
        <v>163.4</v>
      </c>
      <c r="O25" s="818"/>
    </row>
    <row r="26" spans="2:15" x14ac:dyDescent="0.2">
      <c r="B26" s="827">
        <v>2008</v>
      </c>
      <c r="C26" s="879">
        <v>164.1</v>
      </c>
      <c r="D26" s="879">
        <v>164.8</v>
      </c>
      <c r="E26" s="879">
        <v>165.1</v>
      </c>
      <c r="F26" s="879">
        <v>165.8</v>
      </c>
      <c r="G26" s="879">
        <v>166.3</v>
      </c>
      <c r="H26" s="879">
        <v>166.6</v>
      </c>
      <c r="I26" s="879">
        <v>167.4</v>
      </c>
      <c r="J26" s="879">
        <v>168.1</v>
      </c>
      <c r="K26" s="879">
        <v>168.9</v>
      </c>
      <c r="L26" s="879">
        <v>170.5</v>
      </c>
      <c r="M26" s="879">
        <v>170.4</v>
      </c>
      <c r="N26" s="879">
        <v>170.8</v>
      </c>
      <c r="O26" s="829"/>
    </row>
    <row r="27" spans="2:15" x14ac:dyDescent="0.2">
      <c r="B27" s="827">
        <v>2009</v>
      </c>
      <c r="C27" s="908">
        <v>170.8</v>
      </c>
      <c r="D27" s="908">
        <v>170.9</v>
      </c>
      <c r="E27" s="908">
        <v>171.2</v>
      </c>
      <c r="F27" s="908">
        <v>171.3</v>
      </c>
      <c r="G27" s="908">
        <v>171.2</v>
      </c>
      <c r="H27" s="908">
        <v>171.8</v>
      </c>
      <c r="I27" s="908">
        <v>171.4</v>
      </c>
      <c r="J27" s="908">
        <v>171.8</v>
      </c>
      <c r="K27" s="908">
        <v>171.6</v>
      </c>
      <c r="L27" s="908">
        <v>171.5</v>
      </c>
      <c r="M27" s="908">
        <v>172.1</v>
      </c>
      <c r="N27" s="908">
        <v>172.1</v>
      </c>
      <c r="O27" s="818"/>
    </row>
    <row r="28" spans="2:15" x14ac:dyDescent="0.2">
      <c r="B28" s="827">
        <v>2010</v>
      </c>
      <c r="C28" s="879">
        <v>172.5</v>
      </c>
      <c r="D28" s="879">
        <v>172.6</v>
      </c>
      <c r="E28" s="879">
        <v>172.9</v>
      </c>
      <c r="F28" s="879">
        <v>172.9</v>
      </c>
      <c r="G28" s="879">
        <v>173.4</v>
      </c>
      <c r="H28" s="879">
        <v>173.6</v>
      </c>
      <c r="I28" s="879">
        <v>173.8</v>
      </c>
      <c r="J28" s="879">
        <v>174</v>
      </c>
      <c r="K28" s="879">
        <v>174.3</v>
      </c>
      <c r="L28" s="879">
        <v>174.2</v>
      </c>
      <c r="M28" s="879">
        <v>174.2</v>
      </c>
      <c r="N28" s="879">
        <v>174.6</v>
      </c>
      <c r="O28" s="829"/>
    </row>
    <row r="29" spans="2:15" x14ac:dyDescent="0.2">
      <c r="B29" s="827">
        <v>2011</v>
      </c>
      <c r="C29" s="908">
        <v>175.3</v>
      </c>
      <c r="D29" s="908">
        <v>175.7</v>
      </c>
      <c r="E29" s="908">
        <v>176.3</v>
      </c>
      <c r="F29" s="908">
        <v>176.8</v>
      </c>
      <c r="G29" s="908">
        <v>177</v>
      </c>
      <c r="H29" s="908">
        <v>177.6</v>
      </c>
      <c r="I29" s="908">
        <v>178.4</v>
      </c>
      <c r="J29" s="908">
        <v>178.5</v>
      </c>
      <c r="K29" s="908">
        <v>179</v>
      </c>
      <c r="L29" s="908">
        <v>179.4</v>
      </c>
      <c r="M29" s="908">
        <v>179.5</v>
      </c>
      <c r="N29" s="908">
        <v>180</v>
      </c>
      <c r="O29" s="818"/>
    </row>
    <row r="30" spans="2:15" x14ac:dyDescent="0.2">
      <c r="B30" s="827">
        <v>2012</v>
      </c>
      <c r="C30" s="879">
        <v>180.8</v>
      </c>
      <c r="D30" s="879">
        <v>181.1</v>
      </c>
      <c r="E30" s="879">
        <v>181.4</v>
      </c>
      <c r="F30" s="879">
        <v>181.7</v>
      </c>
      <c r="G30" s="879">
        <v>181.9</v>
      </c>
      <c r="H30" s="879">
        <v>182.1</v>
      </c>
      <c r="I30" s="879">
        <v>183</v>
      </c>
      <c r="J30" s="879">
        <v>183.2</v>
      </c>
      <c r="K30" s="879">
        <v>183.2</v>
      </c>
      <c r="L30" s="879">
        <v>183.2</v>
      </c>
      <c r="M30" s="879">
        <v>183.4</v>
      </c>
      <c r="N30" s="879">
        <v>183.6</v>
      </c>
      <c r="O30" s="829"/>
    </row>
    <row r="31" spans="2:15" x14ac:dyDescent="0.2">
      <c r="B31" s="910">
        <v>2013</v>
      </c>
      <c r="C31" s="908">
        <v>184</v>
      </c>
      <c r="D31" s="908">
        <v>184.3</v>
      </c>
      <c r="E31" s="908">
        <v>184.5</v>
      </c>
      <c r="F31" s="908">
        <v>184.7</v>
      </c>
      <c r="G31" s="908">
        <v>184.9</v>
      </c>
      <c r="H31" s="908">
        <v>185.1</v>
      </c>
      <c r="I31" s="908">
        <v>185.3</v>
      </c>
      <c r="J31" s="908">
        <v>185.3</v>
      </c>
      <c r="K31" s="908">
        <v>185.4</v>
      </c>
      <c r="L31" s="908">
        <v>185.4</v>
      </c>
      <c r="M31" s="908">
        <v>185.7</v>
      </c>
      <c r="N31" s="908">
        <v>186.2</v>
      </c>
      <c r="O31" s="818"/>
    </row>
    <row r="32" spans="2:15" ht="12.75" customHeight="1" x14ac:dyDescent="0.2">
      <c r="B32" s="910">
        <v>2014</v>
      </c>
      <c r="C32" s="879">
        <v>187.2</v>
      </c>
      <c r="D32" s="922">
        <v>187.4</v>
      </c>
      <c r="E32" s="911"/>
      <c r="F32" s="911"/>
      <c r="G32" s="911"/>
      <c r="H32" s="911"/>
      <c r="I32" s="911"/>
      <c r="J32" s="911"/>
      <c r="K32" s="911"/>
      <c r="L32" s="911"/>
      <c r="M32" s="911"/>
      <c r="N32" s="911"/>
      <c r="O32" s="889"/>
    </row>
    <row r="33" spans="2:15" ht="12.75" customHeight="1" x14ac:dyDescent="0.2">
      <c r="B33" s="924" t="s">
        <v>1029</v>
      </c>
      <c r="C33" s="933"/>
      <c r="D33" s="933"/>
      <c r="E33" s="933"/>
      <c r="F33" s="933"/>
      <c r="G33" s="933"/>
      <c r="H33" s="933"/>
      <c r="I33" s="933"/>
      <c r="J33" s="933"/>
      <c r="K33" s="933"/>
      <c r="L33" s="933"/>
      <c r="M33" s="933"/>
      <c r="N33" s="933"/>
      <c r="O33" s="934"/>
    </row>
    <row r="34" spans="2:15" x14ac:dyDescent="0.2">
      <c r="B34" s="927" t="s">
        <v>1030</v>
      </c>
      <c r="C34" s="928"/>
      <c r="D34" s="928"/>
      <c r="E34" s="928"/>
      <c r="F34" s="928"/>
      <c r="G34" s="928"/>
      <c r="H34" s="928"/>
      <c r="I34" s="928"/>
      <c r="J34" s="928"/>
      <c r="K34" s="928"/>
      <c r="L34" s="928"/>
      <c r="M34" s="928"/>
      <c r="N34" s="928"/>
      <c r="O34" s="929"/>
    </row>
    <row r="39" spans="2:15" ht="15.75" x14ac:dyDescent="0.25">
      <c r="B39" s="871" t="s">
        <v>1044</v>
      </c>
      <c r="D39" s="881" t="s">
        <v>1059</v>
      </c>
    </row>
    <row r="40" spans="2:15" ht="15" x14ac:dyDescent="0.2">
      <c r="B40" s="819" t="s">
        <v>1024</v>
      </c>
      <c r="C40" s="820"/>
      <c r="D40" s="820"/>
      <c r="E40" s="820"/>
      <c r="F40" s="820"/>
      <c r="G40" s="820"/>
      <c r="H40" s="820"/>
      <c r="I40" s="820"/>
      <c r="J40" s="820"/>
      <c r="K40" s="820"/>
      <c r="L40" s="820"/>
      <c r="M40" s="820"/>
      <c r="N40" s="820"/>
      <c r="O40" s="821"/>
    </row>
    <row r="41" spans="2:15" ht="15" x14ac:dyDescent="0.2">
      <c r="B41" s="822" t="s">
        <v>1025</v>
      </c>
      <c r="O41" s="823"/>
    </row>
    <row r="42" spans="2:15" ht="15" x14ac:dyDescent="0.2">
      <c r="B42" s="824" t="s">
        <v>1026</v>
      </c>
      <c r="O42" s="823"/>
    </row>
    <row r="43" spans="2:15" ht="15" x14ac:dyDescent="0.2">
      <c r="B43" s="824" t="s">
        <v>1027</v>
      </c>
      <c r="O43" s="823"/>
    </row>
    <row r="44" spans="2:15" ht="15" x14ac:dyDescent="0.2">
      <c r="B44" s="824" t="s">
        <v>1028</v>
      </c>
      <c r="O44" s="823"/>
    </row>
    <row r="45" spans="2:15" ht="15" x14ac:dyDescent="0.2">
      <c r="B45" s="935"/>
      <c r="C45" s="936"/>
      <c r="D45" s="936"/>
      <c r="E45" s="936"/>
      <c r="F45" s="936"/>
      <c r="G45" s="936"/>
      <c r="H45" s="936"/>
      <c r="I45" s="936"/>
      <c r="J45" s="936"/>
      <c r="K45" s="936"/>
      <c r="L45" s="936"/>
      <c r="M45" s="936"/>
      <c r="N45" s="936"/>
      <c r="O45" s="937"/>
    </row>
    <row r="46" spans="2:15" x14ac:dyDescent="0.2">
      <c r="B46" s="912" t="s">
        <v>911</v>
      </c>
      <c r="C46" s="912" t="s">
        <v>1033</v>
      </c>
      <c r="D46" s="912" t="s">
        <v>1013</v>
      </c>
      <c r="E46" s="912" t="s">
        <v>1014</v>
      </c>
      <c r="F46" s="912" t="s">
        <v>1034</v>
      </c>
      <c r="G46" s="912" t="s">
        <v>1016</v>
      </c>
      <c r="H46" s="912" t="s">
        <v>1017</v>
      </c>
      <c r="I46" s="912" t="s">
        <v>1018</v>
      </c>
      <c r="J46" s="912" t="s">
        <v>1035</v>
      </c>
      <c r="K46" s="912" t="s">
        <v>1020</v>
      </c>
      <c r="L46" s="912" t="s">
        <v>1021</v>
      </c>
      <c r="M46" s="912" t="s">
        <v>1022</v>
      </c>
      <c r="N46" s="912" t="s">
        <v>1036</v>
      </c>
      <c r="O46" s="912" t="s">
        <v>853</v>
      </c>
    </row>
    <row r="47" spans="2:15" x14ac:dyDescent="0.2">
      <c r="B47" s="913">
        <v>1999</v>
      </c>
      <c r="C47" s="914">
        <v>145.6</v>
      </c>
      <c r="D47" s="914">
        <v>145.69999999999999</v>
      </c>
      <c r="E47" s="914">
        <v>145.69999999999999</v>
      </c>
      <c r="F47" s="914">
        <v>145.69999999999999</v>
      </c>
      <c r="G47" s="914">
        <v>145.69999999999999</v>
      </c>
      <c r="H47" s="914">
        <v>145.80000000000001</v>
      </c>
      <c r="I47" s="914">
        <v>145.80000000000001</v>
      </c>
      <c r="J47" s="914">
        <v>145.69999999999999</v>
      </c>
      <c r="K47" s="914">
        <v>146.5</v>
      </c>
      <c r="L47" s="914">
        <v>146.9</v>
      </c>
      <c r="M47" s="914">
        <v>146.9</v>
      </c>
      <c r="N47" s="914">
        <v>147</v>
      </c>
      <c r="O47" s="914"/>
    </row>
    <row r="48" spans="2:15" x14ac:dyDescent="0.2">
      <c r="B48" s="913">
        <v>2000</v>
      </c>
      <c r="C48" s="914">
        <v>146.80000000000001</v>
      </c>
      <c r="D48" s="914">
        <v>147.30000000000001</v>
      </c>
      <c r="E48" s="914">
        <v>147.4</v>
      </c>
      <c r="F48" s="914">
        <v>147.4</v>
      </c>
      <c r="G48" s="914">
        <v>147.80000000000001</v>
      </c>
      <c r="H48" s="914">
        <v>147.80000000000001</v>
      </c>
      <c r="I48" s="914">
        <v>148.1</v>
      </c>
      <c r="J48" s="914">
        <v>148.19999999999999</v>
      </c>
      <c r="K48" s="914">
        <v>148.6</v>
      </c>
      <c r="L48" s="914">
        <v>148.5</v>
      </c>
      <c r="M48" s="914">
        <v>148.69999999999999</v>
      </c>
      <c r="N48" s="914">
        <v>148.9</v>
      </c>
      <c r="O48" s="914"/>
    </row>
    <row r="49" spans="2:15" x14ac:dyDescent="0.2">
      <c r="B49" s="913">
        <v>2001</v>
      </c>
      <c r="C49" s="914">
        <v>149.5</v>
      </c>
      <c r="D49" s="914">
        <v>149.19999999999999</v>
      </c>
      <c r="E49" s="914">
        <v>149.5</v>
      </c>
      <c r="F49" s="914">
        <v>149.80000000000001</v>
      </c>
      <c r="G49" s="914">
        <v>150.1</v>
      </c>
      <c r="H49" s="914">
        <v>150.19999999999999</v>
      </c>
      <c r="I49" s="914">
        <v>150.5</v>
      </c>
      <c r="J49" s="914">
        <v>150.5</v>
      </c>
      <c r="K49" s="914">
        <v>150.69999999999999</v>
      </c>
      <c r="L49" s="914">
        <v>149.80000000000001</v>
      </c>
      <c r="M49" s="914">
        <v>150.19999999999999</v>
      </c>
      <c r="N49" s="914">
        <v>150.4</v>
      </c>
      <c r="O49" s="914"/>
    </row>
    <row r="50" spans="2:15" x14ac:dyDescent="0.2">
      <c r="B50" s="913">
        <v>2002</v>
      </c>
      <c r="C50" s="914">
        <v>150</v>
      </c>
      <c r="D50" s="914">
        <v>150.1</v>
      </c>
      <c r="E50" s="914">
        <v>150</v>
      </c>
      <c r="F50" s="914">
        <v>150.30000000000001</v>
      </c>
      <c r="G50" s="914">
        <v>150.19999999999999</v>
      </c>
      <c r="H50" s="914">
        <v>150.5</v>
      </c>
      <c r="I50" s="914">
        <v>150</v>
      </c>
      <c r="J50" s="914">
        <v>149.9</v>
      </c>
      <c r="K50" s="914">
        <v>150.30000000000001</v>
      </c>
      <c r="L50" s="914">
        <v>150.5</v>
      </c>
      <c r="M50" s="914">
        <v>150.30000000000001</v>
      </c>
      <c r="N50" s="914">
        <v>149.5</v>
      </c>
      <c r="O50" s="914"/>
    </row>
    <row r="51" spans="2:15" x14ac:dyDescent="0.2">
      <c r="B51" s="913">
        <v>2003</v>
      </c>
      <c r="C51" s="914">
        <v>149.80000000000001</v>
      </c>
      <c r="D51" s="914">
        <v>149.9</v>
      </c>
      <c r="E51" s="914">
        <v>150.69999999999999</v>
      </c>
      <c r="F51" s="914">
        <v>149.9</v>
      </c>
      <c r="G51" s="914">
        <v>150.1</v>
      </c>
      <c r="H51" s="914">
        <v>150.1</v>
      </c>
      <c r="I51" s="914">
        <v>150.30000000000001</v>
      </c>
      <c r="J51" s="914">
        <v>150.5</v>
      </c>
      <c r="K51" s="914">
        <v>150.4</v>
      </c>
      <c r="L51" s="914">
        <v>151.1</v>
      </c>
      <c r="M51" s="914">
        <v>151</v>
      </c>
      <c r="N51" s="914">
        <v>151</v>
      </c>
      <c r="O51" s="914"/>
    </row>
    <row r="52" spans="2:15" x14ac:dyDescent="0.2">
      <c r="B52" s="913">
        <v>2004</v>
      </c>
      <c r="C52" s="914">
        <v>151.4</v>
      </c>
      <c r="D52" s="914">
        <v>151.30000000000001</v>
      </c>
      <c r="E52" s="914">
        <v>151.80000000000001</v>
      </c>
      <c r="F52" s="914">
        <v>151.9</v>
      </c>
      <c r="G52" s="914">
        <v>152.30000000000001</v>
      </c>
      <c r="H52" s="914">
        <v>152.80000000000001</v>
      </c>
      <c r="I52" s="914">
        <v>152.5</v>
      </c>
      <c r="J52" s="914">
        <v>152.9</v>
      </c>
      <c r="K52" s="914">
        <v>153.19999999999999</v>
      </c>
      <c r="L52" s="914">
        <v>153.69999999999999</v>
      </c>
      <c r="M52" s="914">
        <v>154.1</v>
      </c>
      <c r="N52" s="914">
        <v>154.5</v>
      </c>
      <c r="O52" s="914"/>
    </row>
    <row r="53" spans="2:15" x14ac:dyDescent="0.2">
      <c r="B53" s="913">
        <v>2005</v>
      </c>
      <c r="C53" s="914">
        <v>155.4</v>
      </c>
      <c r="D53" s="914">
        <v>155.30000000000001</v>
      </c>
      <c r="E53" s="914">
        <v>155.6</v>
      </c>
      <c r="F53" s="914">
        <v>156</v>
      </c>
      <c r="G53" s="914">
        <v>156.4</v>
      </c>
      <c r="H53" s="914">
        <v>156.19999999999999</v>
      </c>
      <c r="I53" s="914">
        <v>156.80000000000001</v>
      </c>
      <c r="J53" s="914">
        <v>156.9</v>
      </c>
      <c r="K53" s="914">
        <v>157.1</v>
      </c>
      <c r="L53" s="914">
        <v>156.80000000000001</v>
      </c>
      <c r="M53" s="914">
        <v>156.80000000000001</v>
      </c>
      <c r="N53" s="914">
        <v>156.80000000000001</v>
      </c>
      <c r="O53" s="914"/>
    </row>
    <row r="54" spans="2:15" x14ac:dyDescent="0.2">
      <c r="B54" s="913">
        <v>2006</v>
      </c>
      <c r="C54" s="914">
        <v>157.5</v>
      </c>
      <c r="D54" s="914">
        <v>158</v>
      </c>
      <c r="E54" s="914">
        <v>158.4</v>
      </c>
      <c r="F54" s="914">
        <v>158.5</v>
      </c>
      <c r="G54" s="914">
        <v>158.9</v>
      </c>
      <c r="H54" s="914">
        <v>159</v>
      </c>
      <c r="I54" s="914">
        <v>158.1</v>
      </c>
      <c r="J54" s="914">
        <v>158.69999999999999</v>
      </c>
      <c r="K54" s="914">
        <v>159.19999999999999</v>
      </c>
      <c r="L54" s="914">
        <v>158.5</v>
      </c>
      <c r="M54" s="914">
        <v>159.9</v>
      </c>
      <c r="N54" s="914">
        <v>160</v>
      </c>
      <c r="O54" s="914"/>
    </row>
    <row r="55" spans="2:15" x14ac:dyDescent="0.2">
      <c r="B55" s="913">
        <v>2007</v>
      </c>
      <c r="C55" s="914">
        <v>160.19999999999999</v>
      </c>
      <c r="D55" s="914">
        <v>160.9</v>
      </c>
      <c r="E55" s="914">
        <v>160.9</v>
      </c>
      <c r="F55" s="914">
        <v>161</v>
      </c>
      <c r="G55" s="914">
        <v>161.4</v>
      </c>
      <c r="H55" s="914">
        <v>161.69999999999999</v>
      </c>
      <c r="I55" s="914">
        <v>162.1</v>
      </c>
      <c r="J55" s="914">
        <v>162.30000000000001</v>
      </c>
      <c r="K55" s="914">
        <v>162.30000000000001</v>
      </c>
      <c r="L55" s="914">
        <v>162.9</v>
      </c>
      <c r="M55" s="914">
        <v>163.4</v>
      </c>
      <c r="N55" s="914">
        <v>163.4</v>
      </c>
      <c r="O55" s="914"/>
    </row>
    <row r="56" spans="2:15" x14ac:dyDescent="0.2">
      <c r="B56" s="913">
        <v>2008</v>
      </c>
      <c r="C56" s="914">
        <v>164.1</v>
      </c>
      <c r="D56" s="914">
        <v>164.8</v>
      </c>
      <c r="E56" s="914">
        <v>165.1</v>
      </c>
      <c r="F56" s="914">
        <v>165.8</v>
      </c>
      <c r="G56" s="914">
        <v>166.3</v>
      </c>
      <c r="H56" s="914">
        <v>166.6</v>
      </c>
      <c r="I56" s="914">
        <v>167.4</v>
      </c>
      <c r="J56" s="914">
        <v>168.1</v>
      </c>
      <c r="K56" s="914">
        <v>168.9</v>
      </c>
      <c r="L56" s="914">
        <v>170.5</v>
      </c>
      <c r="M56" s="914">
        <v>170.4</v>
      </c>
      <c r="N56" s="914">
        <v>170.8</v>
      </c>
      <c r="O56" s="914"/>
    </row>
    <row r="57" spans="2:15" x14ac:dyDescent="0.2">
      <c r="B57" s="913">
        <v>2009</v>
      </c>
      <c r="C57" s="914">
        <v>170.8</v>
      </c>
      <c r="D57" s="914">
        <v>170.9</v>
      </c>
      <c r="E57" s="914">
        <v>171.2</v>
      </c>
      <c r="F57" s="914">
        <v>171.3</v>
      </c>
      <c r="G57" s="914">
        <v>171.2</v>
      </c>
      <c r="H57" s="914">
        <v>171.8</v>
      </c>
      <c r="I57" s="914">
        <v>171.4</v>
      </c>
      <c r="J57" s="914">
        <v>171.8</v>
      </c>
      <c r="K57" s="914">
        <v>171.6</v>
      </c>
      <c r="L57" s="914">
        <v>171.5</v>
      </c>
      <c r="M57" s="914">
        <v>172.1</v>
      </c>
      <c r="N57" s="914">
        <v>172.1</v>
      </c>
      <c r="O57" s="914"/>
    </row>
    <row r="58" spans="2:15" x14ac:dyDescent="0.2">
      <c r="B58" s="913">
        <v>2010</v>
      </c>
      <c r="C58" s="915">
        <v>172.5</v>
      </c>
      <c r="D58" s="915">
        <v>172.6</v>
      </c>
      <c r="E58" s="915">
        <v>172.9</v>
      </c>
      <c r="F58" s="915">
        <v>172.9</v>
      </c>
      <c r="G58" s="915">
        <v>173.4</v>
      </c>
      <c r="H58" s="915">
        <v>173.6</v>
      </c>
      <c r="I58" s="915">
        <v>173.8</v>
      </c>
      <c r="J58" s="915">
        <v>174</v>
      </c>
      <c r="K58" s="915">
        <v>174.3</v>
      </c>
      <c r="L58" s="915">
        <v>174.2</v>
      </c>
      <c r="M58" s="915">
        <v>174.2</v>
      </c>
      <c r="N58" s="915">
        <v>174.6</v>
      </c>
      <c r="O58" s="915"/>
    </row>
    <row r="59" spans="2:15" x14ac:dyDescent="0.2">
      <c r="B59" s="916">
        <v>2011</v>
      </c>
      <c r="C59" s="917">
        <v>175.3</v>
      </c>
      <c r="D59" s="917">
        <v>175.7</v>
      </c>
      <c r="E59" s="917">
        <v>176.3</v>
      </c>
      <c r="F59" s="917">
        <v>176.8</v>
      </c>
      <c r="G59" s="917">
        <v>177</v>
      </c>
      <c r="H59" s="917">
        <v>177.6</v>
      </c>
      <c r="I59" s="917">
        <v>178.4</v>
      </c>
      <c r="J59" s="917">
        <v>178.5</v>
      </c>
      <c r="K59" s="917">
        <v>179</v>
      </c>
      <c r="L59" s="917">
        <v>179.4</v>
      </c>
      <c r="M59" s="917">
        <v>179.5</v>
      </c>
      <c r="N59" s="917">
        <v>180</v>
      </c>
      <c r="O59" s="917"/>
    </row>
    <row r="60" spans="2:15" x14ac:dyDescent="0.2">
      <c r="B60" s="916">
        <v>2012</v>
      </c>
      <c r="C60" s="915">
        <v>180.8</v>
      </c>
      <c r="D60" s="915">
        <v>181.1</v>
      </c>
      <c r="E60" s="915">
        <v>181.4</v>
      </c>
      <c r="F60" s="915">
        <v>181.7</v>
      </c>
      <c r="G60" s="915">
        <v>181.9</v>
      </c>
      <c r="H60" s="915">
        <v>182.1</v>
      </c>
      <c r="I60" s="915">
        <v>183</v>
      </c>
      <c r="J60" s="915">
        <v>183.2</v>
      </c>
      <c r="K60" s="915">
        <v>183.2</v>
      </c>
      <c r="L60" s="915">
        <v>183.2</v>
      </c>
      <c r="M60" s="915">
        <v>183.4</v>
      </c>
      <c r="N60" s="915">
        <v>183.6</v>
      </c>
      <c r="O60" s="915"/>
    </row>
    <row r="61" spans="2:15" x14ac:dyDescent="0.2">
      <c r="B61" s="918">
        <v>2013</v>
      </c>
      <c r="C61" s="914">
        <v>184</v>
      </c>
      <c r="D61" s="914">
        <v>184.3</v>
      </c>
      <c r="E61" s="914">
        <v>184.5</v>
      </c>
      <c r="F61" s="914">
        <v>184.7</v>
      </c>
      <c r="G61" s="914">
        <v>184.9</v>
      </c>
      <c r="H61" s="914">
        <v>185.1</v>
      </c>
      <c r="I61" s="914">
        <v>185.3</v>
      </c>
      <c r="J61" s="914">
        <v>185.3</v>
      </c>
      <c r="K61" s="914">
        <v>185.4</v>
      </c>
      <c r="L61" s="914">
        <v>185.4</v>
      </c>
      <c r="M61" s="920">
        <v>185.7</v>
      </c>
      <c r="N61" s="920">
        <v>186.2</v>
      </c>
      <c r="O61" s="914"/>
    </row>
    <row r="62" spans="2:15" ht="12.75" customHeight="1" x14ac:dyDescent="0.2">
      <c r="B62" s="918">
        <v>2014</v>
      </c>
      <c r="C62" s="920">
        <v>187.2</v>
      </c>
      <c r="D62" s="921">
        <v>187.4</v>
      </c>
      <c r="E62" s="914"/>
      <c r="F62" s="914"/>
      <c r="G62" s="914"/>
      <c r="H62" s="914"/>
      <c r="I62" s="914"/>
      <c r="J62" s="914"/>
      <c r="K62" s="914"/>
      <c r="L62" s="914"/>
      <c r="M62" s="914"/>
      <c r="N62" s="914"/>
      <c r="O62" s="914"/>
    </row>
    <row r="63" spans="2:15" x14ac:dyDescent="0.2">
      <c r="B63" s="924" t="s">
        <v>1029</v>
      </c>
      <c r="C63" s="925"/>
      <c r="D63" s="925"/>
      <c r="E63" s="925"/>
      <c r="F63" s="925"/>
      <c r="G63" s="925"/>
      <c r="H63" s="925"/>
      <c r="I63" s="925"/>
      <c r="J63" s="925"/>
      <c r="K63" s="925"/>
      <c r="L63" s="925"/>
      <c r="M63" s="925"/>
      <c r="N63" s="925"/>
      <c r="O63" s="926"/>
    </row>
    <row r="64" spans="2:15" x14ac:dyDescent="0.2">
      <c r="B64" s="927" t="s">
        <v>1030</v>
      </c>
      <c r="C64" s="928"/>
      <c r="D64" s="928"/>
      <c r="E64" s="928"/>
      <c r="F64" s="928"/>
      <c r="G64" s="928"/>
      <c r="H64" s="928"/>
      <c r="I64" s="928"/>
      <c r="J64" s="928"/>
      <c r="K64" s="928"/>
      <c r="L64" s="928"/>
      <c r="M64" s="928"/>
      <c r="N64" s="928"/>
      <c r="O64" s="929"/>
    </row>
    <row r="67" spans="3:4" x14ac:dyDescent="0.2">
      <c r="C67" s="44"/>
      <c r="D67" s="422"/>
    </row>
  </sheetData>
  <mergeCells count="6">
    <mergeCell ref="B63:O63"/>
    <mergeCell ref="B64:O64"/>
    <mergeCell ref="B14:O14"/>
    <mergeCell ref="B33:O33"/>
    <mergeCell ref="B34:O34"/>
    <mergeCell ref="B45:O45"/>
  </mergeCells>
  <phoneticPr fontId="43" type="noConversion"/>
  <hyperlinks>
    <hyperlink ref="D39" r:id="rId1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5"/>
  </sheetPr>
  <dimension ref="A1:K54"/>
  <sheetViews>
    <sheetView showGridLines="0" view="pageBreakPreview" zoomScale="75" zoomScaleNormal="100" workbookViewId="0">
      <selection sqref="A1:G1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0.7109375" style="56" customWidth="1"/>
    <col min="6" max="6" width="10.7109375" style="28" customWidth="1"/>
    <col min="7" max="7" width="8" style="1" customWidth="1"/>
    <col min="9" max="9" width="11.140625" style="51" customWidth="1"/>
  </cols>
  <sheetData>
    <row r="1" spans="1:11" ht="15.75" x14ac:dyDescent="0.25">
      <c r="A1" s="940" t="s">
        <v>807</v>
      </c>
      <c r="B1" s="940"/>
      <c r="C1" s="940"/>
      <c r="D1" s="940"/>
      <c r="E1" s="940"/>
      <c r="F1" s="940"/>
      <c r="G1" s="940"/>
      <c r="I1" s="868">
        <f>+WPSSOP3500!$G$7</f>
        <v>1.23</v>
      </c>
      <c r="K1" s="44"/>
    </row>
    <row r="2" spans="1:11" x14ac:dyDescent="0.2">
      <c r="G2" s="292" t="s">
        <v>812</v>
      </c>
      <c r="K2" s="44"/>
    </row>
    <row r="3" spans="1:11" ht="15.75" x14ac:dyDescent="0.25">
      <c r="A3" s="60" t="s">
        <v>819</v>
      </c>
      <c r="G3" s="786">
        <f>SUM(F22,F39,F46)</f>
        <v>3140.7188999999998</v>
      </c>
      <c r="K3" s="44"/>
    </row>
    <row r="4" spans="1:11" x14ac:dyDescent="0.2">
      <c r="K4" s="44"/>
    </row>
    <row r="5" spans="1:11" ht="13.5" thickBot="1" x14ac:dyDescent="0.25">
      <c r="A5" s="11" t="s">
        <v>0</v>
      </c>
      <c r="K5" s="44"/>
    </row>
    <row r="6" spans="1:11" ht="13.5" thickBot="1" x14ac:dyDescent="0.25">
      <c r="A6" s="2" t="s">
        <v>2</v>
      </c>
      <c r="B6" s="13" t="s">
        <v>212</v>
      </c>
      <c r="C6" s="2" t="s">
        <v>3</v>
      </c>
      <c r="D6" s="29" t="s">
        <v>6</v>
      </c>
      <c r="E6" s="938" t="s">
        <v>571</v>
      </c>
      <c r="F6" s="939"/>
      <c r="G6" s="5" t="s">
        <v>214</v>
      </c>
      <c r="I6" s="794" t="s">
        <v>6</v>
      </c>
      <c r="K6" s="44"/>
    </row>
    <row r="7" spans="1:11" x14ac:dyDescent="0.2">
      <c r="A7" s="3"/>
      <c r="B7" s="14" t="s">
        <v>215</v>
      </c>
      <c r="C7" s="3"/>
      <c r="D7" s="30" t="s">
        <v>220</v>
      </c>
      <c r="E7" s="57" t="s">
        <v>572</v>
      </c>
      <c r="F7" s="72" t="s">
        <v>572</v>
      </c>
      <c r="G7" s="6"/>
      <c r="I7" s="795" t="s">
        <v>220</v>
      </c>
    </row>
    <row r="8" spans="1:11" ht="13.5" thickBot="1" x14ac:dyDescent="0.25">
      <c r="A8" s="4"/>
      <c r="B8" s="15"/>
      <c r="C8" s="4"/>
      <c r="D8" s="31" t="s">
        <v>223</v>
      </c>
      <c r="E8" s="59" t="s">
        <v>221</v>
      </c>
      <c r="F8" s="73" t="s">
        <v>222</v>
      </c>
      <c r="G8" s="7"/>
      <c r="I8" s="796" t="s">
        <v>223</v>
      </c>
    </row>
    <row r="9" spans="1:11" x14ac:dyDescent="0.2">
      <c r="A9" s="8">
        <v>1</v>
      </c>
      <c r="B9" s="16" t="s">
        <v>224</v>
      </c>
      <c r="C9" s="9" t="s">
        <v>225</v>
      </c>
      <c r="D9" s="52">
        <f t="shared" ref="D9:D21" si="0">+$I$1*$I9</f>
        <v>24.6</v>
      </c>
      <c r="E9" s="39">
        <v>14</v>
      </c>
      <c r="F9" s="32">
        <f>E9*$D9</f>
        <v>344.40000000000003</v>
      </c>
      <c r="G9" s="8" t="s">
        <v>227</v>
      </c>
      <c r="I9" s="797">
        <v>20</v>
      </c>
    </row>
    <row r="10" spans="1:11" x14ac:dyDescent="0.2">
      <c r="A10" s="8">
        <v>2</v>
      </c>
      <c r="B10" s="16" t="s">
        <v>228</v>
      </c>
      <c r="C10" s="9" t="s">
        <v>12</v>
      </c>
      <c r="D10" s="52">
        <f t="shared" si="0"/>
        <v>0.4551</v>
      </c>
      <c r="E10" s="39">
        <v>14</v>
      </c>
      <c r="F10" s="32">
        <f t="shared" ref="F10:F21" si="1">E10*D10</f>
        <v>6.3714000000000004</v>
      </c>
      <c r="G10" s="8" t="s">
        <v>227</v>
      </c>
      <c r="I10" s="797">
        <v>0.37</v>
      </c>
    </row>
    <row r="11" spans="1:11" x14ac:dyDescent="0.2">
      <c r="A11" s="8">
        <v>3</v>
      </c>
      <c r="B11" s="16" t="s">
        <v>230</v>
      </c>
      <c r="C11" s="9" t="s">
        <v>13</v>
      </c>
      <c r="D11" s="52">
        <f t="shared" si="0"/>
        <v>18.45</v>
      </c>
      <c r="E11" s="39">
        <v>6</v>
      </c>
      <c r="F11" s="32">
        <f t="shared" si="1"/>
        <v>110.69999999999999</v>
      </c>
      <c r="G11" s="8" t="s">
        <v>227</v>
      </c>
      <c r="I11" s="797">
        <v>15</v>
      </c>
    </row>
    <row r="12" spans="1:11" x14ac:dyDescent="0.2">
      <c r="A12" s="8">
        <v>4</v>
      </c>
      <c r="B12" s="16" t="s">
        <v>232</v>
      </c>
      <c r="C12" s="9" t="s">
        <v>14</v>
      </c>
      <c r="D12" s="52">
        <f t="shared" si="0"/>
        <v>18.45</v>
      </c>
      <c r="E12" s="39">
        <v>20</v>
      </c>
      <c r="F12" s="32">
        <f t="shared" si="1"/>
        <v>369</v>
      </c>
      <c r="G12" s="8" t="s">
        <v>227</v>
      </c>
      <c r="I12" s="797">
        <v>15</v>
      </c>
    </row>
    <row r="13" spans="1:11" x14ac:dyDescent="0.2">
      <c r="A13" s="8">
        <v>5</v>
      </c>
      <c r="B13" s="16" t="s">
        <v>233</v>
      </c>
      <c r="C13" s="9" t="s">
        <v>15</v>
      </c>
      <c r="D13" s="52">
        <f t="shared" si="0"/>
        <v>9.84</v>
      </c>
      <c r="E13" s="39">
        <v>3</v>
      </c>
      <c r="F13" s="32">
        <f t="shared" si="1"/>
        <v>29.52</v>
      </c>
      <c r="G13" s="8" t="s">
        <v>227</v>
      </c>
      <c r="I13" s="797">
        <v>8</v>
      </c>
    </row>
    <row r="14" spans="1:11" x14ac:dyDescent="0.2">
      <c r="A14" s="8">
        <v>6</v>
      </c>
      <c r="B14" s="16" t="s">
        <v>234</v>
      </c>
      <c r="C14" s="9" t="s">
        <v>235</v>
      </c>
      <c r="D14" s="52">
        <f t="shared" si="0"/>
        <v>41.266499999999994</v>
      </c>
      <c r="E14" s="39">
        <v>4</v>
      </c>
      <c r="F14" s="32">
        <f t="shared" si="1"/>
        <v>165.06599999999997</v>
      </c>
      <c r="G14" s="8" t="s">
        <v>236</v>
      </c>
      <c r="I14" s="797">
        <v>33.549999999999997</v>
      </c>
    </row>
    <row r="15" spans="1:11" x14ac:dyDescent="0.2">
      <c r="A15" s="8">
        <v>7</v>
      </c>
      <c r="B15" s="16" t="s">
        <v>237</v>
      </c>
      <c r="C15" s="9" t="s">
        <v>238</v>
      </c>
      <c r="D15" s="52">
        <f t="shared" si="0"/>
        <v>1.2915000000000001</v>
      </c>
      <c r="E15" s="39">
        <v>5</v>
      </c>
      <c r="F15" s="32">
        <f t="shared" si="1"/>
        <v>6.4575000000000005</v>
      </c>
      <c r="G15" s="8" t="s">
        <v>236</v>
      </c>
      <c r="I15" s="797">
        <v>1.05</v>
      </c>
    </row>
    <row r="16" spans="1:11" x14ac:dyDescent="0.2">
      <c r="A16" s="8">
        <v>8</v>
      </c>
      <c r="B16" s="16" t="s">
        <v>239</v>
      </c>
      <c r="C16" s="9" t="s">
        <v>120</v>
      </c>
      <c r="D16" s="52">
        <f t="shared" si="0"/>
        <v>6.8264999999999993</v>
      </c>
      <c r="E16" s="39">
        <v>5</v>
      </c>
      <c r="F16" s="32">
        <f t="shared" si="1"/>
        <v>34.132499999999993</v>
      </c>
      <c r="G16" s="8" t="s">
        <v>236</v>
      </c>
      <c r="I16" s="797">
        <v>5.55</v>
      </c>
    </row>
    <row r="17" spans="1:9" x14ac:dyDescent="0.2">
      <c r="A17" s="8">
        <v>9</v>
      </c>
      <c r="B17" s="16" t="s">
        <v>240</v>
      </c>
      <c r="C17" s="9" t="s">
        <v>76</v>
      </c>
      <c r="D17" s="52">
        <f t="shared" si="0"/>
        <v>1.2915000000000001</v>
      </c>
      <c r="E17" s="39">
        <v>5</v>
      </c>
      <c r="F17" s="32">
        <f t="shared" si="1"/>
        <v>6.4575000000000005</v>
      </c>
      <c r="G17" s="8" t="s">
        <v>236</v>
      </c>
      <c r="I17" s="797">
        <v>1.05</v>
      </c>
    </row>
    <row r="18" spans="1:9" x14ac:dyDescent="0.2">
      <c r="A18" s="8">
        <v>10</v>
      </c>
      <c r="B18" s="16" t="s">
        <v>241</v>
      </c>
      <c r="C18" s="9" t="s">
        <v>242</v>
      </c>
      <c r="D18" s="52">
        <f t="shared" si="0"/>
        <v>1.6359000000000001</v>
      </c>
      <c r="E18" s="39">
        <v>5</v>
      </c>
      <c r="F18" s="32">
        <f t="shared" si="1"/>
        <v>8.1795000000000009</v>
      </c>
      <c r="G18" s="8" t="s">
        <v>236</v>
      </c>
      <c r="I18" s="797">
        <v>1.33</v>
      </c>
    </row>
    <row r="19" spans="1:9" x14ac:dyDescent="0.2">
      <c r="A19" s="8">
        <v>11</v>
      </c>
      <c r="B19" s="16" t="s">
        <v>243</v>
      </c>
      <c r="C19" s="9" t="s">
        <v>225</v>
      </c>
      <c r="D19" s="52">
        <f t="shared" si="0"/>
        <v>8.610000000000001E-2</v>
      </c>
      <c r="E19" s="39">
        <v>5</v>
      </c>
      <c r="F19" s="32">
        <f t="shared" si="1"/>
        <v>0.43050000000000005</v>
      </c>
      <c r="G19" s="8" t="s">
        <v>236</v>
      </c>
      <c r="I19" s="797">
        <v>7.0000000000000007E-2</v>
      </c>
    </row>
    <row r="20" spans="1:9" x14ac:dyDescent="0.2">
      <c r="A20" s="8">
        <v>12</v>
      </c>
      <c r="B20" s="16" t="s">
        <v>244</v>
      </c>
      <c r="C20" s="9" t="s">
        <v>18</v>
      </c>
      <c r="D20" s="52">
        <f t="shared" si="0"/>
        <v>18.45</v>
      </c>
      <c r="E20" s="39">
        <v>6</v>
      </c>
      <c r="F20" s="32">
        <f t="shared" si="1"/>
        <v>110.69999999999999</v>
      </c>
      <c r="G20" s="8" t="s">
        <v>227</v>
      </c>
      <c r="I20" s="797">
        <v>15</v>
      </c>
    </row>
    <row r="21" spans="1:9" x14ac:dyDescent="0.2">
      <c r="A21" s="8">
        <v>13</v>
      </c>
      <c r="B21" s="16" t="s">
        <v>245</v>
      </c>
      <c r="C21" s="9" t="s">
        <v>242</v>
      </c>
      <c r="D21" s="52">
        <f t="shared" si="0"/>
        <v>4.1082000000000001</v>
      </c>
      <c r="E21" s="39">
        <v>20</v>
      </c>
      <c r="F21" s="32">
        <f t="shared" si="1"/>
        <v>82.164000000000001</v>
      </c>
      <c r="G21" s="8" t="s">
        <v>236</v>
      </c>
      <c r="I21" s="797">
        <v>3.34</v>
      </c>
    </row>
    <row r="22" spans="1:9" x14ac:dyDescent="0.2">
      <c r="A22" s="19"/>
      <c r="B22" s="20"/>
      <c r="C22" s="21"/>
      <c r="D22" s="53"/>
      <c r="E22" s="45"/>
      <c r="F22" s="32">
        <f>SUM(F9:F21)</f>
        <v>1273.5788999999997</v>
      </c>
      <c r="G22" s="19"/>
      <c r="I22" s="798"/>
    </row>
    <row r="23" spans="1:9" ht="13.5" thickBot="1" x14ac:dyDescent="0.25">
      <c r="A23" s="11" t="s">
        <v>35</v>
      </c>
      <c r="I23" s="799"/>
    </row>
    <row r="24" spans="1:9" ht="13.5" thickBot="1" x14ac:dyDescent="0.25">
      <c r="A24" s="2" t="s">
        <v>2</v>
      </c>
      <c r="B24" s="13" t="s">
        <v>212</v>
      </c>
      <c r="C24" s="2" t="s">
        <v>3</v>
      </c>
      <c r="D24" s="29" t="s">
        <v>6</v>
      </c>
      <c r="E24" s="938" t="s">
        <v>571</v>
      </c>
      <c r="F24" s="939"/>
      <c r="G24" s="5" t="s">
        <v>214</v>
      </c>
      <c r="I24" s="794" t="s">
        <v>6</v>
      </c>
    </row>
    <row r="25" spans="1:9" x14ac:dyDescent="0.2">
      <c r="A25" s="3"/>
      <c r="B25" s="14" t="s">
        <v>215</v>
      </c>
      <c r="C25" s="3"/>
      <c r="D25" s="30" t="s">
        <v>220</v>
      </c>
      <c r="E25" s="57" t="s">
        <v>572</v>
      </c>
      <c r="F25" s="72" t="s">
        <v>572</v>
      </c>
      <c r="G25" s="6"/>
      <c r="I25" s="795" t="s">
        <v>220</v>
      </c>
    </row>
    <row r="26" spans="1:9" ht="13.5" thickBot="1" x14ac:dyDescent="0.25">
      <c r="A26" s="4"/>
      <c r="B26" s="15"/>
      <c r="C26" s="4"/>
      <c r="D26" s="31" t="s">
        <v>223</v>
      </c>
      <c r="E26" s="59" t="s">
        <v>221</v>
      </c>
      <c r="F26" s="73" t="s">
        <v>222</v>
      </c>
      <c r="G26" s="7"/>
      <c r="I26" s="796" t="s">
        <v>223</v>
      </c>
    </row>
    <row r="27" spans="1:9" x14ac:dyDescent="0.2">
      <c r="A27" s="8">
        <v>1</v>
      </c>
      <c r="B27"/>
      <c r="C27" s="9" t="s">
        <v>37</v>
      </c>
      <c r="D27" s="52">
        <f t="shared" ref="D27:D38" si="2">+$I$1*$I27</f>
        <v>73.8</v>
      </c>
      <c r="E27" s="39">
        <v>3</v>
      </c>
      <c r="F27" s="32">
        <f t="shared" ref="F27:F38" si="3">E27*$D27</f>
        <v>221.39999999999998</v>
      </c>
      <c r="G27" s="8" t="s">
        <v>227</v>
      </c>
      <c r="I27" s="797">
        <v>60</v>
      </c>
    </row>
    <row r="28" spans="1:9" x14ac:dyDescent="0.2">
      <c r="A28" s="8">
        <v>2</v>
      </c>
      <c r="B28" s="16"/>
      <c r="C28" s="9"/>
      <c r="D28" s="52">
        <f t="shared" si="2"/>
        <v>0</v>
      </c>
      <c r="E28" s="39"/>
      <c r="F28" s="32">
        <f t="shared" si="3"/>
        <v>0</v>
      </c>
      <c r="G28" s="8"/>
      <c r="I28" s="797"/>
    </row>
    <row r="29" spans="1:9" x14ac:dyDescent="0.2">
      <c r="A29" s="8">
        <v>3</v>
      </c>
      <c r="B29" s="16"/>
      <c r="C29" s="9" t="s">
        <v>38</v>
      </c>
      <c r="D29" s="52">
        <f t="shared" si="2"/>
        <v>24.6</v>
      </c>
      <c r="E29" s="39">
        <v>5</v>
      </c>
      <c r="F29" s="32">
        <f t="shared" si="3"/>
        <v>123</v>
      </c>
      <c r="G29" s="8" t="s">
        <v>227</v>
      </c>
      <c r="I29" s="797">
        <v>20</v>
      </c>
    </row>
    <row r="30" spans="1:9" x14ac:dyDescent="0.2">
      <c r="A30" s="8">
        <v>4</v>
      </c>
      <c r="B30" s="16"/>
      <c r="C30" s="9" t="s">
        <v>39</v>
      </c>
      <c r="D30" s="52">
        <f t="shared" si="2"/>
        <v>24.6</v>
      </c>
      <c r="E30" s="39">
        <v>10</v>
      </c>
      <c r="F30" s="32">
        <f t="shared" si="3"/>
        <v>246</v>
      </c>
      <c r="G30" s="8" t="s">
        <v>227</v>
      </c>
      <c r="I30" s="797">
        <v>20</v>
      </c>
    </row>
    <row r="31" spans="1:9" x14ac:dyDescent="0.2">
      <c r="A31" s="8">
        <v>5</v>
      </c>
      <c r="B31" s="16"/>
      <c r="C31" s="9" t="s">
        <v>40</v>
      </c>
      <c r="D31" s="52">
        <f t="shared" si="2"/>
        <v>24.6</v>
      </c>
      <c r="E31" s="39">
        <v>3</v>
      </c>
      <c r="F31" s="32">
        <f t="shared" si="3"/>
        <v>73.800000000000011</v>
      </c>
      <c r="G31" s="8" t="s">
        <v>227</v>
      </c>
      <c r="I31" s="797">
        <v>20</v>
      </c>
    </row>
    <row r="32" spans="1:9" x14ac:dyDescent="0.2">
      <c r="A32" s="8">
        <v>6</v>
      </c>
      <c r="B32" s="16"/>
      <c r="C32" s="9" t="s">
        <v>41</v>
      </c>
      <c r="D32" s="52">
        <f t="shared" si="2"/>
        <v>24.6</v>
      </c>
      <c r="E32" s="39">
        <v>5</v>
      </c>
      <c r="F32" s="32">
        <f t="shared" si="3"/>
        <v>123</v>
      </c>
      <c r="G32" s="8" t="s">
        <v>227</v>
      </c>
      <c r="I32" s="797">
        <v>20</v>
      </c>
    </row>
    <row r="33" spans="1:9" x14ac:dyDescent="0.2">
      <c r="A33" s="8">
        <v>7</v>
      </c>
      <c r="B33" s="16"/>
      <c r="C33" s="9" t="s">
        <v>42</v>
      </c>
      <c r="D33" s="52">
        <f t="shared" si="2"/>
        <v>24.6</v>
      </c>
      <c r="E33" s="39">
        <v>5</v>
      </c>
      <c r="F33" s="32">
        <f t="shared" si="3"/>
        <v>123</v>
      </c>
      <c r="G33" s="8" t="s">
        <v>227</v>
      </c>
      <c r="I33" s="797">
        <v>20</v>
      </c>
    </row>
    <row r="34" spans="1:9" x14ac:dyDescent="0.2">
      <c r="A34" s="8">
        <v>8</v>
      </c>
      <c r="B34" s="16"/>
      <c r="C34" s="22" t="s">
        <v>43</v>
      </c>
      <c r="D34" s="52">
        <f t="shared" si="2"/>
        <v>24.6</v>
      </c>
      <c r="E34" s="39">
        <v>5</v>
      </c>
      <c r="F34" s="32">
        <f t="shared" si="3"/>
        <v>123</v>
      </c>
      <c r="G34" s="8" t="s">
        <v>227</v>
      </c>
      <c r="I34" s="797">
        <v>20</v>
      </c>
    </row>
    <row r="35" spans="1:9" x14ac:dyDescent="0.2">
      <c r="A35" s="8">
        <v>9</v>
      </c>
      <c r="B35" s="16"/>
      <c r="C35" s="9" t="s">
        <v>44</v>
      </c>
      <c r="D35" s="52">
        <f t="shared" si="2"/>
        <v>147.6</v>
      </c>
      <c r="E35" s="39">
        <v>3</v>
      </c>
      <c r="F35" s="32">
        <f t="shared" si="3"/>
        <v>442.79999999999995</v>
      </c>
      <c r="G35" s="8" t="s">
        <v>227</v>
      </c>
      <c r="I35" s="797">
        <v>120</v>
      </c>
    </row>
    <row r="36" spans="1:9" x14ac:dyDescent="0.2">
      <c r="A36" s="8">
        <v>10</v>
      </c>
      <c r="B36" s="16"/>
      <c r="C36" s="9" t="s">
        <v>45</v>
      </c>
      <c r="D36" s="52">
        <f t="shared" si="2"/>
        <v>12.3</v>
      </c>
      <c r="E36" s="39">
        <v>5</v>
      </c>
      <c r="F36" s="32">
        <f t="shared" si="3"/>
        <v>61.5</v>
      </c>
      <c r="G36" s="8" t="s">
        <v>227</v>
      </c>
      <c r="I36" s="797">
        <v>10</v>
      </c>
    </row>
    <row r="37" spans="1:9" x14ac:dyDescent="0.2">
      <c r="A37" s="8">
        <v>11</v>
      </c>
      <c r="B37" s="16"/>
      <c r="C37" s="22" t="s">
        <v>46</v>
      </c>
      <c r="D37" s="52">
        <f t="shared" si="2"/>
        <v>14.76</v>
      </c>
      <c r="E37" s="39">
        <v>2</v>
      </c>
      <c r="F37" s="32">
        <f t="shared" si="3"/>
        <v>29.52</v>
      </c>
      <c r="G37" s="8" t="s">
        <v>227</v>
      </c>
      <c r="I37" s="797">
        <v>12</v>
      </c>
    </row>
    <row r="38" spans="1:9" x14ac:dyDescent="0.2">
      <c r="A38" s="8">
        <v>12</v>
      </c>
      <c r="B38" s="16"/>
      <c r="C38" s="9" t="s">
        <v>264</v>
      </c>
      <c r="D38" s="52">
        <f t="shared" si="2"/>
        <v>24.6</v>
      </c>
      <c r="E38" s="39">
        <v>10</v>
      </c>
      <c r="F38" s="32">
        <f t="shared" si="3"/>
        <v>246</v>
      </c>
      <c r="G38" s="8" t="s">
        <v>227</v>
      </c>
      <c r="I38" s="797">
        <v>20</v>
      </c>
    </row>
    <row r="39" spans="1:9" x14ac:dyDescent="0.2">
      <c r="B39" s="20"/>
      <c r="C39" s="21"/>
      <c r="D39" s="53"/>
      <c r="E39" s="45"/>
      <c r="F39" s="32">
        <f>SUM(F27:F38)</f>
        <v>1813.02</v>
      </c>
      <c r="G39" s="19"/>
      <c r="I39" s="798"/>
    </row>
    <row r="40" spans="1:9" ht="13.5" thickBot="1" x14ac:dyDescent="0.25">
      <c r="A40" s="11" t="s">
        <v>92</v>
      </c>
      <c r="I40" s="799"/>
    </row>
    <row r="41" spans="1:9" ht="13.5" thickBot="1" x14ac:dyDescent="0.25">
      <c r="A41" s="2" t="s">
        <v>2</v>
      </c>
      <c r="B41" s="13" t="s">
        <v>212</v>
      </c>
      <c r="C41" s="2" t="s">
        <v>3</v>
      </c>
      <c r="D41" s="29" t="s">
        <v>6</v>
      </c>
      <c r="E41" s="938" t="s">
        <v>571</v>
      </c>
      <c r="F41" s="939"/>
      <c r="G41" s="5" t="s">
        <v>214</v>
      </c>
      <c r="I41" s="794" t="s">
        <v>6</v>
      </c>
    </row>
    <row r="42" spans="1:9" x14ac:dyDescent="0.2">
      <c r="A42" s="3"/>
      <c r="B42" s="14" t="s">
        <v>215</v>
      </c>
      <c r="C42" s="3"/>
      <c r="D42" s="30" t="s">
        <v>220</v>
      </c>
      <c r="E42" s="57" t="s">
        <v>572</v>
      </c>
      <c r="F42" s="72" t="s">
        <v>572</v>
      </c>
      <c r="G42" s="6"/>
      <c r="I42" s="795" t="s">
        <v>220</v>
      </c>
    </row>
    <row r="43" spans="1:9" ht="13.5" thickBot="1" x14ac:dyDescent="0.25">
      <c r="A43" s="4"/>
      <c r="B43" s="15"/>
      <c r="C43" s="4"/>
      <c r="D43" s="31" t="s">
        <v>223</v>
      </c>
      <c r="E43" s="59" t="s">
        <v>221</v>
      </c>
      <c r="F43" s="73" t="s">
        <v>222</v>
      </c>
      <c r="G43" s="7"/>
      <c r="I43" s="796" t="s">
        <v>223</v>
      </c>
    </row>
    <row r="44" spans="1:9" x14ac:dyDescent="0.2">
      <c r="A44" s="8">
        <v>1</v>
      </c>
      <c r="B44" s="16" t="s">
        <v>386</v>
      </c>
      <c r="C44" s="18" t="s">
        <v>387</v>
      </c>
      <c r="D44" s="52">
        <f>+$I$1*$I44</f>
        <v>14.76</v>
      </c>
      <c r="E44" s="39">
        <v>2</v>
      </c>
      <c r="F44" s="32">
        <f>E44*$D44</f>
        <v>29.52</v>
      </c>
      <c r="G44" s="8" t="s">
        <v>227</v>
      </c>
      <c r="I44" s="797">
        <v>12</v>
      </c>
    </row>
    <row r="45" spans="1:9" x14ac:dyDescent="0.2">
      <c r="A45" s="8">
        <v>2</v>
      </c>
      <c r="B45" s="16" t="s">
        <v>388</v>
      </c>
      <c r="C45" s="18" t="s">
        <v>15</v>
      </c>
      <c r="D45" s="52">
        <f>+$I$1*$I45</f>
        <v>12.3</v>
      </c>
      <c r="E45" s="39">
        <v>2</v>
      </c>
      <c r="F45" s="32">
        <f>E45*$D45</f>
        <v>24.6</v>
      </c>
      <c r="G45" s="8" t="s">
        <v>227</v>
      </c>
      <c r="I45" s="797">
        <v>10</v>
      </c>
    </row>
    <row r="46" spans="1:9" x14ac:dyDescent="0.2">
      <c r="C46" s="17"/>
      <c r="F46" s="32">
        <f>SUM(F44:F45)</f>
        <v>54.120000000000005</v>
      </c>
    </row>
    <row r="47" spans="1:9" x14ac:dyDescent="0.2">
      <c r="C47" s="17"/>
    </row>
    <row r="48" spans="1:9" x14ac:dyDescent="0.2">
      <c r="C48" s="17"/>
    </row>
    <row r="49" spans="3:3" x14ac:dyDescent="0.2">
      <c r="C49" s="17"/>
    </row>
    <row r="50" spans="3:3" x14ac:dyDescent="0.2">
      <c r="C50" s="17"/>
    </row>
    <row r="51" spans="3:3" x14ac:dyDescent="0.2">
      <c r="C51" s="17"/>
    </row>
    <row r="52" spans="3:3" x14ac:dyDescent="0.2">
      <c r="C52" s="17"/>
    </row>
    <row r="53" spans="3:3" x14ac:dyDescent="0.2">
      <c r="C53" s="17"/>
    </row>
    <row r="54" spans="3:3" x14ac:dyDescent="0.2">
      <c r="C54" s="17"/>
    </row>
  </sheetData>
  <autoFilter ref="A1:G54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4">
    <mergeCell ref="E41:F41"/>
    <mergeCell ref="A1:G1"/>
    <mergeCell ref="E6:F6"/>
    <mergeCell ref="E24:F24"/>
  </mergeCells>
  <phoneticPr fontId="0" type="noConversion"/>
  <printOptions horizontalCentered="1"/>
  <pageMargins left="0.59055118110236227" right="0.78740157480314965" top="0.59055118110236227" bottom="0.19685039370078741" header="0.51181102362204722" footer="0.31496062992125984"/>
  <pageSetup paperSize="9" scale="90" firstPageNumber="5" orientation="portrait" useFirstPageNumber="1" r:id="rId1"/>
  <headerFooter alignWithMargins="0"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5"/>
  </sheetPr>
  <dimension ref="A1:AD145"/>
  <sheetViews>
    <sheetView showGridLines="0" view="pageBreakPreview" zoomScale="75" zoomScaleNormal="100" workbookViewId="0">
      <pane ySplit="6" topLeftCell="A7" activePane="bottomLeft" state="frozenSplit"/>
      <selection activeCell="Q36" sqref="Q36"/>
      <selection pane="bottomLeft" activeCell="A7" sqref="A7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24.85546875" bestFit="1" customWidth="1"/>
    <col min="4" max="4" width="11.140625" style="51" customWidth="1"/>
    <col min="5" max="5" width="15.42578125" style="1" customWidth="1"/>
    <col min="6" max="6" width="11.7109375" style="45" customWidth="1"/>
    <col min="7" max="7" width="12.28515625" style="28" bestFit="1" customWidth="1"/>
    <col min="8" max="8" width="13.85546875" style="1" customWidth="1"/>
    <col min="9" max="9" width="11" customWidth="1"/>
    <col min="10" max="11" width="11.7109375" customWidth="1"/>
    <col min="16" max="16" width="5.85546875" bestFit="1" customWidth="1"/>
  </cols>
  <sheetData>
    <row r="1" spans="1:12" ht="16.5" thickBot="1" x14ac:dyDescent="0.3">
      <c r="A1" s="791">
        <v>1</v>
      </c>
      <c r="B1" s="792">
        <v>0.5</v>
      </c>
      <c r="K1" s="868">
        <f>+WPSSOP3500!$G$7</f>
        <v>1.23</v>
      </c>
      <c r="L1" s="868">
        <f>+K1</f>
        <v>1.23</v>
      </c>
    </row>
    <row r="2" spans="1:12" x14ac:dyDescent="0.2">
      <c r="A2" s="945" t="s">
        <v>989</v>
      </c>
      <c r="B2" s="946"/>
      <c r="C2" s="946"/>
      <c r="D2" s="946"/>
      <c r="E2" s="946"/>
      <c r="F2" s="946"/>
      <c r="G2" s="946"/>
      <c r="H2" s="947"/>
      <c r="K2" s="44"/>
    </row>
    <row r="3" spans="1:12" x14ac:dyDescent="0.2">
      <c r="A3" s="948" t="s">
        <v>999</v>
      </c>
      <c r="B3" s="949"/>
      <c r="C3" s="949"/>
      <c r="D3" s="949"/>
      <c r="E3" s="949"/>
      <c r="F3" s="949"/>
      <c r="G3" s="949"/>
      <c r="H3" s="736" t="s">
        <v>812</v>
      </c>
      <c r="J3" s="292" t="s">
        <v>812</v>
      </c>
      <c r="K3" s="44"/>
    </row>
    <row r="4" spans="1:12" x14ac:dyDescent="0.2">
      <c r="A4" s="948"/>
      <c r="B4" s="949"/>
      <c r="C4" s="949"/>
      <c r="D4" s="949"/>
      <c r="E4" s="949"/>
      <c r="F4" s="949"/>
      <c r="G4" s="949"/>
      <c r="H4" s="545"/>
      <c r="K4" s="44"/>
    </row>
    <row r="5" spans="1:12" ht="15.75" x14ac:dyDescent="0.25">
      <c r="A5" s="738" t="s">
        <v>990</v>
      </c>
      <c r="B5" s="20"/>
      <c r="C5" s="21"/>
      <c r="D5" s="53"/>
      <c r="E5" s="19"/>
      <c r="G5" s="33"/>
      <c r="H5" s="787">
        <f>SUM(G35,G42,G58,G66,G75,G89,G95,G104,G114)+H138</f>
        <v>1295613.8520130783</v>
      </c>
      <c r="J5" s="86">
        <f>SUM(G35,G42,G58,G66,G75,G89,G95,G104,G114)+Z138</f>
        <v>434835.0212153258</v>
      </c>
      <c r="K5" s="44"/>
    </row>
    <row r="6" spans="1:12" ht="16.5" thickBot="1" x14ac:dyDescent="0.3">
      <c r="A6" s="739" t="s">
        <v>991</v>
      </c>
      <c r="B6" s="740"/>
      <c r="C6" s="548"/>
      <c r="D6" s="741"/>
      <c r="E6" s="742"/>
      <c r="F6" s="743"/>
      <c r="G6" s="744"/>
      <c r="H6" s="788">
        <f>SUM(G35,G42,G58,G66,G75,G89,G95,G104,G114)+O138</f>
        <v>845378.7328848684</v>
      </c>
      <c r="J6" s="86">
        <f>SUM(G35,G42,G58,G66,G75,G89,G95,G104,G114)+AC138</f>
        <v>164535.38200806262</v>
      </c>
      <c r="K6" s="44"/>
    </row>
    <row r="7" spans="1:12" x14ac:dyDescent="0.2">
      <c r="F7" s="28"/>
      <c r="K7" s="44"/>
    </row>
    <row r="8" spans="1:12" ht="13.5" thickBot="1" x14ac:dyDescent="0.25">
      <c r="A8" s="11" t="s">
        <v>0</v>
      </c>
      <c r="F8" s="28"/>
    </row>
    <row r="9" spans="1:12" ht="13.5" thickBot="1" x14ac:dyDescent="0.25">
      <c r="A9" s="2" t="s">
        <v>2</v>
      </c>
      <c r="B9" s="13" t="s">
        <v>212</v>
      </c>
      <c r="C9" s="2" t="s">
        <v>3</v>
      </c>
      <c r="D9" s="29" t="s">
        <v>6</v>
      </c>
      <c r="E9" s="62" t="s">
        <v>4</v>
      </c>
      <c r="F9" s="938" t="s">
        <v>571</v>
      </c>
      <c r="G9" s="939"/>
      <c r="H9" s="5" t="s">
        <v>214</v>
      </c>
      <c r="K9" s="800" t="s">
        <v>6</v>
      </c>
    </row>
    <row r="10" spans="1:12" x14ac:dyDescent="0.2">
      <c r="A10" s="3"/>
      <c r="B10" s="14" t="s">
        <v>215</v>
      </c>
      <c r="C10" s="3"/>
      <c r="D10" s="30" t="s">
        <v>220</v>
      </c>
      <c r="E10" s="63" t="s">
        <v>7</v>
      </c>
      <c r="F10" s="57" t="s">
        <v>572</v>
      </c>
      <c r="G10" s="72" t="s">
        <v>572</v>
      </c>
      <c r="H10" s="6"/>
      <c r="K10" s="801" t="s">
        <v>220</v>
      </c>
    </row>
    <row r="11" spans="1:12" ht="13.5" thickBot="1" x14ac:dyDescent="0.25">
      <c r="A11" s="4"/>
      <c r="B11" s="15"/>
      <c r="C11" s="4"/>
      <c r="D11" s="31" t="s">
        <v>223</v>
      </c>
      <c r="E11" s="64" t="s">
        <v>11</v>
      </c>
      <c r="F11" s="59" t="s">
        <v>221</v>
      </c>
      <c r="G11" s="73" t="s">
        <v>222</v>
      </c>
      <c r="H11" s="7"/>
      <c r="K11" s="802" t="s">
        <v>223</v>
      </c>
    </row>
    <row r="12" spans="1:12" x14ac:dyDescent="0.2">
      <c r="A12" s="8">
        <v>1</v>
      </c>
      <c r="B12" s="16" t="s">
        <v>224</v>
      </c>
      <c r="C12" s="9" t="s">
        <v>225</v>
      </c>
      <c r="D12" s="75">
        <f t="shared" ref="D12:D34" si="0">+$K$1*$K12</f>
        <v>24.6</v>
      </c>
      <c r="E12" s="76">
        <v>144</v>
      </c>
      <c r="F12" s="77">
        <v>45</v>
      </c>
      <c r="G12" s="78">
        <f t="shared" ref="G12:G34" si="1">F12*$D12</f>
        <v>1107</v>
      </c>
      <c r="H12" s="8" t="s">
        <v>227</v>
      </c>
      <c r="K12" s="803">
        <v>20</v>
      </c>
    </row>
    <row r="13" spans="1:12" x14ac:dyDescent="0.2">
      <c r="A13" s="8">
        <v>2</v>
      </c>
      <c r="B13" s="16" t="s">
        <v>228</v>
      </c>
      <c r="C13" s="9" t="s">
        <v>12</v>
      </c>
      <c r="D13" s="75">
        <f t="shared" si="0"/>
        <v>0.4551</v>
      </c>
      <c r="E13" s="8">
        <v>144</v>
      </c>
      <c r="F13" s="39">
        <v>45</v>
      </c>
      <c r="G13" s="32">
        <f t="shared" si="1"/>
        <v>20.479500000000002</v>
      </c>
      <c r="H13" s="8" t="s">
        <v>227</v>
      </c>
      <c r="K13" s="804">
        <v>0.37</v>
      </c>
    </row>
    <row r="14" spans="1:12" x14ac:dyDescent="0.2">
      <c r="A14" s="8">
        <v>3</v>
      </c>
      <c r="B14" s="16" t="s">
        <v>230</v>
      </c>
      <c r="C14" s="9" t="s">
        <v>13</v>
      </c>
      <c r="D14" s="75">
        <f t="shared" si="0"/>
        <v>18.45</v>
      </c>
      <c r="E14" s="8">
        <v>24</v>
      </c>
      <c r="F14" s="39">
        <v>12</v>
      </c>
      <c r="G14" s="32">
        <f t="shared" si="1"/>
        <v>221.39999999999998</v>
      </c>
      <c r="H14" s="8" t="s">
        <v>227</v>
      </c>
      <c r="K14" s="804">
        <v>15</v>
      </c>
    </row>
    <row r="15" spans="1:12" x14ac:dyDescent="0.2">
      <c r="A15" s="8">
        <v>4</v>
      </c>
      <c r="B15" s="16" t="s">
        <v>232</v>
      </c>
      <c r="C15" s="9" t="s">
        <v>14</v>
      </c>
      <c r="D15" s="75">
        <f t="shared" si="0"/>
        <v>18.45</v>
      </c>
      <c r="E15" s="8">
        <v>192</v>
      </c>
      <c r="F15" s="39">
        <v>60</v>
      </c>
      <c r="G15" s="32">
        <f t="shared" si="1"/>
        <v>1107</v>
      </c>
      <c r="H15" s="8" t="s">
        <v>227</v>
      </c>
      <c r="K15" s="804">
        <v>15</v>
      </c>
    </row>
    <row r="16" spans="1:12" x14ac:dyDescent="0.2">
      <c r="A16" s="8">
        <v>5</v>
      </c>
      <c r="B16" s="16" t="s">
        <v>233</v>
      </c>
      <c r="C16" s="9" t="s">
        <v>15</v>
      </c>
      <c r="D16" s="75">
        <f t="shared" si="0"/>
        <v>9.84</v>
      </c>
      <c r="E16" s="8">
        <v>24</v>
      </c>
      <c r="F16" s="39">
        <v>24</v>
      </c>
      <c r="G16" s="32">
        <f t="shared" si="1"/>
        <v>236.16</v>
      </c>
      <c r="H16" s="8" t="s">
        <v>227</v>
      </c>
      <c r="K16" s="804">
        <v>8</v>
      </c>
    </row>
    <row r="17" spans="1:11" x14ac:dyDescent="0.2">
      <c r="A17" s="8">
        <v>6</v>
      </c>
      <c r="B17" s="16" t="s">
        <v>234</v>
      </c>
      <c r="C17" s="9" t="s">
        <v>235</v>
      </c>
      <c r="D17" s="75">
        <f t="shared" si="0"/>
        <v>41.266499999999994</v>
      </c>
      <c r="E17" s="8">
        <v>48</v>
      </c>
      <c r="F17" s="39">
        <v>12</v>
      </c>
      <c r="G17" s="32">
        <f t="shared" si="1"/>
        <v>495.19799999999992</v>
      </c>
      <c r="H17" s="8" t="s">
        <v>236</v>
      </c>
      <c r="K17" s="804">
        <v>33.549999999999997</v>
      </c>
    </row>
    <row r="18" spans="1:11" x14ac:dyDescent="0.2">
      <c r="A18" s="8">
        <v>7</v>
      </c>
      <c r="B18" s="16" t="s">
        <v>237</v>
      </c>
      <c r="C18" s="9" t="s">
        <v>238</v>
      </c>
      <c r="D18" s="75">
        <f t="shared" si="0"/>
        <v>1.2915000000000001</v>
      </c>
      <c r="E18" s="8">
        <v>48</v>
      </c>
      <c r="F18" s="39">
        <v>15</v>
      </c>
      <c r="G18" s="32">
        <f t="shared" si="1"/>
        <v>19.372500000000002</v>
      </c>
      <c r="H18" s="8" t="s">
        <v>236</v>
      </c>
      <c r="K18" s="804">
        <v>1.05</v>
      </c>
    </row>
    <row r="19" spans="1:11" x14ac:dyDescent="0.2">
      <c r="A19" s="8">
        <v>8</v>
      </c>
      <c r="B19" s="16" t="s">
        <v>239</v>
      </c>
      <c r="C19" s="9" t="s">
        <v>120</v>
      </c>
      <c r="D19" s="75">
        <f t="shared" si="0"/>
        <v>6.8264999999999993</v>
      </c>
      <c r="E19" s="8">
        <v>48</v>
      </c>
      <c r="F19" s="39">
        <v>15</v>
      </c>
      <c r="G19" s="32">
        <f t="shared" si="1"/>
        <v>102.39749999999999</v>
      </c>
      <c r="H19" s="8" t="s">
        <v>236</v>
      </c>
      <c r="K19" s="804">
        <v>5.55</v>
      </c>
    </row>
    <row r="20" spans="1:11" x14ac:dyDescent="0.2">
      <c r="A20" s="8">
        <v>9</v>
      </c>
      <c r="B20" s="16" t="s">
        <v>240</v>
      </c>
      <c r="C20" s="9" t="s">
        <v>76</v>
      </c>
      <c r="D20" s="75">
        <f t="shared" si="0"/>
        <v>1.2915000000000001</v>
      </c>
      <c r="E20" s="8">
        <v>48</v>
      </c>
      <c r="F20" s="39">
        <v>15</v>
      </c>
      <c r="G20" s="32">
        <f t="shared" si="1"/>
        <v>19.372500000000002</v>
      </c>
      <c r="H20" s="8" t="s">
        <v>236</v>
      </c>
      <c r="K20" s="804">
        <v>1.05</v>
      </c>
    </row>
    <row r="21" spans="1:11" x14ac:dyDescent="0.2">
      <c r="A21" s="8">
        <v>10</v>
      </c>
      <c r="B21" s="16" t="s">
        <v>241</v>
      </c>
      <c r="C21" s="9" t="s">
        <v>242</v>
      </c>
      <c r="D21" s="75">
        <f t="shared" si="0"/>
        <v>1.6359000000000001</v>
      </c>
      <c r="E21" s="8">
        <v>48</v>
      </c>
      <c r="F21" s="39">
        <v>15</v>
      </c>
      <c r="G21" s="32">
        <f t="shared" si="1"/>
        <v>24.538500000000003</v>
      </c>
      <c r="H21" s="8" t="s">
        <v>236</v>
      </c>
      <c r="K21" s="804">
        <v>1.33</v>
      </c>
    </row>
    <row r="22" spans="1:11" x14ac:dyDescent="0.2">
      <c r="A22" s="8">
        <v>11</v>
      </c>
      <c r="B22" s="16" t="s">
        <v>243</v>
      </c>
      <c r="C22" s="9" t="s">
        <v>225</v>
      </c>
      <c r="D22" s="75">
        <f t="shared" si="0"/>
        <v>8.610000000000001E-2</v>
      </c>
      <c r="E22" s="8">
        <v>48</v>
      </c>
      <c r="F22" s="39">
        <v>15</v>
      </c>
      <c r="G22" s="32">
        <f t="shared" si="1"/>
        <v>1.2915000000000001</v>
      </c>
      <c r="H22" s="8" t="s">
        <v>236</v>
      </c>
      <c r="K22" s="804">
        <v>7.0000000000000007E-2</v>
      </c>
    </row>
    <row r="23" spans="1:11" x14ac:dyDescent="0.2">
      <c r="A23" s="8">
        <v>12</v>
      </c>
      <c r="B23" s="16" t="s">
        <v>244</v>
      </c>
      <c r="C23" s="9" t="s">
        <v>18</v>
      </c>
      <c r="D23" s="75">
        <f t="shared" si="0"/>
        <v>18.45</v>
      </c>
      <c r="E23" s="8">
        <v>24</v>
      </c>
      <c r="F23" s="39">
        <v>12</v>
      </c>
      <c r="G23" s="32">
        <f t="shared" si="1"/>
        <v>221.39999999999998</v>
      </c>
      <c r="H23" s="8" t="s">
        <v>227</v>
      </c>
      <c r="K23" s="804">
        <v>15</v>
      </c>
    </row>
    <row r="24" spans="1:11" x14ac:dyDescent="0.2">
      <c r="A24" s="8">
        <v>13</v>
      </c>
      <c r="B24" s="16" t="s">
        <v>245</v>
      </c>
      <c r="C24" s="9" t="s">
        <v>242</v>
      </c>
      <c r="D24" s="75">
        <f t="shared" si="0"/>
        <v>4.1082000000000001</v>
      </c>
      <c r="E24" s="8">
        <v>192</v>
      </c>
      <c r="F24" s="39">
        <v>60</v>
      </c>
      <c r="G24" s="32">
        <f t="shared" si="1"/>
        <v>246.49200000000002</v>
      </c>
      <c r="H24" s="8" t="s">
        <v>236</v>
      </c>
      <c r="K24" s="804">
        <v>3.34</v>
      </c>
    </row>
    <row r="25" spans="1:11" x14ac:dyDescent="0.2">
      <c r="A25" s="8">
        <v>14</v>
      </c>
      <c r="B25" s="16"/>
      <c r="C25" s="9" t="s">
        <v>20</v>
      </c>
      <c r="D25" s="75">
        <f t="shared" si="0"/>
        <v>73.8</v>
      </c>
      <c r="E25" s="8">
        <v>48</v>
      </c>
      <c r="F25" s="39">
        <v>6</v>
      </c>
      <c r="G25" s="32">
        <f t="shared" si="1"/>
        <v>442.79999999999995</v>
      </c>
      <c r="H25" s="8" t="s">
        <v>227</v>
      </c>
      <c r="K25" s="804">
        <v>60</v>
      </c>
    </row>
    <row r="26" spans="1:11" x14ac:dyDescent="0.2">
      <c r="A26" s="8">
        <v>15</v>
      </c>
      <c r="B26" s="16" t="s">
        <v>246</v>
      </c>
      <c r="C26" s="9" t="s">
        <v>145</v>
      </c>
      <c r="D26" s="75">
        <f t="shared" si="0"/>
        <v>3.4826966292134829</v>
      </c>
      <c r="E26" s="8">
        <v>576</v>
      </c>
      <c r="F26" s="39">
        <v>60</v>
      </c>
      <c r="G26" s="32">
        <f t="shared" si="1"/>
        <v>208.96179775280896</v>
      </c>
      <c r="H26" s="8" t="s">
        <v>247</v>
      </c>
      <c r="K26" s="804">
        <f>5.04/1.78</f>
        <v>2.8314606741573032</v>
      </c>
    </row>
    <row r="27" spans="1:11" x14ac:dyDescent="0.2">
      <c r="A27" s="8">
        <v>16</v>
      </c>
      <c r="B27" s="16" t="s">
        <v>248</v>
      </c>
      <c r="C27" s="9" t="s">
        <v>21</v>
      </c>
      <c r="D27" s="75">
        <f t="shared" si="0"/>
        <v>615</v>
      </c>
      <c r="E27" s="8">
        <v>576</v>
      </c>
      <c r="F27" s="39">
        <v>60</v>
      </c>
      <c r="G27" s="32">
        <f t="shared" si="1"/>
        <v>36900</v>
      </c>
      <c r="H27" s="8" t="s">
        <v>227</v>
      </c>
      <c r="K27" s="804">
        <v>500</v>
      </c>
    </row>
    <row r="28" spans="1:11" x14ac:dyDescent="0.2">
      <c r="A28" s="8">
        <v>17</v>
      </c>
      <c r="B28" s="16" t="s">
        <v>249</v>
      </c>
      <c r="C28" s="9" t="s">
        <v>22</v>
      </c>
      <c r="D28" s="75">
        <f t="shared" si="0"/>
        <v>8.61</v>
      </c>
      <c r="E28" s="8">
        <v>576</v>
      </c>
      <c r="F28" s="39">
        <v>60</v>
      </c>
      <c r="G28" s="32">
        <f t="shared" si="1"/>
        <v>516.59999999999991</v>
      </c>
      <c r="H28" s="8" t="s">
        <v>227</v>
      </c>
      <c r="K28" s="804">
        <v>7</v>
      </c>
    </row>
    <row r="29" spans="1:11" x14ac:dyDescent="0.2">
      <c r="A29" s="8">
        <v>18</v>
      </c>
      <c r="B29" s="16" t="s">
        <v>250</v>
      </c>
      <c r="C29" s="9" t="s">
        <v>131</v>
      </c>
      <c r="D29" s="75">
        <f t="shared" si="0"/>
        <v>1.1608988764044943</v>
      </c>
      <c r="E29" s="8">
        <v>576</v>
      </c>
      <c r="F29" s="39">
        <v>60</v>
      </c>
      <c r="G29" s="32">
        <f t="shared" si="1"/>
        <v>69.653932584269654</v>
      </c>
      <c r="H29" s="8" t="s">
        <v>247</v>
      </c>
      <c r="K29" s="804">
        <f>1.68/1.78</f>
        <v>0.9438202247191011</v>
      </c>
    </row>
    <row r="30" spans="1:11" x14ac:dyDescent="0.2">
      <c r="A30" s="8">
        <v>19</v>
      </c>
      <c r="B30" s="16" t="s">
        <v>251</v>
      </c>
      <c r="C30" s="9" t="s">
        <v>16</v>
      </c>
      <c r="D30" s="75">
        <f t="shared" si="0"/>
        <v>3.69</v>
      </c>
      <c r="E30" s="8">
        <v>576</v>
      </c>
      <c r="F30" s="39">
        <v>60</v>
      </c>
      <c r="G30" s="32">
        <f t="shared" si="1"/>
        <v>221.4</v>
      </c>
      <c r="H30" s="8" t="s">
        <v>227</v>
      </c>
      <c r="K30" s="804">
        <v>3</v>
      </c>
    </row>
    <row r="31" spans="1:11" x14ac:dyDescent="0.2">
      <c r="A31" s="8">
        <v>20</v>
      </c>
      <c r="B31" s="16" t="s">
        <v>252</v>
      </c>
      <c r="C31" s="9" t="s">
        <v>23</v>
      </c>
      <c r="D31" s="75">
        <f t="shared" si="0"/>
        <v>3.6408</v>
      </c>
      <c r="E31" s="8">
        <v>576</v>
      </c>
      <c r="F31" s="39">
        <v>60</v>
      </c>
      <c r="G31" s="32">
        <f t="shared" si="1"/>
        <v>218.44800000000001</v>
      </c>
      <c r="H31" s="8" t="s">
        <v>253</v>
      </c>
      <c r="K31" s="804">
        <v>2.96</v>
      </c>
    </row>
    <row r="32" spans="1:11" x14ac:dyDescent="0.2">
      <c r="A32" s="8">
        <v>21</v>
      </c>
      <c r="B32" s="16" t="s">
        <v>254</v>
      </c>
      <c r="C32" s="9" t="s">
        <v>24</v>
      </c>
      <c r="D32" s="75">
        <f t="shared" si="0"/>
        <v>98.4</v>
      </c>
      <c r="E32" s="8">
        <v>576</v>
      </c>
      <c r="F32" s="39">
        <v>60</v>
      </c>
      <c r="G32" s="32">
        <f t="shared" si="1"/>
        <v>5904</v>
      </c>
      <c r="H32" s="8" t="s">
        <v>227</v>
      </c>
      <c r="K32" s="804">
        <v>80</v>
      </c>
    </row>
    <row r="33" spans="1:11" x14ac:dyDescent="0.2">
      <c r="A33" s="8">
        <v>22</v>
      </c>
      <c r="B33" s="16" t="s">
        <v>255</v>
      </c>
      <c r="C33" s="9" t="s">
        <v>25</v>
      </c>
      <c r="D33" s="75">
        <f t="shared" si="0"/>
        <v>12.3</v>
      </c>
      <c r="E33" s="8">
        <v>24</v>
      </c>
      <c r="F33" s="39">
        <v>9</v>
      </c>
      <c r="G33" s="32">
        <f t="shared" si="1"/>
        <v>110.7</v>
      </c>
      <c r="H33" s="8" t="s">
        <v>227</v>
      </c>
      <c r="K33" s="804">
        <v>10</v>
      </c>
    </row>
    <row r="34" spans="1:11" x14ac:dyDescent="0.2">
      <c r="A34" s="8">
        <v>23</v>
      </c>
      <c r="B34" s="16" t="s">
        <v>256</v>
      </c>
      <c r="C34" s="9" t="s">
        <v>25</v>
      </c>
      <c r="D34" s="75">
        <f t="shared" si="0"/>
        <v>8.61</v>
      </c>
      <c r="E34" s="8">
        <v>24</v>
      </c>
      <c r="F34" s="39">
        <v>9</v>
      </c>
      <c r="G34" s="32">
        <f t="shared" si="1"/>
        <v>77.489999999999995</v>
      </c>
      <c r="H34" s="8" t="s">
        <v>227</v>
      </c>
      <c r="K34" s="804">
        <v>7</v>
      </c>
    </row>
    <row r="35" spans="1:11" x14ac:dyDescent="0.2">
      <c r="A35" s="19"/>
      <c r="B35" s="20"/>
      <c r="C35" s="21"/>
      <c r="D35" s="53"/>
      <c r="E35" s="19"/>
      <c r="G35" s="32">
        <f>SUM(G12:G34)</f>
        <v>48492.155730337072</v>
      </c>
      <c r="H35" s="19"/>
      <c r="K35" s="805"/>
    </row>
    <row r="36" spans="1:11" ht="13.5" thickBot="1" x14ac:dyDescent="0.25">
      <c r="A36" s="11" t="s">
        <v>31</v>
      </c>
      <c r="K36" s="806"/>
    </row>
    <row r="37" spans="1:11" ht="13.5" thickBot="1" x14ac:dyDescent="0.25">
      <c r="A37" s="2" t="s">
        <v>2</v>
      </c>
      <c r="B37" s="13" t="s">
        <v>212</v>
      </c>
      <c r="C37" s="2" t="s">
        <v>3</v>
      </c>
      <c r="D37" s="29" t="s">
        <v>6</v>
      </c>
      <c r="E37" s="62" t="s">
        <v>4</v>
      </c>
      <c r="F37" s="938" t="s">
        <v>571</v>
      </c>
      <c r="G37" s="939"/>
      <c r="H37" s="5" t="s">
        <v>214</v>
      </c>
      <c r="K37" s="800" t="s">
        <v>6</v>
      </c>
    </row>
    <row r="38" spans="1:11" x14ac:dyDescent="0.2">
      <c r="A38" s="3"/>
      <c r="B38" s="14" t="s">
        <v>215</v>
      </c>
      <c r="C38" s="3"/>
      <c r="D38" s="30" t="s">
        <v>220</v>
      </c>
      <c r="E38" s="63" t="s">
        <v>7</v>
      </c>
      <c r="F38" s="57" t="s">
        <v>572</v>
      </c>
      <c r="G38" s="72" t="s">
        <v>572</v>
      </c>
      <c r="H38" s="6"/>
      <c r="K38" s="801" t="s">
        <v>220</v>
      </c>
    </row>
    <row r="39" spans="1:11" ht="13.5" thickBot="1" x14ac:dyDescent="0.25">
      <c r="A39" s="4"/>
      <c r="B39" s="15"/>
      <c r="C39" s="4"/>
      <c r="D39" s="31" t="s">
        <v>223</v>
      </c>
      <c r="E39" s="64" t="s">
        <v>11</v>
      </c>
      <c r="F39" s="59" t="s">
        <v>221</v>
      </c>
      <c r="G39" s="73" t="s">
        <v>222</v>
      </c>
      <c r="H39" s="7"/>
      <c r="K39" s="802" t="s">
        <v>223</v>
      </c>
    </row>
    <row r="40" spans="1:11" x14ac:dyDescent="0.2">
      <c r="A40" s="8">
        <v>1</v>
      </c>
      <c r="B40" s="16"/>
      <c r="C40" s="9" t="s">
        <v>33</v>
      </c>
      <c r="D40" s="75">
        <f>+$K$1*$K40</f>
        <v>39.36</v>
      </c>
      <c r="E40" s="65">
        <v>3</v>
      </c>
      <c r="F40" s="79">
        <v>3</v>
      </c>
      <c r="G40" s="68">
        <f>F40*$D40</f>
        <v>118.08</v>
      </c>
      <c r="H40" s="8" t="s">
        <v>227</v>
      </c>
      <c r="K40" s="804">
        <v>32</v>
      </c>
    </row>
    <row r="41" spans="1:11" x14ac:dyDescent="0.2">
      <c r="A41" s="8">
        <v>2</v>
      </c>
      <c r="B41" s="16"/>
      <c r="C41" s="9" t="s">
        <v>34</v>
      </c>
      <c r="D41" s="75">
        <f>+$K$1*$K41</f>
        <v>31.98</v>
      </c>
      <c r="E41" s="65">
        <v>2</v>
      </c>
      <c r="F41" s="39">
        <v>2</v>
      </c>
      <c r="G41" s="68">
        <f>F41*$D41</f>
        <v>63.96</v>
      </c>
      <c r="H41" s="8" t="s">
        <v>227</v>
      </c>
      <c r="K41" s="804">
        <v>26</v>
      </c>
    </row>
    <row r="42" spans="1:11" x14ac:dyDescent="0.2">
      <c r="A42" s="19"/>
      <c r="B42" s="20"/>
      <c r="C42" s="21"/>
      <c r="D42" s="53"/>
      <c r="E42" s="19"/>
      <c r="G42" s="32">
        <f>SUM(G40:G41)</f>
        <v>182.04</v>
      </c>
      <c r="H42" s="19"/>
      <c r="K42" s="805"/>
    </row>
    <row r="43" spans="1:11" ht="13.5" thickBot="1" x14ac:dyDescent="0.25">
      <c r="A43" s="11" t="s">
        <v>35</v>
      </c>
      <c r="K43" s="806"/>
    </row>
    <row r="44" spans="1:11" ht="13.5" thickBot="1" x14ac:dyDescent="0.25">
      <c r="A44" s="2" t="s">
        <v>2</v>
      </c>
      <c r="B44" s="13" t="s">
        <v>212</v>
      </c>
      <c r="C44" s="2" t="s">
        <v>3</v>
      </c>
      <c r="D44" s="29" t="s">
        <v>6</v>
      </c>
      <c r="E44" s="62" t="s">
        <v>4</v>
      </c>
      <c r="F44" s="938" t="s">
        <v>571</v>
      </c>
      <c r="G44" s="939"/>
      <c r="H44" s="5" t="s">
        <v>214</v>
      </c>
      <c r="K44" s="800" t="s">
        <v>6</v>
      </c>
    </row>
    <row r="45" spans="1:11" x14ac:dyDescent="0.2">
      <c r="A45" s="3"/>
      <c r="B45" s="14" t="s">
        <v>215</v>
      </c>
      <c r="C45" s="3"/>
      <c r="D45" s="30" t="s">
        <v>220</v>
      </c>
      <c r="E45" s="63" t="s">
        <v>7</v>
      </c>
      <c r="F45" s="57" t="s">
        <v>572</v>
      </c>
      <c r="G45" s="72" t="s">
        <v>572</v>
      </c>
      <c r="H45" s="6"/>
      <c r="K45" s="801" t="s">
        <v>220</v>
      </c>
    </row>
    <row r="46" spans="1:11" ht="13.5" thickBot="1" x14ac:dyDescent="0.25">
      <c r="A46" s="4"/>
      <c r="B46" s="15"/>
      <c r="C46" s="4"/>
      <c r="D46" s="31" t="s">
        <v>223</v>
      </c>
      <c r="E46" s="64" t="s">
        <v>11</v>
      </c>
      <c r="F46" s="59" t="s">
        <v>221</v>
      </c>
      <c r="G46" s="73" t="s">
        <v>222</v>
      </c>
      <c r="H46" s="7"/>
      <c r="K46" s="802" t="s">
        <v>223</v>
      </c>
    </row>
    <row r="47" spans="1:11" x14ac:dyDescent="0.2">
      <c r="A47" s="8">
        <v>1</v>
      </c>
      <c r="B47"/>
      <c r="C47" s="9" t="s">
        <v>37</v>
      </c>
      <c r="D47" s="75">
        <f t="shared" ref="D47:D57" si="2">+$K$1*$K47</f>
        <v>73.8</v>
      </c>
      <c r="E47" s="65">
        <v>24</v>
      </c>
      <c r="F47" s="79">
        <v>3</v>
      </c>
      <c r="G47" s="80">
        <f t="shared" ref="G47:G57" si="3">F47*$D47</f>
        <v>221.39999999999998</v>
      </c>
      <c r="H47" s="8" t="s">
        <v>227</v>
      </c>
      <c r="K47" s="804">
        <v>60</v>
      </c>
    </row>
    <row r="48" spans="1:11" x14ac:dyDescent="0.2">
      <c r="A48" s="8">
        <v>2</v>
      </c>
      <c r="B48" s="16"/>
      <c r="C48" s="9" t="s">
        <v>38</v>
      </c>
      <c r="D48" s="75">
        <f t="shared" si="2"/>
        <v>24.6</v>
      </c>
      <c r="E48" s="65">
        <v>48</v>
      </c>
      <c r="F48" s="39">
        <v>5</v>
      </c>
      <c r="G48" s="32">
        <f t="shared" si="3"/>
        <v>123</v>
      </c>
      <c r="H48" s="8" t="s">
        <v>227</v>
      </c>
      <c r="K48" s="804">
        <v>20</v>
      </c>
    </row>
    <row r="49" spans="1:11" x14ac:dyDescent="0.2">
      <c r="A49" s="8">
        <v>3</v>
      </c>
      <c r="B49" s="16"/>
      <c r="C49" s="9" t="s">
        <v>39</v>
      </c>
      <c r="D49" s="75">
        <f t="shared" si="2"/>
        <v>24.6</v>
      </c>
      <c r="E49" s="65">
        <v>96</v>
      </c>
      <c r="F49" s="39">
        <v>10</v>
      </c>
      <c r="G49" s="32">
        <f t="shared" si="3"/>
        <v>246</v>
      </c>
      <c r="H49" s="8" t="s">
        <v>227</v>
      </c>
      <c r="K49" s="804">
        <v>20</v>
      </c>
    </row>
    <row r="50" spans="1:11" x14ac:dyDescent="0.2">
      <c r="A50" s="8">
        <v>4</v>
      </c>
      <c r="B50" s="16"/>
      <c r="C50" s="9" t="s">
        <v>40</v>
      </c>
      <c r="D50" s="75">
        <f t="shared" si="2"/>
        <v>24.6</v>
      </c>
      <c r="E50" s="65">
        <v>24</v>
      </c>
      <c r="F50" s="39">
        <v>3</v>
      </c>
      <c r="G50" s="32">
        <f t="shared" si="3"/>
        <v>73.800000000000011</v>
      </c>
      <c r="H50" s="8" t="s">
        <v>227</v>
      </c>
      <c r="K50" s="804">
        <v>20</v>
      </c>
    </row>
    <row r="51" spans="1:11" x14ac:dyDescent="0.2">
      <c r="A51" s="8">
        <v>5</v>
      </c>
      <c r="B51" s="16"/>
      <c r="C51" s="9" t="s">
        <v>41</v>
      </c>
      <c r="D51" s="75">
        <f t="shared" si="2"/>
        <v>24.6</v>
      </c>
      <c r="E51" s="65">
        <v>48</v>
      </c>
      <c r="F51" s="39">
        <v>5</v>
      </c>
      <c r="G51" s="32">
        <f t="shared" si="3"/>
        <v>123</v>
      </c>
      <c r="H51" s="8" t="s">
        <v>227</v>
      </c>
      <c r="K51" s="804">
        <v>20</v>
      </c>
    </row>
    <row r="52" spans="1:11" x14ac:dyDescent="0.2">
      <c r="A52" s="8">
        <v>6</v>
      </c>
      <c r="B52" s="16"/>
      <c r="C52" s="9" t="s">
        <v>42</v>
      </c>
      <c r="D52" s="75">
        <f t="shared" si="2"/>
        <v>24.6</v>
      </c>
      <c r="E52" s="65">
        <v>48</v>
      </c>
      <c r="F52" s="39">
        <v>5</v>
      </c>
      <c r="G52" s="32">
        <f t="shared" si="3"/>
        <v>123</v>
      </c>
      <c r="H52" s="8" t="s">
        <v>227</v>
      </c>
      <c r="K52" s="804">
        <v>20</v>
      </c>
    </row>
    <row r="53" spans="1:11" x14ac:dyDescent="0.2">
      <c r="A53" s="8">
        <v>7</v>
      </c>
      <c r="B53" s="16"/>
      <c r="C53" s="22" t="s">
        <v>43</v>
      </c>
      <c r="D53" s="75">
        <f t="shared" si="2"/>
        <v>24.6</v>
      </c>
      <c r="E53" s="65">
        <v>48</v>
      </c>
      <c r="F53" s="39">
        <v>5</v>
      </c>
      <c r="G53" s="32">
        <f t="shared" si="3"/>
        <v>123</v>
      </c>
      <c r="H53" s="8" t="s">
        <v>227</v>
      </c>
      <c r="K53" s="804">
        <v>20</v>
      </c>
    </row>
    <row r="54" spans="1:11" x14ac:dyDescent="0.2">
      <c r="A54" s="8">
        <v>8</v>
      </c>
      <c r="B54" s="16"/>
      <c r="C54" s="9" t="s">
        <v>44</v>
      </c>
      <c r="D54" s="75">
        <f t="shared" si="2"/>
        <v>147.6</v>
      </c>
      <c r="E54" s="65">
        <v>24</v>
      </c>
      <c r="F54" s="39">
        <v>3</v>
      </c>
      <c r="G54" s="32">
        <f t="shared" si="3"/>
        <v>442.79999999999995</v>
      </c>
      <c r="H54" s="8" t="s">
        <v>227</v>
      </c>
      <c r="K54" s="804">
        <v>120</v>
      </c>
    </row>
    <row r="55" spans="1:11" x14ac:dyDescent="0.2">
      <c r="A55" s="8">
        <v>9</v>
      </c>
      <c r="B55" s="16"/>
      <c r="C55" s="9" t="s">
        <v>45</v>
      </c>
      <c r="D55" s="75">
        <f t="shared" si="2"/>
        <v>12.3</v>
      </c>
      <c r="E55" s="65">
        <v>48</v>
      </c>
      <c r="F55" s="39">
        <v>5</v>
      </c>
      <c r="G55" s="32">
        <f t="shared" si="3"/>
        <v>61.5</v>
      </c>
      <c r="H55" s="8" t="s">
        <v>227</v>
      </c>
      <c r="K55" s="804">
        <v>10</v>
      </c>
    </row>
    <row r="56" spans="1:11" x14ac:dyDescent="0.2">
      <c r="A56" s="8">
        <v>10</v>
      </c>
      <c r="B56" s="16"/>
      <c r="C56" s="22" t="s">
        <v>46</v>
      </c>
      <c r="D56" s="75">
        <f t="shared" si="2"/>
        <v>14.76</v>
      </c>
      <c r="E56" s="65">
        <v>2</v>
      </c>
      <c r="F56" s="39">
        <v>2</v>
      </c>
      <c r="G56" s="32">
        <f t="shared" si="3"/>
        <v>29.52</v>
      </c>
      <c r="H56" s="8" t="s">
        <v>227</v>
      </c>
      <c r="K56" s="804">
        <v>12</v>
      </c>
    </row>
    <row r="57" spans="1:11" x14ac:dyDescent="0.2">
      <c r="A57" s="8">
        <v>11</v>
      </c>
      <c r="B57" s="16"/>
      <c r="C57" s="9" t="s">
        <v>264</v>
      </c>
      <c r="D57" s="75">
        <f t="shared" si="2"/>
        <v>24.6</v>
      </c>
      <c r="E57" s="65">
        <v>96</v>
      </c>
      <c r="F57" s="39">
        <v>10</v>
      </c>
      <c r="G57" s="32">
        <f t="shared" si="3"/>
        <v>246</v>
      </c>
      <c r="H57" s="8" t="s">
        <v>227</v>
      </c>
      <c r="K57" s="804">
        <v>20</v>
      </c>
    </row>
    <row r="58" spans="1:11" x14ac:dyDescent="0.2">
      <c r="B58" s="20"/>
      <c r="C58" s="21"/>
      <c r="D58" s="53"/>
      <c r="E58" s="19"/>
      <c r="G58" s="32">
        <f>SUM(G47:G57)</f>
        <v>1813.02</v>
      </c>
      <c r="H58" s="19"/>
      <c r="K58" s="805"/>
    </row>
    <row r="59" spans="1:11" ht="13.5" thickBot="1" x14ac:dyDescent="0.25">
      <c r="A59" s="11" t="s">
        <v>73</v>
      </c>
      <c r="K59" s="806"/>
    </row>
    <row r="60" spans="1:11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62" t="s">
        <v>4</v>
      </c>
      <c r="F60" s="938" t="s">
        <v>571</v>
      </c>
      <c r="G60" s="939"/>
      <c r="H60" s="5" t="s">
        <v>214</v>
      </c>
      <c r="K60" s="800" t="s">
        <v>6</v>
      </c>
    </row>
    <row r="61" spans="1:11" x14ac:dyDescent="0.2">
      <c r="A61" s="3"/>
      <c r="B61" s="14" t="s">
        <v>215</v>
      </c>
      <c r="C61" s="3"/>
      <c r="D61" s="30" t="s">
        <v>220</v>
      </c>
      <c r="E61" s="63" t="s">
        <v>7</v>
      </c>
      <c r="F61" s="57" t="s">
        <v>572</v>
      </c>
      <c r="G61" s="72" t="s">
        <v>572</v>
      </c>
      <c r="H61" s="6"/>
      <c r="K61" s="801" t="s">
        <v>220</v>
      </c>
    </row>
    <row r="62" spans="1:11" ht="13.5" thickBot="1" x14ac:dyDescent="0.25">
      <c r="A62" s="4"/>
      <c r="B62" s="15"/>
      <c r="C62" s="4"/>
      <c r="D62" s="31" t="s">
        <v>223</v>
      </c>
      <c r="E62" s="64" t="s">
        <v>11</v>
      </c>
      <c r="F62" s="59" t="s">
        <v>221</v>
      </c>
      <c r="G62" s="73" t="s">
        <v>222</v>
      </c>
      <c r="H62" s="7"/>
      <c r="K62" s="802" t="s">
        <v>223</v>
      </c>
    </row>
    <row r="63" spans="1:11" x14ac:dyDescent="0.2">
      <c r="A63" s="8">
        <v>1</v>
      </c>
      <c r="B63" s="16" t="s">
        <v>258</v>
      </c>
      <c r="C63" s="18" t="s">
        <v>362</v>
      </c>
      <c r="D63" s="75">
        <f>+$K$1*$K63</f>
        <v>9.3839325842696617</v>
      </c>
      <c r="E63" s="65">
        <v>48</v>
      </c>
      <c r="F63" s="79">
        <v>12</v>
      </c>
      <c r="G63" s="80">
        <f>F63*$D63</f>
        <v>112.60719101123594</v>
      </c>
      <c r="H63" s="8" t="s">
        <v>247</v>
      </c>
      <c r="K63" s="804">
        <f>13.58/1.78</f>
        <v>7.6292134831460672</v>
      </c>
    </row>
    <row r="64" spans="1:11" x14ac:dyDescent="0.2">
      <c r="A64" s="8">
        <v>2</v>
      </c>
      <c r="B64" s="16" t="s">
        <v>363</v>
      </c>
      <c r="C64" s="18" t="s">
        <v>225</v>
      </c>
      <c r="D64" s="75">
        <f>+$K$1*$K64</f>
        <v>27.087640449438204</v>
      </c>
      <c r="E64" s="65">
        <v>48</v>
      </c>
      <c r="F64" s="39">
        <v>12</v>
      </c>
      <c r="G64" s="32">
        <f>F64*$D64</f>
        <v>325.05168539325848</v>
      </c>
      <c r="H64" s="8" t="s">
        <v>247</v>
      </c>
      <c r="K64" s="804">
        <f>39.2/1.78</f>
        <v>22.022471910112362</v>
      </c>
    </row>
    <row r="65" spans="1:11" x14ac:dyDescent="0.2">
      <c r="A65" s="8">
        <v>3</v>
      </c>
      <c r="B65" s="16" t="s">
        <v>309</v>
      </c>
      <c r="C65" s="18" t="s">
        <v>131</v>
      </c>
      <c r="D65" s="75">
        <f>+$K$1*$K65</f>
        <v>4.7403370786516854</v>
      </c>
      <c r="E65" s="65">
        <v>48</v>
      </c>
      <c r="F65" s="39">
        <v>12</v>
      </c>
      <c r="G65" s="32">
        <f>F65*$D65</f>
        <v>56.884044943820228</v>
      </c>
      <c r="H65" s="8" t="s">
        <v>247</v>
      </c>
      <c r="K65" s="804">
        <f>6.86/1.78</f>
        <v>3.8539325842696632</v>
      </c>
    </row>
    <row r="66" spans="1:11" x14ac:dyDescent="0.2">
      <c r="C66" s="17"/>
      <c r="G66" s="32">
        <f>SUM(G63:G65)</f>
        <v>494.54292134831468</v>
      </c>
      <c r="K66" s="806"/>
    </row>
    <row r="67" spans="1:11" ht="13.5" thickBot="1" x14ac:dyDescent="0.25">
      <c r="A67" s="11" t="s">
        <v>92</v>
      </c>
      <c r="K67" s="806"/>
    </row>
    <row r="68" spans="1:11" ht="13.5" thickBot="1" x14ac:dyDescent="0.25">
      <c r="A68" s="2" t="s">
        <v>2</v>
      </c>
      <c r="B68" s="13" t="s">
        <v>212</v>
      </c>
      <c r="C68" s="2" t="s">
        <v>3</v>
      </c>
      <c r="D68" s="29" t="s">
        <v>6</v>
      </c>
      <c r="E68" s="62" t="s">
        <v>4</v>
      </c>
      <c r="F68" s="938" t="s">
        <v>571</v>
      </c>
      <c r="G68" s="939"/>
      <c r="H68" s="5" t="s">
        <v>214</v>
      </c>
      <c r="K68" s="800" t="s">
        <v>6</v>
      </c>
    </row>
    <row r="69" spans="1:11" x14ac:dyDescent="0.2">
      <c r="A69" s="3"/>
      <c r="B69" s="14" t="s">
        <v>215</v>
      </c>
      <c r="C69" s="3"/>
      <c r="D69" s="30" t="s">
        <v>220</v>
      </c>
      <c r="E69" s="63" t="s">
        <v>7</v>
      </c>
      <c r="F69" s="57" t="s">
        <v>572</v>
      </c>
      <c r="G69" s="72" t="s">
        <v>572</v>
      </c>
      <c r="H69" s="6"/>
      <c r="K69" s="801" t="s">
        <v>220</v>
      </c>
    </row>
    <row r="70" spans="1:11" ht="13.5" thickBot="1" x14ac:dyDescent="0.25">
      <c r="A70" s="4"/>
      <c r="B70" s="15"/>
      <c r="C70" s="4"/>
      <c r="D70" s="31" t="s">
        <v>223</v>
      </c>
      <c r="E70" s="64" t="s">
        <v>11</v>
      </c>
      <c r="F70" s="59" t="s">
        <v>221</v>
      </c>
      <c r="G70" s="73" t="s">
        <v>222</v>
      </c>
      <c r="H70" s="7"/>
      <c r="K70" s="802" t="s">
        <v>223</v>
      </c>
    </row>
    <row r="71" spans="1:11" x14ac:dyDescent="0.2">
      <c r="A71" s="8">
        <v>1</v>
      </c>
      <c r="B71" s="16" t="s">
        <v>383</v>
      </c>
      <c r="C71" s="18" t="s">
        <v>15</v>
      </c>
      <c r="D71" s="75">
        <f>+$K$1*$K71</f>
        <v>9.2871910112359544</v>
      </c>
      <c r="E71" s="65">
        <v>1</v>
      </c>
      <c r="F71" s="79">
        <v>2</v>
      </c>
      <c r="G71" s="80">
        <f>F71*$D71</f>
        <v>18.574382022471909</v>
      </c>
      <c r="H71" s="8" t="s">
        <v>247</v>
      </c>
      <c r="K71" s="804">
        <f>13.44/1.78</f>
        <v>7.5505617977528088</v>
      </c>
    </row>
    <row r="72" spans="1:11" x14ac:dyDescent="0.2">
      <c r="A72" s="8">
        <v>2</v>
      </c>
      <c r="B72" s="16" t="s">
        <v>384</v>
      </c>
      <c r="C72" s="18" t="s">
        <v>15</v>
      </c>
      <c r="D72" s="75">
        <f>+$K$1*$K72</f>
        <v>8.7067415730337085</v>
      </c>
      <c r="E72" s="65">
        <v>1</v>
      </c>
      <c r="F72" s="39">
        <v>2</v>
      </c>
      <c r="G72" s="32">
        <f>F72*$D72</f>
        <v>17.413483146067417</v>
      </c>
      <c r="H72" s="8" t="s">
        <v>247</v>
      </c>
      <c r="K72" s="804">
        <f>12.6/1.78</f>
        <v>7.0786516853932584</v>
      </c>
    </row>
    <row r="73" spans="1:11" x14ac:dyDescent="0.2">
      <c r="A73" s="8">
        <v>3</v>
      </c>
      <c r="B73" s="16" t="s">
        <v>386</v>
      </c>
      <c r="C73" s="18" t="s">
        <v>387</v>
      </c>
      <c r="D73" s="75">
        <f>+$K$1*$K73</f>
        <v>12.3</v>
      </c>
      <c r="E73" s="65">
        <v>1</v>
      </c>
      <c r="F73" s="39">
        <v>2</v>
      </c>
      <c r="G73" s="32">
        <f>F73*$D73</f>
        <v>24.6</v>
      </c>
      <c r="H73" s="8" t="s">
        <v>227</v>
      </c>
      <c r="K73" s="804">
        <v>10</v>
      </c>
    </row>
    <row r="74" spans="1:11" x14ac:dyDescent="0.2">
      <c r="A74" s="8">
        <v>4</v>
      </c>
      <c r="B74" s="16" t="s">
        <v>388</v>
      </c>
      <c r="C74" s="18" t="s">
        <v>15</v>
      </c>
      <c r="D74" s="75">
        <f>+$K$1*$K74</f>
        <v>9.84</v>
      </c>
      <c r="E74" s="65">
        <v>1</v>
      </c>
      <c r="F74" s="39">
        <v>2</v>
      </c>
      <c r="G74" s="32">
        <f>F74*$D74</f>
        <v>19.68</v>
      </c>
      <c r="H74" s="8" t="s">
        <v>227</v>
      </c>
      <c r="K74" s="804">
        <v>8</v>
      </c>
    </row>
    <row r="75" spans="1:11" x14ac:dyDescent="0.2">
      <c r="C75" s="17"/>
      <c r="G75" s="32">
        <f>SUM(G71:G74)</f>
        <v>80.267865168539331</v>
      </c>
      <c r="K75" s="806"/>
    </row>
    <row r="76" spans="1:11" ht="13.5" thickBot="1" x14ac:dyDescent="0.25">
      <c r="A76" s="11" t="s">
        <v>102</v>
      </c>
      <c r="K76" s="806"/>
    </row>
    <row r="77" spans="1:11" ht="13.5" thickBot="1" x14ac:dyDescent="0.25">
      <c r="A77" s="2" t="s">
        <v>2</v>
      </c>
      <c r="B77" s="13" t="s">
        <v>212</v>
      </c>
      <c r="C77" s="2" t="s">
        <v>3</v>
      </c>
      <c r="D77" s="29" t="s">
        <v>6</v>
      </c>
      <c r="E77" s="62" t="s">
        <v>4</v>
      </c>
      <c r="F77" s="938" t="s">
        <v>571</v>
      </c>
      <c r="G77" s="939"/>
      <c r="H77" s="5" t="s">
        <v>214</v>
      </c>
      <c r="K77" s="800" t="s">
        <v>6</v>
      </c>
    </row>
    <row r="78" spans="1:11" x14ac:dyDescent="0.2">
      <c r="A78" s="3"/>
      <c r="B78" s="14" t="s">
        <v>215</v>
      </c>
      <c r="C78" s="3"/>
      <c r="D78" s="30" t="s">
        <v>220</v>
      </c>
      <c r="E78" s="63" t="s">
        <v>7</v>
      </c>
      <c r="F78" s="57" t="s">
        <v>572</v>
      </c>
      <c r="G78" s="72" t="s">
        <v>572</v>
      </c>
      <c r="H78" s="6"/>
      <c r="K78" s="801" t="s">
        <v>220</v>
      </c>
    </row>
    <row r="79" spans="1:11" ht="13.5" thickBot="1" x14ac:dyDescent="0.25">
      <c r="A79" s="4"/>
      <c r="B79" s="15"/>
      <c r="C79" s="4"/>
      <c r="D79" s="31" t="s">
        <v>223</v>
      </c>
      <c r="E79" s="64" t="s">
        <v>11</v>
      </c>
      <c r="F79" s="59" t="s">
        <v>221</v>
      </c>
      <c r="G79" s="73" t="s">
        <v>222</v>
      </c>
      <c r="H79" s="7"/>
      <c r="K79" s="802" t="s">
        <v>223</v>
      </c>
    </row>
    <row r="80" spans="1:11" x14ac:dyDescent="0.2">
      <c r="A80" s="8">
        <v>1</v>
      </c>
      <c r="B80" s="16" t="s">
        <v>390</v>
      </c>
      <c r="C80" s="18" t="s">
        <v>391</v>
      </c>
      <c r="D80" s="75">
        <f t="shared" ref="D80:D88" si="4">+$K$1*$K80</f>
        <v>4.3533707865168543</v>
      </c>
      <c r="E80" s="65">
        <v>1</v>
      </c>
      <c r="F80" s="79">
        <v>1</v>
      </c>
      <c r="G80" s="80">
        <f t="shared" ref="G80:G88" si="5">F80*$D80</f>
        <v>4.3533707865168543</v>
      </c>
      <c r="H80" s="8" t="s">
        <v>247</v>
      </c>
      <c r="K80" s="804">
        <f>6.3/1.78</f>
        <v>3.5393258426966292</v>
      </c>
    </row>
    <row r="81" spans="1:11" x14ac:dyDescent="0.2">
      <c r="A81" s="8">
        <v>2</v>
      </c>
      <c r="B81" s="16" t="s">
        <v>392</v>
      </c>
      <c r="C81" s="18" t="s">
        <v>391</v>
      </c>
      <c r="D81" s="75">
        <f t="shared" si="4"/>
        <v>3.9664044943820227</v>
      </c>
      <c r="E81" s="65">
        <v>1</v>
      </c>
      <c r="F81" s="39">
        <v>1</v>
      </c>
      <c r="G81" s="32">
        <f t="shared" si="5"/>
        <v>3.9664044943820227</v>
      </c>
      <c r="H81" s="8" t="s">
        <v>247</v>
      </c>
      <c r="K81" s="804">
        <f>5.74/1.78</f>
        <v>3.2247191011235956</v>
      </c>
    </row>
    <row r="82" spans="1:11" x14ac:dyDescent="0.2">
      <c r="A82" s="8">
        <v>3</v>
      </c>
      <c r="B82" s="16" t="s">
        <v>398</v>
      </c>
      <c r="C82" s="18" t="s">
        <v>15</v>
      </c>
      <c r="D82" s="75">
        <f t="shared" si="4"/>
        <v>4.92</v>
      </c>
      <c r="E82" s="65">
        <v>75</v>
      </c>
      <c r="F82" s="39">
        <v>1</v>
      </c>
      <c r="G82" s="32">
        <f t="shared" si="5"/>
        <v>4.92</v>
      </c>
      <c r="H82" s="8" t="s">
        <v>227</v>
      </c>
      <c r="K82" s="804">
        <v>4</v>
      </c>
    </row>
    <row r="83" spans="1:11" x14ac:dyDescent="0.2">
      <c r="A83" s="8">
        <v>4</v>
      </c>
      <c r="B83" s="16" t="s">
        <v>399</v>
      </c>
      <c r="C83" s="18" t="s">
        <v>15</v>
      </c>
      <c r="D83" s="75">
        <f t="shared" si="4"/>
        <v>4.92</v>
      </c>
      <c r="E83" s="65">
        <v>25</v>
      </c>
      <c r="F83" s="39">
        <v>1</v>
      </c>
      <c r="G83" s="32">
        <f t="shared" si="5"/>
        <v>4.92</v>
      </c>
      <c r="H83" s="8" t="s">
        <v>227</v>
      </c>
      <c r="K83" s="804">
        <v>4</v>
      </c>
    </row>
    <row r="84" spans="1:11" x14ac:dyDescent="0.2">
      <c r="A84" s="8">
        <v>5</v>
      </c>
      <c r="B84" s="16" t="s">
        <v>400</v>
      </c>
      <c r="C84" s="18" t="s">
        <v>98</v>
      </c>
      <c r="D84" s="75">
        <f t="shared" si="4"/>
        <v>1.8380898876404494</v>
      </c>
      <c r="E84" s="65">
        <v>75</v>
      </c>
      <c r="F84" s="39">
        <v>1</v>
      </c>
      <c r="G84" s="32">
        <f t="shared" si="5"/>
        <v>1.8380898876404494</v>
      </c>
      <c r="H84" s="8" t="s">
        <v>247</v>
      </c>
      <c r="K84" s="804">
        <f>2.66/1.78</f>
        <v>1.4943820224719102</v>
      </c>
    </row>
    <row r="85" spans="1:11" x14ac:dyDescent="0.2">
      <c r="A85" s="8">
        <v>6</v>
      </c>
      <c r="B85" s="16" t="s">
        <v>401</v>
      </c>
      <c r="C85" s="18" t="s">
        <v>99</v>
      </c>
      <c r="D85" s="75">
        <f t="shared" si="4"/>
        <v>0.73247191011235957</v>
      </c>
      <c r="E85" s="65">
        <v>55</v>
      </c>
      <c r="F85" s="39">
        <v>1</v>
      </c>
      <c r="G85" s="32">
        <f t="shared" si="5"/>
        <v>0.73247191011235957</v>
      </c>
      <c r="H85" s="8" t="s">
        <v>247</v>
      </c>
      <c r="K85" s="804">
        <f>1.06/1.78</f>
        <v>0.5955056179775281</v>
      </c>
    </row>
    <row r="86" spans="1:11" x14ac:dyDescent="0.2">
      <c r="A86" s="8">
        <v>7</v>
      </c>
      <c r="B86" s="16" t="s">
        <v>402</v>
      </c>
      <c r="C86" s="18" t="s">
        <v>100</v>
      </c>
      <c r="D86" s="75">
        <f t="shared" si="4"/>
        <v>8.61</v>
      </c>
      <c r="E86" s="65">
        <v>55</v>
      </c>
      <c r="F86" s="39">
        <v>1</v>
      </c>
      <c r="G86" s="32">
        <f t="shared" si="5"/>
        <v>8.61</v>
      </c>
      <c r="H86" s="8" t="s">
        <v>227</v>
      </c>
      <c r="K86" s="804">
        <v>7</v>
      </c>
    </row>
    <row r="87" spans="1:11" x14ac:dyDescent="0.2">
      <c r="A87" s="8">
        <v>8</v>
      </c>
      <c r="B87" s="16" t="s">
        <v>403</v>
      </c>
      <c r="C87" s="18" t="s">
        <v>145</v>
      </c>
      <c r="D87" s="75">
        <f t="shared" si="4"/>
        <v>3.3716759999999999</v>
      </c>
      <c r="E87" s="65">
        <v>17</v>
      </c>
      <c r="F87" s="39">
        <v>1</v>
      </c>
      <c r="G87" s="32">
        <f t="shared" si="5"/>
        <v>3.3716759999999999</v>
      </c>
      <c r="H87" s="8" t="s">
        <v>247</v>
      </c>
      <c r="K87" s="804">
        <f>1.54*1.78</f>
        <v>2.7412000000000001</v>
      </c>
    </row>
    <row r="88" spans="1:11" x14ac:dyDescent="0.2">
      <c r="A88" s="8">
        <v>9</v>
      </c>
      <c r="B88" s="16" t="s">
        <v>404</v>
      </c>
      <c r="C88" s="18" t="s">
        <v>101</v>
      </c>
      <c r="D88" s="75">
        <f t="shared" si="4"/>
        <v>6.15</v>
      </c>
      <c r="E88" s="65">
        <v>1</v>
      </c>
      <c r="F88" s="39">
        <v>1</v>
      </c>
      <c r="G88" s="32">
        <f t="shared" si="5"/>
        <v>6.15</v>
      </c>
      <c r="H88" s="8" t="s">
        <v>227</v>
      </c>
      <c r="K88" s="804">
        <v>5</v>
      </c>
    </row>
    <row r="89" spans="1:11" x14ac:dyDescent="0.2">
      <c r="C89" s="17"/>
      <c r="G89" s="32">
        <f>SUM(G80:G88)</f>
        <v>38.862013078651685</v>
      </c>
      <c r="K89" s="806"/>
    </row>
    <row r="90" spans="1:11" ht="13.5" thickBot="1" x14ac:dyDescent="0.25">
      <c r="A90" s="11" t="s">
        <v>96</v>
      </c>
      <c r="K90" s="806"/>
    </row>
    <row r="91" spans="1:11" ht="13.5" thickBot="1" x14ac:dyDescent="0.25">
      <c r="A91" s="2" t="s">
        <v>2</v>
      </c>
      <c r="B91" s="13" t="s">
        <v>212</v>
      </c>
      <c r="C91" s="2" t="s">
        <v>3</v>
      </c>
      <c r="D91" s="29" t="s">
        <v>6</v>
      </c>
      <c r="E91" s="62" t="s">
        <v>4</v>
      </c>
      <c r="F91" s="938" t="s">
        <v>571</v>
      </c>
      <c r="G91" s="939"/>
      <c r="H91" s="5" t="s">
        <v>214</v>
      </c>
      <c r="K91" s="800" t="s">
        <v>6</v>
      </c>
    </row>
    <row r="92" spans="1:11" x14ac:dyDescent="0.2">
      <c r="A92" s="3"/>
      <c r="B92" s="14" t="s">
        <v>215</v>
      </c>
      <c r="C92" s="3"/>
      <c r="D92" s="30" t="s">
        <v>220</v>
      </c>
      <c r="E92" s="63" t="s">
        <v>7</v>
      </c>
      <c r="F92" s="57" t="s">
        <v>572</v>
      </c>
      <c r="G92" s="72" t="s">
        <v>572</v>
      </c>
      <c r="H92" s="6"/>
      <c r="K92" s="801" t="s">
        <v>220</v>
      </c>
    </row>
    <row r="93" spans="1:11" ht="13.5" thickBot="1" x14ac:dyDescent="0.25">
      <c r="A93" s="4"/>
      <c r="B93" s="15"/>
      <c r="C93" s="4"/>
      <c r="D93" s="31" t="s">
        <v>223</v>
      </c>
      <c r="E93" s="64" t="s">
        <v>11</v>
      </c>
      <c r="F93" s="59" t="s">
        <v>221</v>
      </c>
      <c r="G93" s="73" t="s">
        <v>222</v>
      </c>
      <c r="H93" s="7"/>
      <c r="K93" s="802" t="s">
        <v>223</v>
      </c>
    </row>
    <row r="94" spans="1:11" x14ac:dyDescent="0.2">
      <c r="A94" s="8">
        <v>1</v>
      </c>
      <c r="B94" s="16" t="s">
        <v>405</v>
      </c>
      <c r="C94" s="18" t="s">
        <v>103</v>
      </c>
      <c r="D94" s="75">
        <f>+$K$1*$K94</f>
        <v>24.6</v>
      </c>
      <c r="E94" s="65" t="s">
        <v>104</v>
      </c>
      <c r="F94" s="79">
        <v>20</v>
      </c>
      <c r="G94" s="80">
        <f>F94*$D94</f>
        <v>492</v>
      </c>
      <c r="H94" s="8" t="s">
        <v>227</v>
      </c>
      <c r="K94" s="804">
        <v>20</v>
      </c>
    </row>
    <row r="95" spans="1:11" x14ac:dyDescent="0.2">
      <c r="C95" s="17"/>
      <c r="G95" s="32">
        <f>SUM(G94)</f>
        <v>492</v>
      </c>
      <c r="K95" s="806"/>
    </row>
    <row r="96" spans="1:11" ht="13.5" thickBot="1" x14ac:dyDescent="0.25">
      <c r="A96" s="11" t="s">
        <v>406</v>
      </c>
      <c r="K96" s="806"/>
    </row>
    <row r="97" spans="1:11" ht="13.5" thickBot="1" x14ac:dyDescent="0.25">
      <c r="A97" s="2" t="s">
        <v>2</v>
      </c>
      <c r="B97" s="13" t="s">
        <v>212</v>
      </c>
      <c r="C97" s="2" t="s">
        <v>3</v>
      </c>
      <c r="D97" s="29" t="s">
        <v>6</v>
      </c>
      <c r="E97" s="62" t="s">
        <v>4</v>
      </c>
      <c r="F97" s="938" t="s">
        <v>571</v>
      </c>
      <c r="G97" s="939"/>
      <c r="H97" s="5" t="s">
        <v>214</v>
      </c>
      <c r="K97" s="800" t="s">
        <v>6</v>
      </c>
    </row>
    <row r="98" spans="1:11" x14ac:dyDescent="0.2">
      <c r="A98" s="3"/>
      <c r="B98" s="14" t="s">
        <v>215</v>
      </c>
      <c r="C98" s="3"/>
      <c r="D98" s="30" t="s">
        <v>220</v>
      </c>
      <c r="E98" s="63" t="s">
        <v>7</v>
      </c>
      <c r="F98" s="57" t="s">
        <v>572</v>
      </c>
      <c r="G98" s="72" t="s">
        <v>572</v>
      </c>
      <c r="H98" s="6"/>
      <c r="K98" s="801" t="s">
        <v>220</v>
      </c>
    </row>
    <row r="99" spans="1:11" ht="13.5" thickBot="1" x14ac:dyDescent="0.25">
      <c r="A99" s="4"/>
      <c r="B99" s="15"/>
      <c r="C99" s="4"/>
      <c r="D99" s="31" t="s">
        <v>223</v>
      </c>
      <c r="E99" s="64" t="s">
        <v>11</v>
      </c>
      <c r="F99" s="59" t="s">
        <v>221</v>
      </c>
      <c r="G99" s="73" t="s">
        <v>222</v>
      </c>
      <c r="H99" s="7"/>
      <c r="K99" s="802" t="s">
        <v>223</v>
      </c>
    </row>
    <row r="100" spans="1:11" x14ac:dyDescent="0.2">
      <c r="A100" s="8">
        <v>1</v>
      </c>
      <c r="B100" s="16" t="s">
        <v>407</v>
      </c>
      <c r="C100" s="18" t="s">
        <v>106</v>
      </c>
      <c r="D100" s="75">
        <f>+$K$1*$K100</f>
        <v>12.3</v>
      </c>
      <c r="E100" s="65">
        <v>2</v>
      </c>
      <c r="F100" s="79">
        <v>2</v>
      </c>
      <c r="G100" s="80">
        <f>F100*$D100</f>
        <v>24.6</v>
      </c>
      <c r="H100" s="8" t="s">
        <v>227</v>
      </c>
      <c r="K100" s="804">
        <v>10</v>
      </c>
    </row>
    <row r="101" spans="1:11" x14ac:dyDescent="0.2">
      <c r="A101" s="8">
        <v>2</v>
      </c>
      <c r="B101" s="16" t="s">
        <v>403</v>
      </c>
      <c r="C101" s="18" t="s">
        <v>145</v>
      </c>
      <c r="D101" s="75">
        <f>+$K$1*$K101</f>
        <v>1.0641573033707865</v>
      </c>
      <c r="E101" s="65">
        <v>1</v>
      </c>
      <c r="F101" s="39">
        <v>1</v>
      </c>
      <c r="G101" s="32">
        <f>F101*$D101</f>
        <v>1.0641573033707865</v>
      </c>
      <c r="H101" s="8" t="s">
        <v>247</v>
      </c>
      <c r="K101" s="804">
        <f>1.54/1.78</f>
        <v>0.8651685393258427</v>
      </c>
    </row>
    <row r="102" spans="1:11" x14ac:dyDescent="0.2">
      <c r="A102" s="8">
        <v>3</v>
      </c>
      <c r="B102" s="16" t="s">
        <v>408</v>
      </c>
      <c r="C102" s="18" t="s">
        <v>107</v>
      </c>
      <c r="D102" s="75">
        <f>+$K$1*$K102</f>
        <v>6.15</v>
      </c>
      <c r="E102" s="65">
        <v>1</v>
      </c>
      <c r="F102" s="39">
        <v>1</v>
      </c>
      <c r="G102" s="32">
        <f>F102*$D102</f>
        <v>6.15</v>
      </c>
      <c r="H102" s="8" t="s">
        <v>227</v>
      </c>
      <c r="K102" s="804">
        <v>5</v>
      </c>
    </row>
    <row r="103" spans="1:11" x14ac:dyDescent="0.2">
      <c r="A103" s="8">
        <v>4</v>
      </c>
      <c r="B103" s="16" t="s">
        <v>409</v>
      </c>
      <c r="C103" s="18" t="s">
        <v>108</v>
      </c>
      <c r="D103" s="75">
        <f>+$K$1*$K103</f>
        <v>9.84</v>
      </c>
      <c r="E103" s="65">
        <v>2</v>
      </c>
      <c r="F103" s="39">
        <v>2</v>
      </c>
      <c r="G103" s="32">
        <f>F103*$D103</f>
        <v>19.68</v>
      </c>
      <c r="H103" s="8" t="s">
        <v>227</v>
      </c>
      <c r="K103" s="804">
        <v>8</v>
      </c>
    </row>
    <row r="104" spans="1:11" x14ac:dyDescent="0.2">
      <c r="C104" s="17"/>
      <c r="G104" s="32">
        <f>SUM(G100:G103)</f>
        <v>51.494157303370791</v>
      </c>
      <c r="K104" s="806"/>
    </row>
    <row r="105" spans="1:11" x14ac:dyDescent="0.2">
      <c r="C105" s="17"/>
      <c r="G105" s="33"/>
      <c r="K105" s="806"/>
    </row>
    <row r="106" spans="1:11" ht="13.5" thickBot="1" x14ac:dyDescent="0.25">
      <c r="A106" s="11" t="s">
        <v>570</v>
      </c>
      <c r="K106" s="806"/>
    </row>
    <row r="107" spans="1:11" ht="13.5" thickBot="1" x14ac:dyDescent="0.25">
      <c r="A107" s="2" t="s">
        <v>2</v>
      </c>
      <c r="B107" s="13" t="s">
        <v>212</v>
      </c>
      <c r="C107" s="2" t="s">
        <v>3</v>
      </c>
      <c r="D107" s="29" t="s">
        <v>6</v>
      </c>
      <c r="E107" s="62" t="s">
        <v>4</v>
      </c>
      <c r="F107" s="938" t="s">
        <v>571</v>
      </c>
      <c r="G107" s="939"/>
      <c r="H107" s="5" t="s">
        <v>214</v>
      </c>
      <c r="K107" s="800" t="s">
        <v>6</v>
      </c>
    </row>
    <row r="108" spans="1:11" x14ac:dyDescent="0.2">
      <c r="A108" s="3"/>
      <c r="B108" s="14" t="s">
        <v>215</v>
      </c>
      <c r="C108" s="3"/>
      <c r="D108" s="30" t="s">
        <v>220</v>
      </c>
      <c r="E108" s="63" t="s">
        <v>7</v>
      </c>
      <c r="F108" s="57" t="s">
        <v>572</v>
      </c>
      <c r="G108" s="72" t="s">
        <v>572</v>
      </c>
      <c r="H108" s="6"/>
      <c r="K108" s="801" t="s">
        <v>220</v>
      </c>
    </row>
    <row r="109" spans="1:11" ht="13.5" thickBot="1" x14ac:dyDescent="0.25">
      <c r="A109" s="4"/>
      <c r="B109" s="15"/>
      <c r="C109" s="4"/>
      <c r="D109" s="31" t="s">
        <v>223</v>
      </c>
      <c r="E109" s="64" t="s">
        <v>11</v>
      </c>
      <c r="F109" s="59" t="s">
        <v>221</v>
      </c>
      <c r="G109" s="73" t="s">
        <v>222</v>
      </c>
      <c r="H109" s="7"/>
      <c r="K109" s="802" t="s">
        <v>223</v>
      </c>
    </row>
    <row r="110" spans="1:11" s="44" customFormat="1" x14ac:dyDescent="0.2">
      <c r="A110" s="8">
        <v>1</v>
      </c>
      <c r="B110" s="40" t="s">
        <v>19</v>
      </c>
      <c r="C110" s="41" t="s">
        <v>469</v>
      </c>
      <c r="D110" s="75">
        <f>+$K$1*$K110</f>
        <v>98.4</v>
      </c>
      <c r="E110" s="66">
        <v>225</v>
      </c>
      <c r="F110" s="81">
        <f>0.3*E110</f>
        <v>67.5</v>
      </c>
      <c r="G110" s="71">
        <f>F110*$D110</f>
        <v>6642</v>
      </c>
      <c r="H110" s="39" t="s">
        <v>227</v>
      </c>
      <c r="K110" s="797">
        <v>80</v>
      </c>
    </row>
    <row r="111" spans="1:11" s="44" customFormat="1" x14ac:dyDescent="0.2">
      <c r="A111" s="8">
        <v>2</v>
      </c>
      <c r="B111" s="40" t="s">
        <v>19</v>
      </c>
      <c r="C111" s="41" t="s">
        <v>470</v>
      </c>
      <c r="D111" s="75">
        <f>+$K$1*$K111</f>
        <v>98.4</v>
      </c>
      <c r="E111" s="67">
        <v>100</v>
      </c>
      <c r="F111" s="43">
        <f>0.3*E111</f>
        <v>30</v>
      </c>
      <c r="G111" s="42">
        <f>F111*$D111</f>
        <v>2952</v>
      </c>
      <c r="H111" s="39" t="s">
        <v>227</v>
      </c>
      <c r="K111" s="797">
        <v>80</v>
      </c>
    </row>
    <row r="112" spans="1:11" s="44" customFormat="1" x14ac:dyDescent="0.2">
      <c r="A112" s="8">
        <v>3</v>
      </c>
      <c r="B112" s="40" t="s">
        <v>19</v>
      </c>
      <c r="C112" s="41" t="s">
        <v>471</v>
      </c>
      <c r="D112" s="75">
        <f>+$K$1*$K112</f>
        <v>98.4</v>
      </c>
      <c r="E112" s="67">
        <v>56</v>
      </c>
      <c r="F112" s="43">
        <f>0.3*E112</f>
        <v>16.8</v>
      </c>
      <c r="G112" s="42">
        <f>F112*$D112</f>
        <v>1653.1200000000001</v>
      </c>
      <c r="H112" s="39" t="s">
        <v>227</v>
      </c>
      <c r="K112" s="797">
        <v>80</v>
      </c>
    </row>
    <row r="113" spans="1:30" s="44" customFormat="1" x14ac:dyDescent="0.2">
      <c r="A113" s="8">
        <v>4</v>
      </c>
      <c r="B113" s="40" t="s">
        <v>19</v>
      </c>
      <c r="C113" s="41" t="s">
        <v>567</v>
      </c>
      <c r="D113" s="75">
        <f>+$K$1*$K113</f>
        <v>24.6</v>
      </c>
      <c r="E113" s="67">
        <v>381</v>
      </c>
      <c r="F113" s="43">
        <f>0.3*E113</f>
        <v>114.3</v>
      </c>
      <c r="G113" s="42">
        <f>F113*$D113</f>
        <v>2811.78</v>
      </c>
      <c r="H113" s="39" t="s">
        <v>227</v>
      </c>
      <c r="K113" s="797">
        <v>20</v>
      </c>
    </row>
    <row r="114" spans="1:30" s="44" customFormat="1" x14ac:dyDescent="0.2">
      <c r="A114" s="19"/>
      <c r="B114" s="46"/>
      <c r="C114" s="47"/>
      <c r="D114" s="55"/>
      <c r="E114" s="48"/>
      <c r="F114" s="48"/>
      <c r="G114" s="42">
        <f>SUM(G110:G113)</f>
        <v>14058.900000000001</v>
      </c>
      <c r="H114" s="45"/>
      <c r="K114" s="798"/>
    </row>
    <row r="115" spans="1:30" ht="13.5" thickBot="1" x14ac:dyDescent="0.25">
      <c r="C115" s="17"/>
      <c r="G115" s="33"/>
      <c r="R115" s="44"/>
    </row>
    <row r="116" spans="1:30" ht="13.5" thickBot="1" x14ac:dyDescent="0.25">
      <c r="A116" s="11" t="s">
        <v>569</v>
      </c>
      <c r="F116" s="636" t="s">
        <v>969</v>
      </c>
      <c r="G116" s="637"/>
      <c r="H116" s="638"/>
      <c r="I116" s="639" t="s">
        <v>970</v>
      </c>
      <c r="J116" s="640"/>
      <c r="K116" s="640"/>
      <c r="L116" s="640"/>
      <c r="M116" s="640"/>
      <c r="N116" s="640"/>
      <c r="O116" s="638"/>
      <c r="R116" s="44"/>
      <c r="T116" s="11" t="s">
        <v>569</v>
      </c>
      <c r="U116" s="12"/>
      <c r="W116" s="51"/>
      <c r="X116" s="1"/>
      <c r="Y116" s="45"/>
      <c r="Z116" s="28"/>
      <c r="AA116" s="1"/>
    </row>
    <row r="117" spans="1:30" ht="13.5" thickBot="1" x14ac:dyDescent="0.25">
      <c r="A117" s="2" t="s">
        <v>2</v>
      </c>
      <c r="B117" s="13" t="s">
        <v>212</v>
      </c>
      <c r="C117" s="2" t="s">
        <v>3</v>
      </c>
      <c r="D117" s="641" t="s">
        <v>571</v>
      </c>
      <c r="E117" s="642"/>
      <c r="F117" s="643" t="s">
        <v>971</v>
      </c>
      <c r="G117" s="644"/>
      <c r="H117" s="645"/>
      <c r="I117" s="643" t="s">
        <v>972</v>
      </c>
      <c r="J117" s="644"/>
      <c r="K117" s="645"/>
      <c r="L117" s="643" t="s">
        <v>973</v>
      </c>
      <c r="M117" s="644"/>
      <c r="N117" s="645"/>
      <c r="O117" s="646"/>
      <c r="P117" s="5" t="s">
        <v>214</v>
      </c>
      <c r="R117" s="44"/>
      <c r="T117" s="2" t="s">
        <v>2</v>
      </c>
      <c r="U117" s="13" t="s">
        <v>212</v>
      </c>
      <c r="V117" s="2" t="s">
        <v>3</v>
      </c>
      <c r="W117" s="942" t="s">
        <v>4</v>
      </c>
      <c r="X117" s="943"/>
      <c r="Y117" s="943"/>
      <c r="Z117" s="944"/>
      <c r="AA117" s="938" t="s">
        <v>573</v>
      </c>
      <c r="AB117" s="941"/>
      <c r="AC117" s="939"/>
      <c r="AD117" s="5" t="s">
        <v>214</v>
      </c>
    </row>
    <row r="118" spans="1:30" x14ac:dyDescent="0.2">
      <c r="A118" s="3"/>
      <c r="B118" s="14" t="s">
        <v>215</v>
      </c>
      <c r="C118" s="3"/>
      <c r="D118" s="30" t="s">
        <v>708</v>
      </c>
      <c r="E118" s="63" t="s">
        <v>7</v>
      </c>
      <c r="F118" s="647" t="s">
        <v>708</v>
      </c>
      <c r="G118" s="648" t="s">
        <v>572</v>
      </c>
      <c r="H118" s="72" t="s">
        <v>572</v>
      </c>
      <c r="I118" s="647" t="s">
        <v>708</v>
      </c>
      <c r="J118" s="648" t="s">
        <v>572</v>
      </c>
      <c r="K118" s="72" t="s">
        <v>572</v>
      </c>
      <c r="L118" s="647" t="s">
        <v>708</v>
      </c>
      <c r="M118" s="648" t="s">
        <v>572</v>
      </c>
      <c r="N118" s="72" t="s">
        <v>572</v>
      </c>
      <c r="O118" s="14" t="s">
        <v>637</v>
      </c>
      <c r="P118" s="6"/>
      <c r="R118" s="44"/>
      <c r="T118" s="3"/>
      <c r="U118" s="14" t="s">
        <v>215</v>
      </c>
      <c r="V118" s="3"/>
      <c r="W118" s="30" t="s">
        <v>708</v>
      </c>
      <c r="X118" s="63" t="s">
        <v>7</v>
      </c>
      <c r="Y118" s="58" t="s">
        <v>572</v>
      </c>
      <c r="Z118" s="183" t="s">
        <v>572</v>
      </c>
      <c r="AA118" s="29" t="s">
        <v>708</v>
      </c>
      <c r="AB118" s="57" t="s">
        <v>572</v>
      </c>
      <c r="AC118" s="69" t="s">
        <v>572</v>
      </c>
      <c r="AD118" s="6"/>
    </row>
    <row r="119" spans="1:30" ht="13.5" thickBot="1" x14ac:dyDescent="0.25">
      <c r="A119" s="4"/>
      <c r="B119" s="15"/>
      <c r="C119" s="4"/>
      <c r="D119" s="31" t="s">
        <v>223</v>
      </c>
      <c r="E119" s="64" t="s">
        <v>11</v>
      </c>
      <c r="F119" s="649" t="s">
        <v>223</v>
      </c>
      <c r="G119" s="650" t="s">
        <v>221</v>
      </c>
      <c r="H119" s="73" t="s">
        <v>222</v>
      </c>
      <c r="I119" s="649" t="s">
        <v>223</v>
      </c>
      <c r="J119" s="650" t="s">
        <v>221</v>
      </c>
      <c r="K119" s="73" t="s">
        <v>222</v>
      </c>
      <c r="L119" s="649" t="s">
        <v>223</v>
      </c>
      <c r="M119" s="650" t="s">
        <v>221</v>
      </c>
      <c r="N119" s="73" t="s">
        <v>222</v>
      </c>
      <c r="O119" s="651"/>
      <c r="P119" s="7"/>
      <c r="R119" s="44"/>
      <c r="T119" s="4"/>
      <c r="U119" s="15"/>
      <c r="V119" s="4"/>
      <c r="W119" s="31" t="s">
        <v>223</v>
      </c>
      <c r="X119" s="64" t="s">
        <v>11</v>
      </c>
      <c r="Y119" s="59" t="s">
        <v>221</v>
      </c>
      <c r="Z119" s="73" t="s">
        <v>222</v>
      </c>
      <c r="AA119" s="31" t="s">
        <v>223</v>
      </c>
      <c r="AB119" s="59" t="s">
        <v>221</v>
      </c>
      <c r="AC119" s="70" t="s">
        <v>222</v>
      </c>
      <c r="AD119" s="7"/>
    </row>
    <row r="120" spans="1:30" s="44" customFormat="1" x14ac:dyDescent="0.2">
      <c r="A120" s="8">
        <v>1</v>
      </c>
      <c r="B120" s="40" t="s">
        <v>450</v>
      </c>
      <c r="C120" s="41" t="s">
        <v>23</v>
      </c>
      <c r="D120" s="344">
        <f>A1*2445*$L$1</f>
        <v>3007.35</v>
      </c>
      <c r="E120" s="66">
        <v>38</v>
      </c>
      <c r="F120" s="652">
        <f>+D120</f>
        <v>3007.35</v>
      </c>
      <c r="G120" s="81">
        <f>+E120</f>
        <v>38</v>
      </c>
      <c r="H120" s="653">
        <f>G120*$F120</f>
        <v>114279.3</v>
      </c>
      <c r="I120" s="654">
        <f>D120*0.3/1.12</f>
        <v>805.54017857142844</v>
      </c>
      <c r="J120" s="43">
        <f t="shared" ref="J120:J137" si="6">+E120*$B$1</f>
        <v>19</v>
      </c>
      <c r="K120" s="655">
        <f>+I120*J120</f>
        <v>15305.263392857141</v>
      </c>
      <c r="L120" s="652">
        <f t="shared" ref="L120:L137" si="7">+D120</f>
        <v>3007.35</v>
      </c>
      <c r="M120" s="81">
        <f t="shared" ref="M120:M137" si="8">+(1-$B$1)*E120</f>
        <v>19</v>
      </c>
      <c r="N120" s="656">
        <f>+L120*M120</f>
        <v>57139.65</v>
      </c>
      <c r="O120" s="657">
        <f t="shared" ref="O120:O137" si="9">+K120+N120</f>
        <v>72444.913392857139</v>
      </c>
      <c r="P120" s="39" t="s">
        <v>247</v>
      </c>
      <c r="T120" s="8">
        <v>1</v>
      </c>
      <c r="U120" s="40" t="s">
        <v>450</v>
      </c>
      <c r="V120" s="41" t="s">
        <v>23</v>
      </c>
      <c r="W120" s="344">
        <f>A1*2445*$L$1</f>
        <v>3007.35</v>
      </c>
      <c r="X120" s="66">
        <v>38</v>
      </c>
      <c r="Y120" s="74">
        <v>11.4</v>
      </c>
      <c r="Z120" s="347">
        <f t="shared" ref="Z120:Z137" si="10">Y120*$W120</f>
        <v>34283.79</v>
      </c>
      <c r="AA120" s="348">
        <f>W120*0.3/1.12</f>
        <v>805.54017857142844</v>
      </c>
      <c r="AB120" s="43">
        <v>11.4</v>
      </c>
      <c r="AC120" s="348">
        <f>AB120*W120*0.3/1.12</f>
        <v>9183.1580357142848</v>
      </c>
      <c r="AD120" s="39" t="s">
        <v>247</v>
      </c>
    </row>
    <row r="121" spans="1:30" s="44" customFormat="1" x14ac:dyDescent="0.2">
      <c r="A121" s="8">
        <v>2</v>
      </c>
      <c r="B121" s="40" t="s">
        <v>451</v>
      </c>
      <c r="C121" s="41" t="s">
        <v>23</v>
      </c>
      <c r="D121" s="344">
        <f>A1*2445*$L$1</f>
        <v>3007.35</v>
      </c>
      <c r="E121" s="66">
        <v>31</v>
      </c>
      <c r="F121" s="658">
        <f t="shared" ref="F121:G137" si="11">+D121</f>
        <v>3007.35</v>
      </c>
      <c r="G121" s="43">
        <f t="shared" si="11"/>
        <v>31</v>
      </c>
      <c r="H121" s="659">
        <f t="shared" ref="H121:H137" si="12">G121*$F121</f>
        <v>93227.849999999991</v>
      </c>
      <c r="I121" s="654">
        <f t="shared" ref="I121:I137" si="13">D121*0.3/1.12</f>
        <v>805.54017857142844</v>
      </c>
      <c r="J121" s="43">
        <f t="shared" si="6"/>
        <v>15.5</v>
      </c>
      <c r="K121" s="655">
        <f t="shared" ref="K121:K137" si="14">+I121*J121</f>
        <v>12485.872767857141</v>
      </c>
      <c r="L121" s="658">
        <f t="shared" si="7"/>
        <v>3007.35</v>
      </c>
      <c r="M121" s="43">
        <f t="shared" si="8"/>
        <v>15.5</v>
      </c>
      <c r="N121" s="660">
        <f t="shared" ref="N121:N137" si="15">+L121*M121</f>
        <v>46613.924999999996</v>
      </c>
      <c r="O121" s="661">
        <f t="shared" si="9"/>
        <v>59099.797767857133</v>
      </c>
      <c r="P121" s="39" t="s">
        <v>247</v>
      </c>
      <c r="T121" s="8">
        <v>2</v>
      </c>
      <c r="U121" s="40" t="s">
        <v>451</v>
      </c>
      <c r="V121" s="41" t="s">
        <v>23</v>
      </c>
      <c r="W121" s="344">
        <f>A1*2445*$L$1</f>
        <v>3007.35</v>
      </c>
      <c r="X121" s="66">
        <v>31</v>
      </c>
      <c r="Y121" s="74">
        <v>9.3000000000000007</v>
      </c>
      <c r="Z121" s="347">
        <f t="shared" si="10"/>
        <v>27968.355</v>
      </c>
      <c r="AA121" s="348">
        <f t="shared" ref="AA121:AA137" si="16">W121*0.3/1.12</f>
        <v>805.54017857142844</v>
      </c>
      <c r="AB121" s="43">
        <v>9.3000000000000007</v>
      </c>
      <c r="AC121" s="348">
        <f t="shared" ref="AC121:AC137" si="17">AB121*W121*0.3/1.12</f>
        <v>7491.5236607142842</v>
      </c>
      <c r="AD121" s="39" t="s">
        <v>247</v>
      </c>
    </row>
    <row r="122" spans="1:30" s="44" customFormat="1" x14ac:dyDescent="0.2">
      <c r="A122" s="8">
        <v>3</v>
      </c>
      <c r="B122" s="40" t="s">
        <v>452</v>
      </c>
      <c r="C122" s="41" t="s">
        <v>23</v>
      </c>
      <c r="D122" s="344">
        <f>A1*2445*$L$1</f>
        <v>3007.35</v>
      </c>
      <c r="E122" s="66">
        <v>30</v>
      </c>
      <c r="F122" s="658">
        <f t="shared" si="11"/>
        <v>3007.35</v>
      </c>
      <c r="G122" s="43">
        <f t="shared" si="11"/>
        <v>30</v>
      </c>
      <c r="H122" s="659">
        <f t="shared" si="12"/>
        <v>90220.5</v>
      </c>
      <c r="I122" s="654">
        <f t="shared" si="13"/>
        <v>805.54017857142844</v>
      </c>
      <c r="J122" s="43">
        <f t="shared" si="6"/>
        <v>15</v>
      </c>
      <c r="K122" s="655">
        <f t="shared" si="14"/>
        <v>12083.102678571428</v>
      </c>
      <c r="L122" s="658">
        <f t="shared" si="7"/>
        <v>3007.35</v>
      </c>
      <c r="M122" s="43">
        <f t="shared" si="8"/>
        <v>15</v>
      </c>
      <c r="N122" s="660">
        <f t="shared" si="15"/>
        <v>45110.25</v>
      </c>
      <c r="O122" s="661">
        <f t="shared" si="9"/>
        <v>57193.352678571428</v>
      </c>
      <c r="P122" s="39" t="s">
        <v>247</v>
      </c>
      <c r="T122" s="8">
        <v>3</v>
      </c>
      <c r="U122" s="40" t="s">
        <v>452</v>
      </c>
      <c r="V122" s="41" t="s">
        <v>23</v>
      </c>
      <c r="W122" s="344">
        <f>A1*2445*$L$1</f>
        <v>3007.35</v>
      </c>
      <c r="X122" s="66">
        <v>30</v>
      </c>
      <c r="Y122" s="74">
        <v>9</v>
      </c>
      <c r="Z122" s="347">
        <f t="shared" si="10"/>
        <v>27066.149999999998</v>
      </c>
      <c r="AA122" s="348">
        <f t="shared" si="16"/>
        <v>805.54017857142844</v>
      </c>
      <c r="AB122" s="43">
        <v>9</v>
      </c>
      <c r="AC122" s="348">
        <f t="shared" si="17"/>
        <v>7249.861607142856</v>
      </c>
      <c r="AD122" s="39" t="s">
        <v>247</v>
      </c>
    </row>
    <row r="123" spans="1:30" s="44" customFormat="1" x14ac:dyDescent="0.2">
      <c r="A123" s="8">
        <v>4</v>
      </c>
      <c r="B123" s="40" t="s">
        <v>453</v>
      </c>
      <c r="C123" s="41" t="s">
        <v>23</v>
      </c>
      <c r="D123" s="344">
        <f>A1*2445*$L$1</f>
        <v>3007.35</v>
      </c>
      <c r="E123" s="66">
        <v>27</v>
      </c>
      <c r="F123" s="658">
        <f t="shared" si="11"/>
        <v>3007.35</v>
      </c>
      <c r="G123" s="43">
        <f t="shared" si="11"/>
        <v>27</v>
      </c>
      <c r="H123" s="659">
        <f t="shared" si="12"/>
        <v>81198.45</v>
      </c>
      <c r="I123" s="654">
        <f t="shared" si="13"/>
        <v>805.54017857142844</v>
      </c>
      <c r="J123" s="43">
        <f t="shared" si="6"/>
        <v>13.5</v>
      </c>
      <c r="K123" s="655">
        <f t="shared" si="14"/>
        <v>10874.792410714284</v>
      </c>
      <c r="L123" s="658">
        <f t="shared" si="7"/>
        <v>3007.35</v>
      </c>
      <c r="M123" s="43">
        <f t="shared" si="8"/>
        <v>13.5</v>
      </c>
      <c r="N123" s="660">
        <f t="shared" si="15"/>
        <v>40599.224999999999</v>
      </c>
      <c r="O123" s="661">
        <f t="shared" si="9"/>
        <v>51474.017410714281</v>
      </c>
      <c r="P123" s="39" t="s">
        <v>247</v>
      </c>
      <c r="T123" s="8">
        <v>4</v>
      </c>
      <c r="U123" s="40" t="s">
        <v>453</v>
      </c>
      <c r="V123" s="41" t="s">
        <v>23</v>
      </c>
      <c r="W123" s="344">
        <f>A1*2445*$L$1</f>
        <v>3007.35</v>
      </c>
      <c r="X123" s="66">
        <v>27</v>
      </c>
      <c r="Y123" s="74">
        <v>8.1</v>
      </c>
      <c r="Z123" s="347">
        <f t="shared" si="10"/>
        <v>24359.535</v>
      </c>
      <c r="AA123" s="348">
        <f t="shared" si="16"/>
        <v>805.54017857142844</v>
      </c>
      <c r="AB123" s="43">
        <v>8.1</v>
      </c>
      <c r="AC123" s="348">
        <f t="shared" si="17"/>
        <v>6524.8754464285703</v>
      </c>
      <c r="AD123" s="39" t="s">
        <v>247</v>
      </c>
    </row>
    <row r="124" spans="1:30" s="44" customFormat="1" x14ac:dyDescent="0.2">
      <c r="A124" s="8">
        <v>5</v>
      </c>
      <c r="B124" s="40" t="s">
        <v>454</v>
      </c>
      <c r="C124" s="41" t="s">
        <v>23</v>
      </c>
      <c r="D124" s="344">
        <f>A1*2445*$L$1</f>
        <v>3007.35</v>
      </c>
      <c r="E124" s="66">
        <v>25</v>
      </c>
      <c r="F124" s="658">
        <f t="shared" si="11"/>
        <v>3007.35</v>
      </c>
      <c r="G124" s="43">
        <f t="shared" si="11"/>
        <v>25</v>
      </c>
      <c r="H124" s="659">
        <f t="shared" si="12"/>
        <v>75183.75</v>
      </c>
      <c r="I124" s="654">
        <f t="shared" si="13"/>
        <v>805.54017857142844</v>
      </c>
      <c r="J124" s="43">
        <f t="shared" si="6"/>
        <v>12.5</v>
      </c>
      <c r="K124" s="655">
        <f t="shared" si="14"/>
        <v>10069.252232142855</v>
      </c>
      <c r="L124" s="658">
        <f t="shared" si="7"/>
        <v>3007.35</v>
      </c>
      <c r="M124" s="43">
        <f t="shared" si="8"/>
        <v>12.5</v>
      </c>
      <c r="N124" s="660">
        <f t="shared" si="15"/>
        <v>37591.875</v>
      </c>
      <c r="O124" s="661">
        <f t="shared" si="9"/>
        <v>47661.127232142855</v>
      </c>
      <c r="P124" s="39" t="s">
        <v>247</v>
      </c>
      <c r="T124" s="8">
        <v>5</v>
      </c>
      <c r="U124" s="40" t="s">
        <v>454</v>
      </c>
      <c r="V124" s="41" t="s">
        <v>23</v>
      </c>
      <c r="W124" s="344">
        <f>A1*2445*$L$1</f>
        <v>3007.35</v>
      </c>
      <c r="X124" s="66">
        <v>25</v>
      </c>
      <c r="Y124" s="74">
        <v>7.5</v>
      </c>
      <c r="Z124" s="347">
        <f t="shared" si="10"/>
        <v>22555.125</v>
      </c>
      <c r="AA124" s="348">
        <f t="shared" si="16"/>
        <v>805.54017857142844</v>
      </c>
      <c r="AB124" s="43">
        <v>7.5</v>
      </c>
      <c r="AC124" s="348">
        <f t="shared" si="17"/>
        <v>6041.5513392857129</v>
      </c>
      <c r="AD124" s="39" t="s">
        <v>247</v>
      </c>
    </row>
    <row r="125" spans="1:30" s="44" customFormat="1" x14ac:dyDescent="0.2">
      <c r="A125" s="8">
        <v>6</v>
      </c>
      <c r="B125" s="40" t="s">
        <v>455</v>
      </c>
      <c r="C125" s="41" t="s">
        <v>23</v>
      </c>
      <c r="D125" s="345">
        <f>A1*3310*$L$1</f>
        <v>4071.2999999999997</v>
      </c>
      <c r="E125" s="66">
        <v>24</v>
      </c>
      <c r="F125" s="658">
        <f t="shared" si="11"/>
        <v>4071.2999999999997</v>
      </c>
      <c r="G125" s="43">
        <f t="shared" si="11"/>
        <v>24</v>
      </c>
      <c r="H125" s="659">
        <f t="shared" si="12"/>
        <v>97711.2</v>
      </c>
      <c r="I125" s="654">
        <f t="shared" si="13"/>
        <v>1090.5267857142856</v>
      </c>
      <c r="J125" s="43">
        <f t="shared" si="6"/>
        <v>12</v>
      </c>
      <c r="K125" s="655">
        <f t="shared" si="14"/>
        <v>13086.321428571428</v>
      </c>
      <c r="L125" s="658">
        <f t="shared" si="7"/>
        <v>4071.2999999999997</v>
      </c>
      <c r="M125" s="43">
        <f t="shared" si="8"/>
        <v>12</v>
      </c>
      <c r="N125" s="660">
        <f t="shared" si="15"/>
        <v>48855.6</v>
      </c>
      <c r="O125" s="661">
        <f t="shared" si="9"/>
        <v>61941.921428571426</v>
      </c>
      <c r="P125" s="39" t="s">
        <v>247</v>
      </c>
      <c r="T125" s="8">
        <v>6</v>
      </c>
      <c r="U125" s="40" t="s">
        <v>455</v>
      </c>
      <c r="V125" s="41" t="s">
        <v>23</v>
      </c>
      <c r="W125" s="345">
        <f>A1*3310*$L$1</f>
        <v>4071.2999999999997</v>
      </c>
      <c r="X125" s="66">
        <v>24</v>
      </c>
      <c r="Y125" s="74">
        <v>7.2</v>
      </c>
      <c r="Z125" s="347">
        <f t="shared" si="10"/>
        <v>29313.359999999997</v>
      </c>
      <c r="AA125" s="348">
        <f t="shared" si="16"/>
        <v>1090.5267857142856</v>
      </c>
      <c r="AB125" s="43">
        <v>7.2</v>
      </c>
      <c r="AC125" s="348">
        <f t="shared" si="17"/>
        <v>7851.7928571428547</v>
      </c>
      <c r="AD125" s="39" t="s">
        <v>247</v>
      </c>
    </row>
    <row r="126" spans="1:30" s="44" customFormat="1" x14ac:dyDescent="0.2">
      <c r="A126" s="8">
        <v>7</v>
      </c>
      <c r="B126" s="40" t="s">
        <v>457</v>
      </c>
      <c r="C126" s="41" t="s">
        <v>23</v>
      </c>
      <c r="D126" s="344">
        <f>A1*2445*$L$1</f>
        <v>3007.35</v>
      </c>
      <c r="E126" s="66">
        <v>46</v>
      </c>
      <c r="F126" s="658">
        <f t="shared" si="11"/>
        <v>3007.35</v>
      </c>
      <c r="G126" s="43">
        <f t="shared" si="11"/>
        <v>46</v>
      </c>
      <c r="H126" s="659">
        <f t="shared" si="12"/>
        <v>138338.1</v>
      </c>
      <c r="I126" s="654">
        <f t="shared" si="13"/>
        <v>805.54017857142844</v>
      </c>
      <c r="J126" s="43">
        <f t="shared" si="6"/>
        <v>23</v>
      </c>
      <c r="K126" s="655">
        <f t="shared" si="14"/>
        <v>18527.424107142855</v>
      </c>
      <c r="L126" s="658">
        <f t="shared" si="7"/>
        <v>3007.35</v>
      </c>
      <c r="M126" s="43">
        <f t="shared" si="8"/>
        <v>23</v>
      </c>
      <c r="N126" s="660">
        <f t="shared" si="15"/>
        <v>69169.05</v>
      </c>
      <c r="O126" s="661">
        <f t="shared" si="9"/>
        <v>87696.474107142858</v>
      </c>
      <c r="P126" s="39" t="s">
        <v>247</v>
      </c>
      <c r="T126" s="8">
        <v>7</v>
      </c>
      <c r="U126" s="40" t="s">
        <v>457</v>
      </c>
      <c r="V126" s="41" t="s">
        <v>23</v>
      </c>
      <c r="W126" s="344">
        <f>A1*2445*$L$1</f>
        <v>3007.35</v>
      </c>
      <c r="X126" s="66">
        <v>46</v>
      </c>
      <c r="Y126" s="74">
        <v>13.8</v>
      </c>
      <c r="Z126" s="347">
        <f t="shared" si="10"/>
        <v>41501.43</v>
      </c>
      <c r="AA126" s="348">
        <f t="shared" si="16"/>
        <v>805.54017857142844</v>
      </c>
      <c r="AB126" s="43">
        <v>13.8</v>
      </c>
      <c r="AC126" s="348">
        <f t="shared" si="17"/>
        <v>11116.454464285713</v>
      </c>
      <c r="AD126" s="39" t="s">
        <v>247</v>
      </c>
    </row>
    <row r="127" spans="1:30" s="44" customFormat="1" x14ac:dyDescent="0.2">
      <c r="A127" s="8">
        <v>8</v>
      </c>
      <c r="B127" s="40" t="s">
        <v>458</v>
      </c>
      <c r="C127" s="41" t="s">
        <v>23</v>
      </c>
      <c r="D127" s="344">
        <f>A1*2445*$L$1</f>
        <v>3007.35</v>
      </c>
      <c r="E127" s="66">
        <v>2</v>
      </c>
      <c r="F127" s="658">
        <f t="shared" si="11"/>
        <v>3007.35</v>
      </c>
      <c r="G127" s="43">
        <f t="shared" si="11"/>
        <v>2</v>
      </c>
      <c r="H127" s="659">
        <f t="shared" si="12"/>
        <v>6014.7</v>
      </c>
      <c r="I127" s="654">
        <f t="shared" si="13"/>
        <v>805.54017857142844</v>
      </c>
      <c r="J127" s="43">
        <f t="shared" si="6"/>
        <v>1</v>
      </c>
      <c r="K127" s="655">
        <f t="shared" si="14"/>
        <v>805.54017857142844</v>
      </c>
      <c r="L127" s="658">
        <f t="shared" si="7"/>
        <v>3007.35</v>
      </c>
      <c r="M127" s="43">
        <f t="shared" si="8"/>
        <v>1</v>
      </c>
      <c r="N127" s="660">
        <f t="shared" si="15"/>
        <v>3007.35</v>
      </c>
      <c r="O127" s="661">
        <f t="shared" si="9"/>
        <v>3812.8901785714284</v>
      </c>
      <c r="P127" s="39" t="s">
        <v>247</v>
      </c>
      <c r="T127" s="8">
        <v>8</v>
      </c>
      <c r="U127" s="40" t="s">
        <v>458</v>
      </c>
      <c r="V127" s="41" t="s">
        <v>23</v>
      </c>
      <c r="W127" s="344">
        <f>A1*2445*$L$1</f>
        <v>3007.35</v>
      </c>
      <c r="X127" s="66">
        <v>2</v>
      </c>
      <c r="Y127" s="74">
        <v>0.6</v>
      </c>
      <c r="Z127" s="347">
        <f t="shared" si="10"/>
        <v>1804.4099999999999</v>
      </c>
      <c r="AA127" s="348">
        <f t="shared" si="16"/>
        <v>805.54017857142844</v>
      </c>
      <c r="AB127" s="43">
        <v>0.6</v>
      </c>
      <c r="AC127" s="348">
        <f t="shared" si="17"/>
        <v>483.32410714285709</v>
      </c>
      <c r="AD127" s="39" t="s">
        <v>247</v>
      </c>
    </row>
    <row r="128" spans="1:30" s="44" customFormat="1" x14ac:dyDescent="0.2">
      <c r="A128" s="8">
        <v>9</v>
      </c>
      <c r="B128" s="40" t="s">
        <v>459</v>
      </c>
      <c r="C128" s="41" t="s">
        <v>23</v>
      </c>
      <c r="D128" s="344">
        <f>A1*2445*$L$1</f>
        <v>3007.35</v>
      </c>
      <c r="E128" s="66">
        <v>40</v>
      </c>
      <c r="F128" s="658">
        <f t="shared" si="11"/>
        <v>3007.35</v>
      </c>
      <c r="G128" s="43">
        <f t="shared" si="11"/>
        <v>40</v>
      </c>
      <c r="H128" s="659">
        <f t="shared" si="12"/>
        <v>120294</v>
      </c>
      <c r="I128" s="654">
        <f t="shared" si="13"/>
        <v>805.54017857142844</v>
      </c>
      <c r="J128" s="43">
        <f t="shared" si="6"/>
        <v>20</v>
      </c>
      <c r="K128" s="655">
        <f t="shared" si="14"/>
        <v>16110.803571428569</v>
      </c>
      <c r="L128" s="658">
        <f t="shared" si="7"/>
        <v>3007.35</v>
      </c>
      <c r="M128" s="43">
        <f t="shared" si="8"/>
        <v>20</v>
      </c>
      <c r="N128" s="660">
        <f t="shared" si="15"/>
        <v>60147</v>
      </c>
      <c r="O128" s="661">
        <f t="shared" si="9"/>
        <v>76257.803571428565</v>
      </c>
      <c r="P128" s="39" t="s">
        <v>247</v>
      </c>
      <c r="T128" s="8">
        <v>9</v>
      </c>
      <c r="U128" s="40" t="s">
        <v>459</v>
      </c>
      <c r="V128" s="41" t="s">
        <v>23</v>
      </c>
      <c r="W128" s="344">
        <f>A1*2445*$L$1</f>
        <v>3007.35</v>
      </c>
      <c r="X128" s="66">
        <v>40</v>
      </c>
      <c r="Y128" s="74">
        <v>12</v>
      </c>
      <c r="Z128" s="347">
        <f t="shared" si="10"/>
        <v>36088.199999999997</v>
      </c>
      <c r="AA128" s="348">
        <f t="shared" si="16"/>
        <v>805.54017857142844</v>
      </c>
      <c r="AB128" s="43">
        <v>12</v>
      </c>
      <c r="AC128" s="348">
        <f t="shared" si="17"/>
        <v>9666.4821428571413</v>
      </c>
      <c r="AD128" s="39" t="s">
        <v>247</v>
      </c>
    </row>
    <row r="129" spans="1:30" s="44" customFormat="1" x14ac:dyDescent="0.2">
      <c r="A129" s="8">
        <v>10</v>
      </c>
      <c r="B129" s="40" t="s">
        <v>460</v>
      </c>
      <c r="C129" s="41" t="s">
        <v>23</v>
      </c>
      <c r="D129" s="345">
        <f>A1*3310*$L$1</f>
        <v>4071.2999999999997</v>
      </c>
      <c r="E129" s="66">
        <v>2</v>
      </c>
      <c r="F129" s="658">
        <f t="shared" si="11"/>
        <v>4071.2999999999997</v>
      </c>
      <c r="G129" s="43">
        <f t="shared" si="11"/>
        <v>2</v>
      </c>
      <c r="H129" s="659">
        <f t="shared" si="12"/>
        <v>8142.5999999999995</v>
      </c>
      <c r="I129" s="654">
        <f t="shared" si="13"/>
        <v>1090.5267857142856</v>
      </c>
      <c r="J129" s="43">
        <f t="shared" si="6"/>
        <v>1</v>
      </c>
      <c r="K129" s="655">
        <f t="shared" si="14"/>
        <v>1090.5267857142856</v>
      </c>
      <c r="L129" s="658">
        <f t="shared" si="7"/>
        <v>4071.2999999999997</v>
      </c>
      <c r="M129" s="43">
        <f t="shared" si="8"/>
        <v>1</v>
      </c>
      <c r="N129" s="660">
        <f t="shared" si="15"/>
        <v>4071.2999999999997</v>
      </c>
      <c r="O129" s="661">
        <f t="shared" si="9"/>
        <v>5161.8267857142855</v>
      </c>
      <c r="P129" s="39" t="s">
        <v>247</v>
      </c>
      <c r="T129" s="8">
        <v>10</v>
      </c>
      <c r="U129" s="40" t="s">
        <v>460</v>
      </c>
      <c r="V129" s="41" t="s">
        <v>23</v>
      </c>
      <c r="W129" s="345">
        <f>A1*3310*$L$1</f>
        <v>4071.2999999999997</v>
      </c>
      <c r="X129" s="66">
        <v>2</v>
      </c>
      <c r="Y129" s="74">
        <v>0.6</v>
      </c>
      <c r="Z129" s="347">
        <f t="shared" si="10"/>
        <v>2442.7799999999997</v>
      </c>
      <c r="AA129" s="348">
        <f t="shared" si="16"/>
        <v>1090.5267857142856</v>
      </c>
      <c r="AB129" s="43">
        <v>0.6</v>
      </c>
      <c r="AC129" s="348">
        <f t="shared" si="17"/>
        <v>654.31607142857126</v>
      </c>
      <c r="AD129" s="39" t="s">
        <v>247</v>
      </c>
    </row>
    <row r="130" spans="1:30" s="44" customFormat="1" x14ac:dyDescent="0.2">
      <c r="A130" s="8">
        <v>11</v>
      </c>
      <c r="B130" s="40" t="s">
        <v>461</v>
      </c>
      <c r="C130" s="41" t="s">
        <v>462</v>
      </c>
      <c r="D130" s="345">
        <f>A1*3310*$L$1</f>
        <v>4071.2999999999997</v>
      </c>
      <c r="E130" s="66">
        <v>2</v>
      </c>
      <c r="F130" s="658">
        <f t="shared" si="11"/>
        <v>4071.2999999999997</v>
      </c>
      <c r="G130" s="43">
        <f t="shared" si="11"/>
        <v>2</v>
      </c>
      <c r="H130" s="659">
        <f t="shared" si="12"/>
        <v>8142.5999999999995</v>
      </c>
      <c r="I130" s="654">
        <f t="shared" si="13"/>
        <v>1090.5267857142856</v>
      </c>
      <c r="J130" s="43">
        <f t="shared" si="6"/>
        <v>1</v>
      </c>
      <c r="K130" s="655">
        <f t="shared" si="14"/>
        <v>1090.5267857142856</v>
      </c>
      <c r="L130" s="658">
        <f t="shared" si="7"/>
        <v>4071.2999999999997</v>
      </c>
      <c r="M130" s="43">
        <f t="shared" si="8"/>
        <v>1</v>
      </c>
      <c r="N130" s="660">
        <f t="shared" si="15"/>
        <v>4071.2999999999997</v>
      </c>
      <c r="O130" s="661">
        <f t="shared" si="9"/>
        <v>5161.8267857142855</v>
      </c>
      <c r="P130" s="39" t="s">
        <v>247</v>
      </c>
      <c r="T130" s="8">
        <v>11</v>
      </c>
      <c r="U130" s="40" t="s">
        <v>461</v>
      </c>
      <c r="V130" s="41" t="s">
        <v>462</v>
      </c>
      <c r="W130" s="345">
        <f>A1*3310*$L$1</f>
        <v>4071.2999999999997</v>
      </c>
      <c r="X130" s="66">
        <v>2</v>
      </c>
      <c r="Y130" s="74">
        <v>0.6</v>
      </c>
      <c r="Z130" s="347">
        <f t="shared" si="10"/>
        <v>2442.7799999999997</v>
      </c>
      <c r="AA130" s="348">
        <f t="shared" si="16"/>
        <v>1090.5267857142856</v>
      </c>
      <c r="AB130" s="43">
        <v>0.6</v>
      </c>
      <c r="AC130" s="348">
        <f t="shared" si="17"/>
        <v>654.31607142857126</v>
      </c>
      <c r="AD130" s="39" t="s">
        <v>247</v>
      </c>
    </row>
    <row r="131" spans="1:30" s="44" customFormat="1" x14ac:dyDescent="0.2">
      <c r="A131" s="8">
        <v>12</v>
      </c>
      <c r="B131" s="40" t="s">
        <v>463</v>
      </c>
      <c r="C131" s="41" t="s">
        <v>23</v>
      </c>
      <c r="D131" s="344">
        <f>A1*2445*$L$1</f>
        <v>3007.35</v>
      </c>
      <c r="E131" s="66">
        <v>42</v>
      </c>
      <c r="F131" s="658">
        <f t="shared" si="11"/>
        <v>3007.35</v>
      </c>
      <c r="G131" s="43">
        <f t="shared" si="11"/>
        <v>42</v>
      </c>
      <c r="H131" s="659">
        <f t="shared" si="12"/>
        <v>126308.7</v>
      </c>
      <c r="I131" s="654">
        <f t="shared" si="13"/>
        <v>805.54017857142844</v>
      </c>
      <c r="J131" s="43">
        <f t="shared" si="6"/>
        <v>21</v>
      </c>
      <c r="K131" s="655">
        <f t="shared" si="14"/>
        <v>16916.343749999996</v>
      </c>
      <c r="L131" s="658">
        <f t="shared" si="7"/>
        <v>3007.35</v>
      </c>
      <c r="M131" s="43">
        <f t="shared" si="8"/>
        <v>21</v>
      </c>
      <c r="N131" s="660">
        <f t="shared" si="15"/>
        <v>63154.35</v>
      </c>
      <c r="O131" s="661">
        <f t="shared" si="9"/>
        <v>80070.693749999991</v>
      </c>
      <c r="P131" s="39" t="s">
        <v>247</v>
      </c>
      <c r="T131" s="8">
        <v>12</v>
      </c>
      <c r="U131" s="40" t="s">
        <v>463</v>
      </c>
      <c r="V131" s="41" t="s">
        <v>23</v>
      </c>
      <c r="W131" s="344">
        <f>A1*2445*$L$1</f>
        <v>3007.35</v>
      </c>
      <c r="X131" s="66">
        <v>42</v>
      </c>
      <c r="Y131" s="74">
        <v>12.6</v>
      </c>
      <c r="Z131" s="347">
        <f t="shared" si="10"/>
        <v>37892.61</v>
      </c>
      <c r="AA131" s="348">
        <f t="shared" si="16"/>
        <v>805.54017857142844</v>
      </c>
      <c r="AB131" s="43">
        <v>12.6</v>
      </c>
      <c r="AC131" s="348">
        <f t="shared" si="17"/>
        <v>10149.806249999998</v>
      </c>
      <c r="AD131" s="39" t="s">
        <v>247</v>
      </c>
    </row>
    <row r="132" spans="1:30" s="44" customFormat="1" x14ac:dyDescent="0.2">
      <c r="A132" s="8">
        <v>13</v>
      </c>
      <c r="B132" s="40" t="s">
        <v>464</v>
      </c>
      <c r="C132" s="41" t="s">
        <v>23</v>
      </c>
      <c r="D132" s="344">
        <f>A1*2445*$L$1</f>
        <v>3007.35</v>
      </c>
      <c r="E132" s="66">
        <v>2</v>
      </c>
      <c r="F132" s="658">
        <f t="shared" si="11"/>
        <v>3007.35</v>
      </c>
      <c r="G132" s="43">
        <f t="shared" si="11"/>
        <v>2</v>
      </c>
      <c r="H132" s="659">
        <f t="shared" si="12"/>
        <v>6014.7</v>
      </c>
      <c r="I132" s="654">
        <f t="shared" si="13"/>
        <v>805.54017857142844</v>
      </c>
      <c r="J132" s="43">
        <f t="shared" si="6"/>
        <v>1</v>
      </c>
      <c r="K132" s="655">
        <f t="shared" si="14"/>
        <v>805.54017857142844</v>
      </c>
      <c r="L132" s="658">
        <f t="shared" si="7"/>
        <v>3007.35</v>
      </c>
      <c r="M132" s="43">
        <f t="shared" si="8"/>
        <v>1</v>
      </c>
      <c r="N132" s="660">
        <f t="shared" si="15"/>
        <v>3007.35</v>
      </c>
      <c r="O132" s="661">
        <f t="shared" si="9"/>
        <v>3812.8901785714284</v>
      </c>
      <c r="P132" s="39" t="s">
        <v>247</v>
      </c>
      <c r="T132" s="8">
        <v>13</v>
      </c>
      <c r="U132" s="40" t="s">
        <v>464</v>
      </c>
      <c r="V132" s="41" t="s">
        <v>23</v>
      </c>
      <c r="W132" s="344">
        <f>A1*2445*$L$1</f>
        <v>3007.35</v>
      </c>
      <c r="X132" s="66">
        <v>2</v>
      </c>
      <c r="Y132" s="74">
        <v>0.6</v>
      </c>
      <c r="Z132" s="347">
        <f t="shared" si="10"/>
        <v>1804.4099999999999</v>
      </c>
      <c r="AA132" s="348">
        <f t="shared" si="16"/>
        <v>805.54017857142844</v>
      </c>
      <c r="AB132" s="43">
        <v>0.6</v>
      </c>
      <c r="AC132" s="348">
        <f t="shared" si="17"/>
        <v>483.32410714285709</v>
      </c>
      <c r="AD132" s="39" t="s">
        <v>247</v>
      </c>
    </row>
    <row r="133" spans="1:30" s="44" customFormat="1" x14ac:dyDescent="0.2">
      <c r="A133" s="8">
        <v>14</v>
      </c>
      <c r="B133" s="40" t="s">
        <v>465</v>
      </c>
      <c r="C133" s="41" t="s">
        <v>23</v>
      </c>
      <c r="D133" s="344">
        <f>A1*2445*$L$1</f>
        <v>3007.35</v>
      </c>
      <c r="E133" s="66">
        <v>35</v>
      </c>
      <c r="F133" s="658">
        <f t="shared" si="11"/>
        <v>3007.35</v>
      </c>
      <c r="G133" s="43">
        <f t="shared" si="11"/>
        <v>35</v>
      </c>
      <c r="H133" s="659">
        <f t="shared" si="12"/>
        <v>105257.25</v>
      </c>
      <c r="I133" s="654">
        <f t="shared" si="13"/>
        <v>805.54017857142844</v>
      </c>
      <c r="J133" s="43">
        <f t="shared" si="6"/>
        <v>17.5</v>
      </c>
      <c r="K133" s="655">
        <f t="shared" si="14"/>
        <v>14096.953124999998</v>
      </c>
      <c r="L133" s="658">
        <f t="shared" si="7"/>
        <v>3007.35</v>
      </c>
      <c r="M133" s="43">
        <f t="shared" si="8"/>
        <v>17.5</v>
      </c>
      <c r="N133" s="660">
        <f t="shared" si="15"/>
        <v>52628.625</v>
      </c>
      <c r="O133" s="661">
        <f t="shared" si="9"/>
        <v>66725.578125</v>
      </c>
      <c r="P133" s="39" t="s">
        <v>247</v>
      </c>
      <c r="T133" s="8">
        <v>14</v>
      </c>
      <c r="U133" s="40" t="s">
        <v>465</v>
      </c>
      <c r="V133" s="41" t="s">
        <v>23</v>
      </c>
      <c r="W133" s="344">
        <f>A1*2445*$L$1</f>
        <v>3007.35</v>
      </c>
      <c r="X133" s="66">
        <v>35</v>
      </c>
      <c r="Y133" s="74">
        <v>10.5</v>
      </c>
      <c r="Z133" s="347">
        <f t="shared" si="10"/>
        <v>31577.174999999999</v>
      </c>
      <c r="AA133" s="348">
        <f t="shared" si="16"/>
        <v>805.54017857142844</v>
      </c>
      <c r="AB133" s="43">
        <v>10.5</v>
      </c>
      <c r="AC133" s="348">
        <f t="shared" si="17"/>
        <v>8458.171875</v>
      </c>
      <c r="AD133" s="39" t="s">
        <v>247</v>
      </c>
    </row>
    <row r="134" spans="1:30" s="44" customFormat="1" x14ac:dyDescent="0.2">
      <c r="A134" s="8">
        <v>15</v>
      </c>
      <c r="B134" s="40" t="s">
        <v>465</v>
      </c>
      <c r="C134" s="41" t="s">
        <v>23</v>
      </c>
      <c r="D134" s="344">
        <f>A1*2445*$L$1</f>
        <v>3007.35</v>
      </c>
      <c r="E134" s="66">
        <v>2</v>
      </c>
      <c r="F134" s="658">
        <f t="shared" si="11"/>
        <v>3007.35</v>
      </c>
      <c r="G134" s="43">
        <f t="shared" si="11"/>
        <v>2</v>
      </c>
      <c r="H134" s="659">
        <f t="shared" si="12"/>
        <v>6014.7</v>
      </c>
      <c r="I134" s="654">
        <f t="shared" si="13"/>
        <v>805.54017857142844</v>
      </c>
      <c r="J134" s="43">
        <f t="shared" si="6"/>
        <v>1</v>
      </c>
      <c r="K134" s="655">
        <f t="shared" si="14"/>
        <v>805.54017857142844</v>
      </c>
      <c r="L134" s="658">
        <f t="shared" si="7"/>
        <v>3007.35</v>
      </c>
      <c r="M134" s="43">
        <f t="shared" si="8"/>
        <v>1</v>
      </c>
      <c r="N134" s="660">
        <f t="shared" si="15"/>
        <v>3007.35</v>
      </c>
      <c r="O134" s="661">
        <f t="shared" si="9"/>
        <v>3812.8901785714284</v>
      </c>
      <c r="P134" s="39" t="s">
        <v>247</v>
      </c>
      <c r="T134" s="8">
        <v>15</v>
      </c>
      <c r="U134" s="40" t="s">
        <v>465</v>
      </c>
      <c r="V134" s="41" t="s">
        <v>23</v>
      </c>
      <c r="W134" s="344">
        <f>A1*2445*$L$1</f>
        <v>3007.35</v>
      </c>
      <c r="X134" s="66">
        <v>2</v>
      </c>
      <c r="Y134" s="74">
        <v>0.6</v>
      </c>
      <c r="Z134" s="347">
        <f t="shared" si="10"/>
        <v>1804.4099999999999</v>
      </c>
      <c r="AA134" s="348">
        <f t="shared" si="16"/>
        <v>805.54017857142844</v>
      </c>
      <c r="AB134" s="43">
        <v>0.6</v>
      </c>
      <c r="AC134" s="348">
        <f t="shared" si="17"/>
        <v>483.32410714285709</v>
      </c>
      <c r="AD134" s="39" t="s">
        <v>247</v>
      </c>
    </row>
    <row r="135" spans="1:30" s="44" customFormat="1" x14ac:dyDescent="0.2">
      <c r="A135" s="8">
        <v>16</v>
      </c>
      <c r="B135" s="40" t="s">
        <v>466</v>
      </c>
      <c r="C135" s="41" t="s">
        <v>467</v>
      </c>
      <c r="D135" s="344">
        <f>A1*2445*$L$1</f>
        <v>3007.35</v>
      </c>
      <c r="E135" s="67">
        <v>1</v>
      </c>
      <c r="F135" s="658">
        <f t="shared" si="11"/>
        <v>3007.35</v>
      </c>
      <c r="G135" s="43">
        <f t="shared" si="11"/>
        <v>1</v>
      </c>
      <c r="H135" s="659">
        <f t="shared" si="12"/>
        <v>3007.35</v>
      </c>
      <c r="I135" s="654">
        <f t="shared" si="13"/>
        <v>805.54017857142844</v>
      </c>
      <c r="J135" s="43">
        <f t="shared" si="6"/>
        <v>0.5</v>
      </c>
      <c r="K135" s="655">
        <f t="shared" si="14"/>
        <v>402.77008928571422</v>
      </c>
      <c r="L135" s="658">
        <f t="shared" si="7"/>
        <v>3007.35</v>
      </c>
      <c r="M135" s="43">
        <f t="shared" si="8"/>
        <v>0.5</v>
      </c>
      <c r="N135" s="660">
        <f t="shared" si="15"/>
        <v>1503.675</v>
      </c>
      <c r="O135" s="661">
        <f t="shared" si="9"/>
        <v>1906.4450892857142</v>
      </c>
      <c r="P135" s="39" t="s">
        <v>247</v>
      </c>
      <c r="T135" s="8">
        <v>16</v>
      </c>
      <c r="U135" s="40" t="s">
        <v>466</v>
      </c>
      <c r="V135" s="41" t="s">
        <v>467</v>
      </c>
      <c r="W135" s="344">
        <f>A1*2445*$L$1</f>
        <v>3007.35</v>
      </c>
      <c r="X135" s="67">
        <v>1</v>
      </c>
      <c r="Y135" s="74">
        <v>0.3</v>
      </c>
      <c r="Z135" s="347">
        <f t="shared" si="10"/>
        <v>902.20499999999993</v>
      </c>
      <c r="AA135" s="348">
        <f t="shared" si="16"/>
        <v>805.54017857142844</v>
      </c>
      <c r="AB135" s="43">
        <v>0.3</v>
      </c>
      <c r="AC135" s="348">
        <f t="shared" si="17"/>
        <v>241.66205357142854</v>
      </c>
      <c r="AD135" s="39" t="s">
        <v>247</v>
      </c>
    </row>
    <row r="136" spans="1:30" s="44" customFormat="1" x14ac:dyDescent="0.2">
      <c r="A136" s="8">
        <v>17</v>
      </c>
      <c r="B136" s="40" t="s">
        <v>468</v>
      </c>
      <c r="C136" s="41" t="s">
        <v>23</v>
      </c>
      <c r="D136" s="344">
        <f>A1*3815*$L$1</f>
        <v>4692.45</v>
      </c>
      <c r="E136" s="67">
        <v>32</v>
      </c>
      <c r="F136" s="658">
        <f t="shared" si="11"/>
        <v>4692.45</v>
      </c>
      <c r="G136" s="43">
        <f t="shared" si="11"/>
        <v>32</v>
      </c>
      <c r="H136" s="659">
        <f t="shared" si="12"/>
        <v>150158.39999999999</v>
      </c>
      <c r="I136" s="654">
        <f t="shared" si="13"/>
        <v>1256.9062499999998</v>
      </c>
      <c r="J136" s="43">
        <f t="shared" si="6"/>
        <v>16</v>
      </c>
      <c r="K136" s="655">
        <f t="shared" si="14"/>
        <v>20110.499999999996</v>
      </c>
      <c r="L136" s="658">
        <f t="shared" si="7"/>
        <v>4692.45</v>
      </c>
      <c r="M136" s="43">
        <f t="shared" si="8"/>
        <v>16</v>
      </c>
      <c r="N136" s="660">
        <f t="shared" si="15"/>
        <v>75079.199999999997</v>
      </c>
      <c r="O136" s="661">
        <f t="shared" si="9"/>
        <v>95189.7</v>
      </c>
      <c r="P136" s="39" t="s">
        <v>247</v>
      </c>
      <c r="T136" s="8">
        <v>17</v>
      </c>
      <c r="U136" s="40" t="s">
        <v>468</v>
      </c>
      <c r="V136" s="41" t="s">
        <v>23</v>
      </c>
      <c r="W136" s="344">
        <f>A1*3815*$L$1</f>
        <v>4692.45</v>
      </c>
      <c r="X136" s="67">
        <v>32</v>
      </c>
      <c r="Y136" s="74">
        <v>9.6</v>
      </c>
      <c r="Z136" s="347">
        <f t="shared" si="10"/>
        <v>45047.519999999997</v>
      </c>
      <c r="AA136" s="348">
        <f t="shared" si="16"/>
        <v>1256.9062499999998</v>
      </c>
      <c r="AB136" s="43">
        <v>9.6</v>
      </c>
      <c r="AC136" s="348">
        <f t="shared" si="17"/>
        <v>12066.299999999997</v>
      </c>
      <c r="AD136" s="39" t="s">
        <v>247</v>
      </c>
    </row>
    <row r="137" spans="1:30" s="44" customFormat="1" ht="13.5" thickBot="1" x14ac:dyDescent="0.25">
      <c r="A137" s="8">
        <v>18</v>
      </c>
      <c r="B137" s="40" t="s">
        <v>456</v>
      </c>
      <c r="C137" s="41" t="s">
        <v>62</v>
      </c>
      <c r="D137" s="346">
        <f>255.2876/1.78/1.78*$L$1</f>
        <v>99.104831460674149</v>
      </c>
      <c r="E137" s="66">
        <v>4</v>
      </c>
      <c r="F137" s="662">
        <f t="shared" si="11"/>
        <v>99.104831460674149</v>
      </c>
      <c r="G137" s="663">
        <f t="shared" si="11"/>
        <v>4</v>
      </c>
      <c r="H137" s="664">
        <f t="shared" si="12"/>
        <v>396.41932584269659</v>
      </c>
      <c r="I137" s="654">
        <f t="shared" si="13"/>
        <v>26.545936998394858</v>
      </c>
      <c r="J137" s="663">
        <f t="shared" si="6"/>
        <v>2</v>
      </c>
      <c r="K137" s="655">
        <f t="shared" si="14"/>
        <v>53.091873996789715</v>
      </c>
      <c r="L137" s="662">
        <f t="shared" si="7"/>
        <v>99.104831460674149</v>
      </c>
      <c r="M137" s="663">
        <f t="shared" si="8"/>
        <v>2</v>
      </c>
      <c r="N137" s="665">
        <f t="shared" si="15"/>
        <v>198.2096629213483</v>
      </c>
      <c r="O137" s="666">
        <f t="shared" si="9"/>
        <v>251.30153691813803</v>
      </c>
      <c r="P137" s="39" t="s">
        <v>247</v>
      </c>
      <c r="T137" s="8">
        <v>18</v>
      </c>
      <c r="U137" s="40" t="s">
        <v>456</v>
      </c>
      <c r="V137" s="41" t="s">
        <v>62</v>
      </c>
      <c r="W137" s="346">
        <f>255.2876/1.78/1.78*$L$1</f>
        <v>99.104831460674149</v>
      </c>
      <c r="X137" s="66">
        <v>4</v>
      </c>
      <c r="Y137" s="74">
        <v>2.8</v>
      </c>
      <c r="Z137" s="347">
        <f t="shared" si="10"/>
        <v>277.4935280898876</v>
      </c>
      <c r="AA137" s="348">
        <f t="shared" si="16"/>
        <v>26.545936998394858</v>
      </c>
      <c r="AB137" s="43">
        <v>1.2</v>
      </c>
      <c r="AC137" s="348">
        <f t="shared" si="17"/>
        <v>31.85512439807383</v>
      </c>
      <c r="AD137" s="39" t="s">
        <v>247</v>
      </c>
    </row>
    <row r="138" spans="1:30" s="44" customFormat="1" x14ac:dyDescent="0.2">
      <c r="A138" s="45"/>
      <c r="B138" s="46"/>
      <c r="C138" s="47"/>
      <c r="D138" s="55"/>
      <c r="E138" s="667"/>
      <c r="G138" s="48"/>
      <c r="H138" s="668">
        <f>SUM(H120:H137)</f>
        <v>1229910.5693258424</v>
      </c>
      <c r="I138" s="349"/>
      <c r="J138" s="45"/>
      <c r="K138" s="669"/>
      <c r="L138" s="349"/>
      <c r="O138" s="668">
        <f>SUM(O120:O137)</f>
        <v>779675.45019763242</v>
      </c>
      <c r="T138" s="45"/>
      <c r="U138" s="46"/>
      <c r="V138" s="47"/>
      <c r="W138" s="55"/>
      <c r="X138" s="48"/>
      <c r="Y138" s="48"/>
      <c r="Z138" s="343">
        <f>SUM(Z120:Z137)</f>
        <v>369131.73852808983</v>
      </c>
      <c r="AA138" s="349"/>
      <c r="AB138" s="45"/>
      <c r="AC138" s="343">
        <f>SUM(AC120:AC137)</f>
        <v>98832.099320826659</v>
      </c>
    </row>
    <row r="139" spans="1:30" s="44" customFormat="1" x14ac:dyDescent="0.2">
      <c r="A139" s="45"/>
      <c r="B139" s="46"/>
      <c r="C139" s="47"/>
      <c r="D139" s="55"/>
      <c r="E139" s="48"/>
      <c r="F139" s="48"/>
      <c r="G139" s="49"/>
      <c r="H139" s="45"/>
    </row>
    <row r="140" spans="1:30" s="44" customFormat="1" x14ac:dyDescent="0.2">
      <c r="A140" s="45"/>
      <c r="B140" s="46"/>
      <c r="C140" s="47"/>
      <c r="D140" s="55"/>
      <c r="E140" s="48"/>
      <c r="F140" s="48"/>
      <c r="G140" s="49"/>
      <c r="H140" s="45"/>
    </row>
    <row r="141" spans="1:30" s="44" customFormat="1" x14ac:dyDescent="0.2">
      <c r="A141" s="45"/>
      <c r="B141" s="46"/>
      <c r="C141" s="47"/>
      <c r="D141" s="55"/>
      <c r="E141" s="48"/>
      <c r="F141" s="48"/>
      <c r="G141" s="49"/>
      <c r="H141" s="45"/>
    </row>
    <row r="142" spans="1:30" s="44" customFormat="1" x14ac:dyDescent="0.2">
      <c r="A142" s="45"/>
      <c r="B142" s="46"/>
      <c r="C142" s="47"/>
      <c r="D142" s="55"/>
      <c r="E142" s="48"/>
      <c r="F142" s="48"/>
      <c r="G142" s="49"/>
      <c r="H142" s="45"/>
    </row>
    <row r="143" spans="1:30" s="44" customFormat="1" x14ac:dyDescent="0.2">
      <c r="A143" s="45"/>
      <c r="B143" s="46"/>
      <c r="C143" s="47"/>
      <c r="D143" s="55"/>
      <c r="E143" s="48"/>
      <c r="F143" s="48"/>
      <c r="G143" s="49"/>
      <c r="H143" s="45"/>
    </row>
    <row r="144" spans="1:30" s="44" customFormat="1" x14ac:dyDescent="0.2">
      <c r="A144" s="45"/>
      <c r="B144" s="46"/>
      <c r="C144" s="47"/>
      <c r="D144" s="55"/>
      <c r="E144" s="48"/>
      <c r="F144" s="48"/>
      <c r="G144" s="49"/>
      <c r="H144" s="45"/>
    </row>
    <row r="145" spans="1:8" s="44" customFormat="1" x14ac:dyDescent="0.2">
      <c r="A145" s="45"/>
      <c r="B145" s="46"/>
      <c r="C145" s="47"/>
      <c r="D145" s="55"/>
      <c r="E145" s="48"/>
      <c r="F145" s="48"/>
      <c r="G145" s="49"/>
      <c r="H145" s="45"/>
    </row>
  </sheetData>
  <autoFilter ref="A1:H145"/>
  <mergeCells count="13">
    <mergeCell ref="F37:G37"/>
    <mergeCell ref="F9:G9"/>
    <mergeCell ref="A2:H2"/>
    <mergeCell ref="A3:G4"/>
    <mergeCell ref="F91:G91"/>
    <mergeCell ref="F77:G77"/>
    <mergeCell ref="F68:G68"/>
    <mergeCell ref="F60:G60"/>
    <mergeCell ref="F107:G107"/>
    <mergeCell ref="F97:G97"/>
    <mergeCell ref="AA117:AC117"/>
    <mergeCell ref="W117:Z117"/>
    <mergeCell ref="F44:G44"/>
  </mergeCells>
  <phoneticPr fontId="0" type="noConversion"/>
  <printOptions horizontalCentered="1"/>
  <pageMargins left="0.19685039370078741" right="0.19685039370078741" top="0.59055118110236227" bottom="0.39370078740157483" header="0.51181102362204722" footer="0.31496062992125984"/>
  <pageSetup paperSize="9" scale="90" firstPageNumber="7" orientation="landscape" useFirstPageNumber="1" r:id="rId1"/>
  <headerFooter alignWithMargins="0">
    <oddFooter>Página &amp;P</oddFooter>
  </headerFooter>
  <rowBreaks count="2" manualBreakCount="2">
    <brk id="42" max="7" man="1"/>
    <brk id="75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AE447"/>
  <sheetViews>
    <sheetView showGridLines="0" zoomScale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5.42578125" style="1" customWidth="1"/>
    <col min="6" max="6" width="10.7109375" style="56" customWidth="1"/>
    <col min="7" max="7" width="13.7109375" style="28" customWidth="1"/>
    <col min="8" max="8" width="23" style="1" customWidth="1"/>
    <col min="9" max="9" width="12.7109375" bestFit="1" customWidth="1"/>
    <col min="10" max="10" width="11.28515625" customWidth="1"/>
    <col min="11" max="11" width="11.5703125" customWidth="1"/>
    <col min="23" max="23" width="24" bestFit="1" customWidth="1"/>
  </cols>
  <sheetData>
    <row r="1" spans="1:13" ht="16.5" thickBot="1" x14ac:dyDescent="0.3">
      <c r="A1" s="734">
        <f>'CMY+70%P'!A1</f>
        <v>1</v>
      </c>
      <c r="B1" s="791">
        <v>0.5</v>
      </c>
      <c r="C1" s="734">
        <f>'GC70%'!C1</f>
        <v>1</v>
      </c>
      <c r="M1" s="868">
        <f>+WPSSOP3500!$G$7</f>
        <v>1.23</v>
      </c>
    </row>
    <row r="2" spans="1:13" x14ac:dyDescent="0.2">
      <c r="A2" s="945" t="s">
        <v>994</v>
      </c>
      <c r="B2" s="946"/>
      <c r="C2" s="946"/>
      <c r="D2" s="946"/>
      <c r="E2" s="946"/>
      <c r="F2" s="946"/>
      <c r="G2" s="946"/>
      <c r="H2" s="947"/>
      <c r="M2" s="869"/>
    </row>
    <row r="3" spans="1:13" ht="15.75" x14ac:dyDescent="0.25">
      <c r="A3" s="474"/>
      <c r="B3" s="20"/>
      <c r="C3" s="21"/>
      <c r="D3" s="53"/>
      <c r="E3" s="19"/>
      <c r="F3" s="45"/>
      <c r="G3" s="33"/>
      <c r="H3" s="736" t="s">
        <v>812</v>
      </c>
      <c r="J3" s="292" t="s">
        <v>812</v>
      </c>
      <c r="M3" s="868">
        <f>+M1</f>
        <v>1.23</v>
      </c>
    </row>
    <row r="4" spans="1:13" x14ac:dyDescent="0.2">
      <c r="A4" s="735" t="s">
        <v>998</v>
      </c>
      <c r="B4" s="20"/>
      <c r="C4" s="21"/>
      <c r="D4" s="53"/>
      <c r="E4" s="737"/>
      <c r="F4" s="45"/>
      <c r="G4" s="33"/>
      <c r="H4" s="545"/>
      <c r="J4" s="807">
        <f>SUM(G38,G45,G61,G79,G116,G145,AA164,AA174,G192,G208,G217,G234,G240,G249,G260,G266,G274,G285,G294,G312,G321,Z345,G373,G399,G416,G425,G436,G447)</f>
        <v>14452374.512284942</v>
      </c>
      <c r="K4" s="28"/>
      <c r="M4" s="44"/>
    </row>
    <row r="5" spans="1:13" ht="15" x14ac:dyDescent="0.2">
      <c r="A5" s="735" t="s">
        <v>995</v>
      </c>
      <c r="B5" s="20"/>
      <c r="C5" s="21"/>
      <c r="D5" s="53"/>
      <c r="E5" s="19"/>
      <c r="F5" s="87"/>
      <c r="G5" s="33"/>
      <c r="H5" s="545"/>
      <c r="J5" s="12"/>
      <c r="M5" s="44"/>
    </row>
    <row r="6" spans="1:13" x14ac:dyDescent="0.2">
      <c r="A6" s="735" t="s">
        <v>1000</v>
      </c>
      <c r="B6" s="20"/>
      <c r="C6" s="21"/>
      <c r="D6" s="53"/>
      <c r="E6" s="19"/>
      <c r="F6" s="45"/>
      <c r="G6" s="33"/>
      <c r="H6" s="545"/>
      <c r="J6" s="807">
        <f>J4+(AD164-AA164)+(AD174-AA174)+(AC345-Z345)</f>
        <v>2670400.6300527994</v>
      </c>
      <c r="M6" s="44"/>
    </row>
    <row r="7" spans="1:13" x14ac:dyDescent="0.2">
      <c r="A7" s="735" t="s">
        <v>996</v>
      </c>
      <c r="B7" s="20"/>
      <c r="C7" s="21"/>
      <c r="D7" s="53"/>
      <c r="E7" s="737"/>
      <c r="F7" s="45"/>
      <c r="G7" s="33"/>
      <c r="H7" s="545"/>
      <c r="J7" s="171"/>
      <c r="M7" s="44"/>
    </row>
    <row r="8" spans="1:13" ht="15.75" x14ac:dyDescent="0.25">
      <c r="A8" s="738" t="s">
        <v>845</v>
      </c>
      <c r="B8" s="20"/>
      <c r="C8" s="21"/>
      <c r="D8" s="53"/>
      <c r="E8" s="737"/>
      <c r="F8" s="19"/>
      <c r="G8" s="33"/>
      <c r="H8" s="787">
        <f>SUM(G38,G45,G61,G79,G116,G145,G192,G208,G217,G234,G240,G249,G260,G266,G274,G285,G294,G312,G321,O345,G373,G399,G416,G425,G436,G447)+H164+H174</f>
        <v>12942132.015945656</v>
      </c>
      <c r="J8" s="807">
        <f>J4+(AD172+AD173-AA172-AA173)+((AD156+AD157+AD158+AD159+AD160+AD161+AD162+AD163)-(AA156+AA157+AA158+AA159+AA160+AA161+AA162+AA163))+(AC345-Z345)</f>
        <v>9435680.5300527997</v>
      </c>
      <c r="K8" s="114">
        <v>9176665.9543364011</v>
      </c>
      <c r="L8" s="88">
        <f>SUM(AA170,AD171:AD172,AD151:AD159)</f>
        <v>3063001.4785714285</v>
      </c>
      <c r="M8" s="44"/>
    </row>
    <row r="9" spans="1:13" ht="16.5" thickBot="1" x14ac:dyDescent="0.3">
      <c r="A9" s="739" t="s">
        <v>993</v>
      </c>
      <c r="B9" s="740"/>
      <c r="C9" s="548"/>
      <c r="D9" s="741"/>
      <c r="E9" s="742"/>
      <c r="F9" s="750"/>
      <c r="G9" s="744"/>
      <c r="H9" s="745">
        <f>SUM(G38,G45,G61,G79,G116,G145,G192,G208,G217,G234,G240,G249,G260,G266,G274,G285,G294,G312,G321,O345,G373,G399,G416,G425,G436,G447)+Q164+Q174</f>
        <v>7168778.2739456575</v>
      </c>
      <c r="J9" s="807">
        <f>J4+(AD172-AA172)+(AD156+AD157+AD158+AD159-AA156-AA157-AA158-AA159)+(AC345-Z345)</f>
        <v>11312343.615767084</v>
      </c>
      <c r="K9" s="114">
        <v>12262990.754336402</v>
      </c>
      <c r="L9" s="28">
        <f>SUM(AA170,AA171,AD172,AA173,AA151:AA155,AD156:AD159,AA160:AA163)</f>
        <v>10367495.664285714</v>
      </c>
      <c r="M9" s="44"/>
    </row>
    <row r="11" spans="1:13" ht="13.5" thickBot="1" x14ac:dyDescent="0.25">
      <c r="A11" s="11" t="s">
        <v>0</v>
      </c>
    </row>
    <row r="12" spans="1:13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8" t="s">
        <v>571</v>
      </c>
      <c r="G12" s="939"/>
      <c r="H12" s="5" t="s">
        <v>214</v>
      </c>
      <c r="M12" s="800" t="s">
        <v>6</v>
      </c>
    </row>
    <row r="13" spans="1:13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579</v>
      </c>
      <c r="G13" s="57" t="s">
        <v>579</v>
      </c>
      <c r="H13" s="6"/>
      <c r="M13" s="801" t="s">
        <v>220</v>
      </c>
    </row>
    <row r="14" spans="1:13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M14" s="802" t="s">
        <v>223</v>
      </c>
    </row>
    <row r="15" spans="1:13" x14ac:dyDescent="0.2">
      <c r="A15" s="8">
        <v>1</v>
      </c>
      <c r="B15" s="16" t="s">
        <v>224</v>
      </c>
      <c r="C15" s="9" t="s">
        <v>225</v>
      </c>
      <c r="D15" s="52">
        <f>+$M$1*$M15</f>
        <v>24.6</v>
      </c>
      <c r="E15" s="8">
        <v>144</v>
      </c>
      <c r="F15" s="39">
        <v>144</v>
      </c>
      <c r="G15" s="32">
        <f t="shared" ref="G15:G37" si="0">F15*$D15</f>
        <v>3542.4</v>
      </c>
      <c r="H15" s="8" t="s">
        <v>227</v>
      </c>
      <c r="M15" s="804">
        <v>20</v>
      </c>
    </row>
    <row r="16" spans="1:13" x14ac:dyDescent="0.2">
      <c r="A16" s="8">
        <v>2</v>
      </c>
      <c r="B16" s="16" t="s">
        <v>228</v>
      </c>
      <c r="C16" s="9" t="s">
        <v>12</v>
      </c>
      <c r="D16" s="52">
        <f t="shared" ref="D16:D37" si="1">+$M$1*$M16</f>
        <v>0.4551</v>
      </c>
      <c r="E16" s="8">
        <v>144</v>
      </c>
      <c r="F16" s="39">
        <v>144</v>
      </c>
      <c r="G16" s="32">
        <f t="shared" si="0"/>
        <v>65.534400000000005</v>
      </c>
      <c r="H16" s="8" t="s">
        <v>227</v>
      </c>
      <c r="M16" s="804">
        <v>0.37</v>
      </c>
    </row>
    <row r="17" spans="1:13" x14ac:dyDescent="0.2">
      <c r="A17" s="8">
        <v>3</v>
      </c>
      <c r="B17" s="16" t="s">
        <v>230</v>
      </c>
      <c r="C17" s="9" t="s">
        <v>13</v>
      </c>
      <c r="D17" s="52">
        <f t="shared" si="1"/>
        <v>18.45</v>
      </c>
      <c r="E17" s="8">
        <v>24</v>
      </c>
      <c r="F17" s="39">
        <v>24</v>
      </c>
      <c r="G17" s="32">
        <f t="shared" si="0"/>
        <v>442.79999999999995</v>
      </c>
      <c r="H17" s="8" t="s">
        <v>227</v>
      </c>
      <c r="M17" s="804">
        <v>15</v>
      </c>
    </row>
    <row r="18" spans="1:13" x14ac:dyDescent="0.2">
      <c r="A18" s="8">
        <v>4</v>
      </c>
      <c r="B18" s="16" t="s">
        <v>232</v>
      </c>
      <c r="C18" s="9" t="s">
        <v>14</v>
      </c>
      <c r="D18" s="52">
        <f t="shared" si="1"/>
        <v>18.45</v>
      </c>
      <c r="E18" s="8">
        <v>192</v>
      </c>
      <c r="F18" s="39">
        <v>192</v>
      </c>
      <c r="G18" s="32">
        <f t="shared" si="0"/>
        <v>3542.3999999999996</v>
      </c>
      <c r="H18" s="8" t="s">
        <v>227</v>
      </c>
      <c r="M18" s="804">
        <v>15</v>
      </c>
    </row>
    <row r="19" spans="1:13" x14ac:dyDescent="0.2">
      <c r="A19" s="8">
        <v>5</v>
      </c>
      <c r="B19" s="16" t="s">
        <v>233</v>
      </c>
      <c r="C19" s="9" t="s">
        <v>15</v>
      </c>
      <c r="D19" s="52">
        <f t="shared" si="1"/>
        <v>9.84</v>
      </c>
      <c r="E19" s="8">
        <v>24</v>
      </c>
      <c r="F19" s="39">
        <v>24</v>
      </c>
      <c r="G19" s="32">
        <f t="shared" si="0"/>
        <v>236.16</v>
      </c>
      <c r="H19" s="8" t="s">
        <v>227</v>
      </c>
      <c r="M19" s="804">
        <v>8</v>
      </c>
    </row>
    <row r="20" spans="1:13" x14ac:dyDescent="0.2">
      <c r="A20" s="8">
        <v>6</v>
      </c>
      <c r="B20" s="16" t="s">
        <v>234</v>
      </c>
      <c r="C20" s="9" t="s">
        <v>235</v>
      </c>
      <c r="D20" s="52">
        <f t="shared" si="1"/>
        <v>41.266499999999994</v>
      </c>
      <c r="E20" s="8">
        <v>48</v>
      </c>
      <c r="F20" s="39">
        <v>48</v>
      </c>
      <c r="G20" s="32">
        <f t="shared" si="0"/>
        <v>1980.7919999999997</v>
      </c>
      <c r="H20" s="8" t="s">
        <v>236</v>
      </c>
      <c r="M20" s="804">
        <v>33.549999999999997</v>
      </c>
    </row>
    <row r="21" spans="1:13" x14ac:dyDescent="0.2">
      <c r="A21" s="8">
        <v>7</v>
      </c>
      <c r="B21" s="16" t="s">
        <v>237</v>
      </c>
      <c r="C21" s="9" t="s">
        <v>238</v>
      </c>
      <c r="D21" s="52">
        <f t="shared" si="1"/>
        <v>1.2915000000000001</v>
      </c>
      <c r="E21" s="8">
        <v>48</v>
      </c>
      <c r="F21" s="39">
        <v>48</v>
      </c>
      <c r="G21" s="32">
        <f t="shared" si="0"/>
        <v>61.992000000000004</v>
      </c>
      <c r="H21" s="8" t="s">
        <v>236</v>
      </c>
      <c r="M21" s="804">
        <v>1.05</v>
      </c>
    </row>
    <row r="22" spans="1:13" x14ac:dyDescent="0.2">
      <c r="A22" s="8">
        <v>8</v>
      </c>
      <c r="B22" s="16" t="s">
        <v>239</v>
      </c>
      <c r="C22" s="9" t="s">
        <v>120</v>
      </c>
      <c r="D22" s="52">
        <f t="shared" si="1"/>
        <v>6.8264999999999993</v>
      </c>
      <c r="E22" s="8">
        <v>48</v>
      </c>
      <c r="F22" s="39">
        <v>48</v>
      </c>
      <c r="G22" s="32">
        <f t="shared" si="0"/>
        <v>327.67199999999997</v>
      </c>
      <c r="H22" s="8" t="s">
        <v>236</v>
      </c>
      <c r="M22" s="804">
        <v>5.55</v>
      </c>
    </row>
    <row r="23" spans="1:13" x14ac:dyDescent="0.2">
      <c r="A23" s="8">
        <v>9</v>
      </c>
      <c r="B23" s="16" t="s">
        <v>240</v>
      </c>
      <c r="C23" s="9" t="s">
        <v>76</v>
      </c>
      <c r="D23" s="52">
        <f t="shared" si="1"/>
        <v>1.2915000000000001</v>
      </c>
      <c r="E23" s="8">
        <v>48</v>
      </c>
      <c r="F23" s="39">
        <v>48</v>
      </c>
      <c r="G23" s="32">
        <f t="shared" si="0"/>
        <v>61.992000000000004</v>
      </c>
      <c r="H23" s="8" t="s">
        <v>236</v>
      </c>
      <c r="M23" s="804">
        <v>1.05</v>
      </c>
    </row>
    <row r="24" spans="1:13" x14ac:dyDescent="0.2">
      <c r="A24" s="8">
        <v>10</v>
      </c>
      <c r="B24" s="16" t="s">
        <v>241</v>
      </c>
      <c r="C24" s="9" t="s">
        <v>242</v>
      </c>
      <c r="D24" s="52">
        <f t="shared" si="1"/>
        <v>1.6359000000000001</v>
      </c>
      <c r="E24" s="8">
        <v>48</v>
      </c>
      <c r="F24" s="39">
        <v>48</v>
      </c>
      <c r="G24" s="32">
        <f t="shared" si="0"/>
        <v>78.523200000000003</v>
      </c>
      <c r="H24" s="8" t="s">
        <v>236</v>
      </c>
      <c r="M24" s="804">
        <v>1.33</v>
      </c>
    </row>
    <row r="25" spans="1:13" x14ac:dyDescent="0.2">
      <c r="A25" s="8">
        <v>11</v>
      </c>
      <c r="B25" s="16" t="s">
        <v>243</v>
      </c>
      <c r="C25" s="9" t="s">
        <v>225</v>
      </c>
      <c r="D25" s="52">
        <f t="shared" si="1"/>
        <v>8.610000000000001E-2</v>
      </c>
      <c r="E25" s="8">
        <v>48</v>
      </c>
      <c r="F25" s="39">
        <v>48</v>
      </c>
      <c r="G25" s="32">
        <f t="shared" si="0"/>
        <v>4.1328000000000005</v>
      </c>
      <c r="H25" s="8" t="s">
        <v>236</v>
      </c>
      <c r="M25" s="804">
        <v>7.0000000000000007E-2</v>
      </c>
    </row>
    <row r="26" spans="1:13" x14ac:dyDescent="0.2">
      <c r="A26" s="8">
        <v>12</v>
      </c>
      <c r="B26" s="16" t="s">
        <v>244</v>
      </c>
      <c r="C26" s="9" t="s">
        <v>18</v>
      </c>
      <c r="D26" s="52">
        <f t="shared" si="1"/>
        <v>18.45</v>
      </c>
      <c r="E26" s="8">
        <v>24</v>
      </c>
      <c r="F26" s="39">
        <v>24</v>
      </c>
      <c r="G26" s="32">
        <f t="shared" si="0"/>
        <v>442.79999999999995</v>
      </c>
      <c r="H26" s="8" t="s">
        <v>227</v>
      </c>
      <c r="M26" s="804">
        <v>15</v>
      </c>
    </row>
    <row r="27" spans="1:13" x14ac:dyDescent="0.2">
      <c r="A27" s="8">
        <v>13</v>
      </c>
      <c r="B27" s="16" t="s">
        <v>245</v>
      </c>
      <c r="C27" s="9" t="s">
        <v>242</v>
      </c>
      <c r="D27" s="52">
        <f t="shared" si="1"/>
        <v>4.1082000000000001</v>
      </c>
      <c r="E27" s="8">
        <v>192</v>
      </c>
      <c r="F27" s="39">
        <v>192</v>
      </c>
      <c r="G27" s="32">
        <f t="shared" si="0"/>
        <v>788.77440000000001</v>
      </c>
      <c r="H27" s="8" t="s">
        <v>236</v>
      </c>
      <c r="M27" s="804">
        <v>3.34</v>
      </c>
    </row>
    <row r="28" spans="1:13" x14ac:dyDescent="0.2">
      <c r="A28" s="8">
        <v>14</v>
      </c>
      <c r="B28" s="16"/>
      <c r="C28" s="9" t="s">
        <v>20</v>
      </c>
      <c r="D28" s="52">
        <f t="shared" si="1"/>
        <v>73.8</v>
      </c>
      <c r="E28" s="8">
        <v>48</v>
      </c>
      <c r="F28" s="39">
        <v>6</v>
      </c>
      <c r="G28" s="32">
        <f t="shared" si="0"/>
        <v>442.79999999999995</v>
      </c>
      <c r="H28" s="8" t="s">
        <v>227</v>
      </c>
      <c r="M28" s="804">
        <v>60</v>
      </c>
    </row>
    <row r="29" spans="1:13" x14ac:dyDescent="0.2">
      <c r="A29" s="8">
        <v>15</v>
      </c>
      <c r="B29" s="16" t="s">
        <v>246</v>
      </c>
      <c r="C29" s="9" t="s">
        <v>145</v>
      </c>
      <c r="D29" s="52">
        <f t="shared" si="1"/>
        <v>3.4826966292134829</v>
      </c>
      <c r="E29" s="8">
        <v>576</v>
      </c>
      <c r="F29" s="39">
        <v>60</v>
      </c>
      <c r="G29" s="32">
        <f t="shared" si="0"/>
        <v>208.96179775280896</v>
      </c>
      <c r="H29" s="8" t="s">
        <v>247</v>
      </c>
      <c r="M29" s="804">
        <f>5.04/1.78</f>
        <v>2.8314606741573032</v>
      </c>
    </row>
    <row r="30" spans="1:13" x14ac:dyDescent="0.2">
      <c r="A30" s="8">
        <v>16</v>
      </c>
      <c r="B30" s="16" t="s">
        <v>248</v>
      </c>
      <c r="C30" s="9" t="s">
        <v>21</v>
      </c>
      <c r="D30" s="52">
        <f t="shared" si="1"/>
        <v>615</v>
      </c>
      <c r="E30" s="8">
        <v>576</v>
      </c>
      <c r="F30" s="39">
        <v>60</v>
      </c>
      <c r="G30" s="32">
        <f t="shared" si="0"/>
        <v>36900</v>
      </c>
      <c r="H30" s="8" t="s">
        <v>227</v>
      </c>
      <c r="M30" s="804">
        <v>500</v>
      </c>
    </row>
    <row r="31" spans="1:13" x14ac:dyDescent="0.2">
      <c r="A31" s="8">
        <v>17</v>
      </c>
      <c r="B31" s="16" t="s">
        <v>249</v>
      </c>
      <c r="C31" s="9" t="s">
        <v>22</v>
      </c>
      <c r="D31" s="52">
        <f t="shared" si="1"/>
        <v>8.61</v>
      </c>
      <c r="E31" s="8">
        <v>576</v>
      </c>
      <c r="F31" s="39">
        <v>60</v>
      </c>
      <c r="G31" s="32">
        <f t="shared" si="0"/>
        <v>516.59999999999991</v>
      </c>
      <c r="H31" s="8" t="s">
        <v>227</v>
      </c>
      <c r="M31" s="804">
        <v>7</v>
      </c>
    </row>
    <row r="32" spans="1:13" x14ac:dyDescent="0.2">
      <c r="A32" s="8">
        <v>18</v>
      </c>
      <c r="B32" s="16" t="s">
        <v>250</v>
      </c>
      <c r="C32" s="9" t="s">
        <v>131</v>
      </c>
      <c r="D32" s="52">
        <f t="shared" si="1"/>
        <v>1.1608988764044943</v>
      </c>
      <c r="E32" s="8">
        <v>576</v>
      </c>
      <c r="F32" s="39">
        <v>60</v>
      </c>
      <c r="G32" s="32">
        <f t="shared" si="0"/>
        <v>69.653932584269654</v>
      </c>
      <c r="H32" s="8" t="s">
        <v>247</v>
      </c>
      <c r="M32" s="804">
        <f>1.68/1.78</f>
        <v>0.9438202247191011</v>
      </c>
    </row>
    <row r="33" spans="1:13" x14ac:dyDescent="0.2">
      <c r="A33" s="8">
        <v>19</v>
      </c>
      <c r="B33" s="16" t="s">
        <v>251</v>
      </c>
      <c r="C33" s="9" t="s">
        <v>16</v>
      </c>
      <c r="D33" s="52">
        <f t="shared" si="1"/>
        <v>3.69</v>
      </c>
      <c r="E33" s="8">
        <v>576</v>
      </c>
      <c r="F33" s="39">
        <v>60</v>
      </c>
      <c r="G33" s="32">
        <f t="shared" si="0"/>
        <v>221.4</v>
      </c>
      <c r="H33" s="8" t="s">
        <v>227</v>
      </c>
      <c r="M33" s="804">
        <v>3</v>
      </c>
    </row>
    <row r="34" spans="1:13" x14ac:dyDescent="0.2">
      <c r="A34" s="8">
        <v>20</v>
      </c>
      <c r="B34" s="16" t="s">
        <v>252</v>
      </c>
      <c r="C34" s="9" t="s">
        <v>23</v>
      </c>
      <c r="D34" s="52">
        <f t="shared" si="1"/>
        <v>3.6408</v>
      </c>
      <c r="E34" s="8">
        <v>576</v>
      </c>
      <c r="F34" s="39">
        <v>60</v>
      </c>
      <c r="G34" s="32">
        <f t="shared" si="0"/>
        <v>218.44800000000001</v>
      </c>
      <c r="H34" s="8" t="s">
        <v>253</v>
      </c>
      <c r="M34" s="804">
        <v>2.96</v>
      </c>
    </row>
    <row r="35" spans="1:13" x14ac:dyDescent="0.2">
      <c r="A35" s="8">
        <v>21</v>
      </c>
      <c r="B35" s="16" t="s">
        <v>254</v>
      </c>
      <c r="C35" s="9" t="s">
        <v>24</v>
      </c>
      <c r="D35" s="52">
        <f t="shared" si="1"/>
        <v>98.4</v>
      </c>
      <c r="E35" s="8">
        <v>576</v>
      </c>
      <c r="F35" s="39">
        <v>60</v>
      </c>
      <c r="G35" s="32">
        <f t="shared" si="0"/>
        <v>5904</v>
      </c>
      <c r="H35" s="8" t="s">
        <v>227</v>
      </c>
      <c r="M35" s="804">
        <v>80</v>
      </c>
    </row>
    <row r="36" spans="1:13" x14ac:dyDescent="0.2">
      <c r="A36" s="8">
        <v>22</v>
      </c>
      <c r="B36" s="16" t="s">
        <v>255</v>
      </c>
      <c r="C36" s="9" t="s">
        <v>25</v>
      </c>
      <c r="D36" s="52">
        <f t="shared" si="1"/>
        <v>12.3</v>
      </c>
      <c r="E36" s="8">
        <v>24</v>
      </c>
      <c r="F36" s="39">
        <v>9</v>
      </c>
      <c r="G36" s="32">
        <f t="shared" si="0"/>
        <v>110.7</v>
      </c>
      <c r="H36" s="8" t="s">
        <v>227</v>
      </c>
      <c r="M36" s="804">
        <v>10</v>
      </c>
    </row>
    <row r="37" spans="1:13" x14ac:dyDescent="0.2">
      <c r="A37" s="8">
        <v>23</v>
      </c>
      <c r="B37" s="16" t="s">
        <v>256</v>
      </c>
      <c r="C37" s="9" t="s">
        <v>25</v>
      </c>
      <c r="D37" s="52">
        <f t="shared" si="1"/>
        <v>8.61</v>
      </c>
      <c r="E37" s="8">
        <v>24</v>
      </c>
      <c r="F37" s="39">
        <v>9</v>
      </c>
      <c r="G37" s="32">
        <f t="shared" si="0"/>
        <v>77.489999999999995</v>
      </c>
      <c r="H37" s="8" t="s">
        <v>227</v>
      </c>
      <c r="M37" s="804">
        <v>7</v>
      </c>
    </row>
    <row r="38" spans="1:13" x14ac:dyDescent="0.2">
      <c r="A38" s="19"/>
      <c r="B38" s="20"/>
      <c r="C38" s="21"/>
      <c r="D38" s="53"/>
      <c r="E38" s="19"/>
      <c r="F38" s="45"/>
      <c r="G38" s="32">
        <f>SUM(G15:G37)</f>
        <v>56246.026530337069</v>
      </c>
      <c r="H38" s="19"/>
      <c r="M38" s="805"/>
    </row>
    <row r="39" spans="1:13" ht="13.5" thickBot="1" x14ac:dyDescent="0.25">
      <c r="A39" s="11" t="s">
        <v>31</v>
      </c>
      <c r="M39" s="806"/>
    </row>
    <row r="40" spans="1:13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8" t="s">
        <v>571</v>
      </c>
      <c r="G40" s="939"/>
      <c r="H40" s="5" t="s">
        <v>214</v>
      </c>
      <c r="M40" s="800" t="s">
        <v>6</v>
      </c>
    </row>
    <row r="41" spans="1:13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579</v>
      </c>
      <c r="G41" s="57" t="s">
        <v>579</v>
      </c>
      <c r="H41" s="6"/>
      <c r="M41" s="801" t="s">
        <v>220</v>
      </c>
    </row>
    <row r="42" spans="1:13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M42" s="802" t="s">
        <v>223</v>
      </c>
    </row>
    <row r="43" spans="1:13" x14ac:dyDescent="0.2">
      <c r="A43" s="8">
        <v>1</v>
      </c>
      <c r="B43" s="16"/>
      <c r="C43" s="9" t="s">
        <v>33</v>
      </c>
      <c r="D43" s="52">
        <v>32</v>
      </c>
      <c r="E43" s="8">
        <v>3</v>
      </c>
      <c r="F43" s="39">
        <v>3</v>
      </c>
      <c r="G43" s="32">
        <f>F43*$D43</f>
        <v>96</v>
      </c>
      <c r="H43" s="8" t="s">
        <v>227</v>
      </c>
      <c r="M43" s="804">
        <v>32</v>
      </c>
    </row>
    <row r="44" spans="1:13" x14ac:dyDescent="0.2">
      <c r="A44" s="8">
        <v>2</v>
      </c>
      <c r="B44" s="16"/>
      <c r="C44" s="9" t="s">
        <v>34</v>
      </c>
      <c r="D44" s="52">
        <v>26</v>
      </c>
      <c r="E44" s="8">
        <v>2</v>
      </c>
      <c r="F44" s="39">
        <v>2</v>
      </c>
      <c r="G44" s="32">
        <f>F44*$D44</f>
        <v>52</v>
      </c>
      <c r="H44" s="8" t="s">
        <v>227</v>
      </c>
      <c r="M44" s="804">
        <v>26</v>
      </c>
    </row>
    <row r="45" spans="1:13" x14ac:dyDescent="0.2">
      <c r="A45" s="19"/>
      <c r="B45" s="20"/>
      <c r="C45" s="21"/>
      <c r="D45" s="53"/>
      <c r="E45" s="19"/>
      <c r="F45" s="45"/>
      <c r="G45" s="32">
        <f>SUM(G43:G44)</f>
        <v>148</v>
      </c>
      <c r="H45" s="19"/>
      <c r="M45" s="805"/>
    </row>
    <row r="46" spans="1:13" ht="13.5" thickBot="1" x14ac:dyDescent="0.25">
      <c r="A46" s="11" t="s">
        <v>35</v>
      </c>
      <c r="M46" s="806"/>
    </row>
    <row r="47" spans="1:13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8" t="s">
        <v>571</v>
      </c>
      <c r="G47" s="939"/>
      <c r="H47" s="5" t="s">
        <v>214</v>
      </c>
      <c r="M47" s="800" t="s">
        <v>6</v>
      </c>
    </row>
    <row r="48" spans="1:13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579</v>
      </c>
      <c r="G48" s="57" t="s">
        <v>579</v>
      </c>
      <c r="H48" s="6"/>
      <c r="M48" s="801" t="s">
        <v>220</v>
      </c>
    </row>
    <row r="49" spans="1:13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M49" s="802" t="s">
        <v>223</v>
      </c>
    </row>
    <row r="50" spans="1:13" x14ac:dyDescent="0.2">
      <c r="A50" s="8">
        <v>1</v>
      </c>
      <c r="B50"/>
      <c r="C50" s="9" t="s">
        <v>37</v>
      </c>
      <c r="D50" s="52">
        <f t="shared" ref="D50:D60" si="2">+$M$1*$M50</f>
        <v>73.8</v>
      </c>
      <c r="E50" s="8">
        <v>24</v>
      </c>
      <c r="F50" s="39">
        <v>24</v>
      </c>
      <c r="G50" s="32">
        <f t="shared" ref="G50:G60" si="3">F50*$D50</f>
        <v>1771.1999999999998</v>
      </c>
      <c r="H50" s="8" t="s">
        <v>227</v>
      </c>
      <c r="M50" s="804">
        <v>60</v>
      </c>
    </row>
    <row r="51" spans="1:13" x14ac:dyDescent="0.2">
      <c r="A51" s="8">
        <v>2</v>
      </c>
      <c r="B51" s="16"/>
      <c r="C51" s="9" t="s">
        <v>38</v>
      </c>
      <c r="D51" s="52">
        <f t="shared" si="2"/>
        <v>24.6</v>
      </c>
      <c r="E51" s="8">
        <v>48</v>
      </c>
      <c r="F51" s="39">
        <v>48</v>
      </c>
      <c r="G51" s="32">
        <f t="shared" si="3"/>
        <v>1180.8000000000002</v>
      </c>
      <c r="H51" s="8" t="s">
        <v>227</v>
      </c>
      <c r="M51" s="804">
        <v>20</v>
      </c>
    </row>
    <row r="52" spans="1:13" x14ac:dyDescent="0.2">
      <c r="A52" s="8">
        <v>3</v>
      </c>
      <c r="B52" s="16"/>
      <c r="C52" s="9" t="s">
        <v>39</v>
      </c>
      <c r="D52" s="52">
        <f t="shared" si="2"/>
        <v>24.6</v>
      </c>
      <c r="E52" s="8">
        <v>96</v>
      </c>
      <c r="F52" s="39">
        <v>96</v>
      </c>
      <c r="G52" s="32">
        <f t="shared" si="3"/>
        <v>2361.6000000000004</v>
      </c>
      <c r="H52" s="8" t="s">
        <v>227</v>
      </c>
      <c r="M52" s="804">
        <v>20</v>
      </c>
    </row>
    <row r="53" spans="1:13" x14ac:dyDescent="0.2">
      <c r="A53" s="8">
        <v>4</v>
      </c>
      <c r="B53" s="16"/>
      <c r="C53" s="9" t="s">
        <v>40</v>
      </c>
      <c r="D53" s="52">
        <f t="shared" si="2"/>
        <v>24.6</v>
      </c>
      <c r="E53" s="8">
        <v>24</v>
      </c>
      <c r="F53" s="39">
        <v>24</v>
      </c>
      <c r="G53" s="32">
        <f t="shared" si="3"/>
        <v>590.40000000000009</v>
      </c>
      <c r="H53" s="8" t="s">
        <v>227</v>
      </c>
      <c r="M53" s="804">
        <v>20</v>
      </c>
    </row>
    <row r="54" spans="1:13" x14ac:dyDescent="0.2">
      <c r="A54" s="8">
        <v>5</v>
      </c>
      <c r="B54" s="16"/>
      <c r="C54" s="9" t="s">
        <v>41</v>
      </c>
      <c r="D54" s="52">
        <f t="shared" si="2"/>
        <v>24.6</v>
      </c>
      <c r="E54" s="8">
        <v>48</v>
      </c>
      <c r="F54" s="39">
        <v>48</v>
      </c>
      <c r="G54" s="32">
        <f t="shared" si="3"/>
        <v>1180.8000000000002</v>
      </c>
      <c r="H54" s="8" t="s">
        <v>227</v>
      </c>
      <c r="M54" s="804">
        <v>20</v>
      </c>
    </row>
    <row r="55" spans="1:13" x14ac:dyDescent="0.2">
      <c r="A55" s="8">
        <v>6</v>
      </c>
      <c r="B55" s="16"/>
      <c r="C55" s="9" t="s">
        <v>42</v>
      </c>
      <c r="D55" s="52">
        <f t="shared" si="2"/>
        <v>24.6</v>
      </c>
      <c r="E55" s="8">
        <v>48</v>
      </c>
      <c r="F55" s="39">
        <v>48</v>
      </c>
      <c r="G55" s="32">
        <f t="shared" si="3"/>
        <v>1180.8000000000002</v>
      </c>
      <c r="H55" s="8" t="s">
        <v>227</v>
      </c>
      <c r="M55" s="804">
        <v>20</v>
      </c>
    </row>
    <row r="56" spans="1:13" x14ac:dyDescent="0.2">
      <c r="A56" s="8">
        <v>7</v>
      </c>
      <c r="B56" s="16"/>
      <c r="C56" s="22" t="s">
        <v>43</v>
      </c>
      <c r="D56" s="52">
        <f t="shared" si="2"/>
        <v>24.6</v>
      </c>
      <c r="E56" s="8">
        <v>48</v>
      </c>
      <c r="F56" s="39">
        <v>48</v>
      </c>
      <c r="G56" s="32">
        <f t="shared" si="3"/>
        <v>1180.8000000000002</v>
      </c>
      <c r="H56" s="8" t="s">
        <v>227</v>
      </c>
      <c r="M56" s="804">
        <v>20</v>
      </c>
    </row>
    <row r="57" spans="1:13" x14ac:dyDescent="0.2">
      <c r="A57" s="8">
        <v>8</v>
      </c>
      <c r="B57" s="16"/>
      <c r="C57" s="9" t="s">
        <v>44</v>
      </c>
      <c r="D57" s="52">
        <f t="shared" si="2"/>
        <v>147.6</v>
      </c>
      <c r="E57" s="8">
        <v>24</v>
      </c>
      <c r="F57" s="39">
        <v>24</v>
      </c>
      <c r="G57" s="32">
        <f t="shared" si="3"/>
        <v>3542.3999999999996</v>
      </c>
      <c r="H57" s="8" t="s">
        <v>227</v>
      </c>
      <c r="M57" s="804">
        <v>120</v>
      </c>
    </row>
    <row r="58" spans="1:13" x14ac:dyDescent="0.2">
      <c r="A58" s="8">
        <v>9</v>
      </c>
      <c r="B58" s="16"/>
      <c r="C58" s="9" t="s">
        <v>45</v>
      </c>
      <c r="D58" s="52">
        <f t="shared" si="2"/>
        <v>12.3</v>
      </c>
      <c r="E58" s="8">
        <v>48</v>
      </c>
      <c r="F58" s="39">
        <v>48</v>
      </c>
      <c r="G58" s="32">
        <f t="shared" si="3"/>
        <v>590.40000000000009</v>
      </c>
      <c r="H58" s="8" t="s">
        <v>227</v>
      </c>
      <c r="M58" s="804">
        <v>10</v>
      </c>
    </row>
    <row r="59" spans="1:13" x14ac:dyDescent="0.2">
      <c r="A59" s="8">
        <v>10</v>
      </c>
      <c r="B59" s="16"/>
      <c r="C59" s="22" t="s">
        <v>46</v>
      </c>
      <c r="D59" s="52">
        <f t="shared" si="2"/>
        <v>14.76</v>
      </c>
      <c r="E59" s="8">
        <v>2</v>
      </c>
      <c r="F59" s="39">
        <v>2</v>
      </c>
      <c r="G59" s="32">
        <f t="shared" si="3"/>
        <v>29.52</v>
      </c>
      <c r="H59" s="8" t="s">
        <v>227</v>
      </c>
      <c r="M59" s="804">
        <v>12</v>
      </c>
    </row>
    <row r="60" spans="1:13" x14ac:dyDescent="0.2">
      <c r="A60" s="8">
        <v>11</v>
      </c>
      <c r="B60" s="16"/>
      <c r="C60" s="9" t="s">
        <v>264</v>
      </c>
      <c r="D60" s="52">
        <f t="shared" si="2"/>
        <v>24.6</v>
      </c>
      <c r="E60" s="8">
        <v>96</v>
      </c>
      <c r="F60" s="39">
        <v>96</v>
      </c>
      <c r="G60" s="32">
        <f t="shared" si="3"/>
        <v>2361.6000000000004</v>
      </c>
      <c r="H60" s="8" t="s">
        <v>227</v>
      </c>
      <c r="M60" s="804">
        <v>20</v>
      </c>
    </row>
    <row r="61" spans="1:13" x14ac:dyDescent="0.2">
      <c r="B61" s="20"/>
      <c r="C61" s="21"/>
      <c r="D61" s="53"/>
      <c r="E61" s="19"/>
      <c r="F61" s="45"/>
      <c r="G61" s="32">
        <f>SUM(G50:G60)</f>
        <v>15970.320000000002</v>
      </c>
      <c r="H61" s="19"/>
      <c r="M61" s="805"/>
    </row>
    <row r="62" spans="1:13" ht="13.5" thickBot="1" x14ac:dyDescent="0.25">
      <c r="A62" s="11" t="s">
        <v>47</v>
      </c>
      <c r="M62" s="806"/>
    </row>
    <row r="63" spans="1:13" ht="13.5" thickBot="1" x14ac:dyDescent="0.25">
      <c r="A63" s="2" t="s">
        <v>2</v>
      </c>
      <c r="B63" s="13" t="s">
        <v>212</v>
      </c>
      <c r="C63" s="2" t="s">
        <v>3</v>
      </c>
      <c r="D63" s="29" t="s">
        <v>6</v>
      </c>
      <c r="E63" s="5" t="s">
        <v>4</v>
      </c>
      <c r="F63" s="938" t="s">
        <v>571</v>
      </c>
      <c r="G63" s="939"/>
      <c r="H63" s="5" t="s">
        <v>214</v>
      </c>
      <c r="M63" s="800" t="s">
        <v>6</v>
      </c>
    </row>
    <row r="64" spans="1:13" x14ac:dyDescent="0.2">
      <c r="A64" s="3"/>
      <c r="B64" s="14" t="s">
        <v>215</v>
      </c>
      <c r="C64" s="3"/>
      <c r="D64" s="30" t="s">
        <v>220</v>
      </c>
      <c r="E64" s="6" t="s">
        <v>7</v>
      </c>
      <c r="F64" s="57" t="s">
        <v>579</v>
      </c>
      <c r="G64" s="57" t="s">
        <v>579</v>
      </c>
      <c r="H64" s="6"/>
      <c r="M64" s="801" t="s">
        <v>220</v>
      </c>
    </row>
    <row r="65" spans="1:13" ht="13.5" thickBot="1" x14ac:dyDescent="0.25">
      <c r="A65" s="4"/>
      <c r="B65" s="15"/>
      <c r="C65" s="4"/>
      <c r="D65" s="31" t="s">
        <v>223</v>
      </c>
      <c r="E65" s="7" t="s">
        <v>11</v>
      </c>
      <c r="F65" s="59" t="s">
        <v>221</v>
      </c>
      <c r="G65" s="73" t="s">
        <v>222</v>
      </c>
      <c r="H65" s="7"/>
      <c r="M65" s="802" t="s">
        <v>223</v>
      </c>
    </row>
    <row r="66" spans="1:13" x14ac:dyDescent="0.2">
      <c r="A66" s="8">
        <v>1</v>
      </c>
      <c r="B66" s="16" t="s">
        <v>265</v>
      </c>
      <c r="C66" s="9" t="s">
        <v>49</v>
      </c>
      <c r="D66" s="52">
        <f t="shared" ref="D66:D78" si="4">+$M$1*$M66</f>
        <v>6.15</v>
      </c>
      <c r="E66" s="8">
        <v>12</v>
      </c>
      <c r="F66" s="39">
        <v>12</v>
      </c>
      <c r="G66" s="32">
        <f t="shared" ref="G66:G113" si="5">F66*$D66</f>
        <v>73.800000000000011</v>
      </c>
      <c r="H66" s="8" t="s">
        <v>227</v>
      </c>
      <c r="M66" s="804">
        <v>5</v>
      </c>
    </row>
    <row r="67" spans="1:13" x14ac:dyDescent="0.2">
      <c r="A67" s="8">
        <v>2</v>
      </c>
      <c r="B67" s="16" t="s">
        <v>266</v>
      </c>
      <c r="C67" s="9" t="s">
        <v>50</v>
      </c>
      <c r="D67" s="52">
        <f t="shared" si="4"/>
        <v>18.45</v>
      </c>
      <c r="E67" s="8">
        <v>8</v>
      </c>
      <c r="F67" s="39">
        <v>8</v>
      </c>
      <c r="G67" s="32">
        <f t="shared" si="5"/>
        <v>147.6</v>
      </c>
      <c r="H67" s="8" t="s">
        <v>227</v>
      </c>
      <c r="M67" s="804">
        <v>15</v>
      </c>
    </row>
    <row r="68" spans="1:13" x14ac:dyDescent="0.2">
      <c r="A68" s="8">
        <v>3</v>
      </c>
      <c r="B68" s="16" t="s">
        <v>267</v>
      </c>
      <c r="C68" s="9" t="s">
        <v>51</v>
      </c>
      <c r="D68" s="52">
        <f t="shared" si="4"/>
        <v>12.3</v>
      </c>
      <c r="E68" s="8">
        <v>12</v>
      </c>
      <c r="F68" s="39">
        <v>12</v>
      </c>
      <c r="G68" s="32">
        <f t="shared" si="5"/>
        <v>147.60000000000002</v>
      </c>
      <c r="H68" s="8" t="s">
        <v>227</v>
      </c>
      <c r="M68" s="804">
        <v>10</v>
      </c>
    </row>
    <row r="69" spans="1:13" x14ac:dyDescent="0.2">
      <c r="A69" s="8">
        <v>4</v>
      </c>
      <c r="B69" s="16" t="s">
        <v>268</v>
      </c>
      <c r="C69" s="9" t="s">
        <v>52</v>
      </c>
      <c r="D69" s="52">
        <f t="shared" si="4"/>
        <v>22.14</v>
      </c>
      <c r="E69" s="8">
        <v>4</v>
      </c>
      <c r="F69" s="39">
        <v>4</v>
      </c>
      <c r="G69" s="32">
        <f t="shared" si="5"/>
        <v>88.56</v>
      </c>
      <c r="H69" s="8" t="s">
        <v>227</v>
      </c>
      <c r="M69" s="804">
        <v>18</v>
      </c>
    </row>
    <row r="70" spans="1:13" x14ac:dyDescent="0.2">
      <c r="A70" s="8">
        <v>5</v>
      </c>
      <c r="B70" s="16" t="s">
        <v>269</v>
      </c>
      <c r="C70" s="9" t="s">
        <v>53</v>
      </c>
      <c r="D70" s="52">
        <f t="shared" si="4"/>
        <v>24.6</v>
      </c>
      <c r="E70" s="8">
        <v>4</v>
      </c>
      <c r="F70" s="39">
        <v>4</v>
      </c>
      <c r="G70" s="32">
        <f t="shared" si="5"/>
        <v>98.4</v>
      </c>
      <c r="H70" s="8" t="s">
        <v>227</v>
      </c>
      <c r="M70" s="804">
        <v>20</v>
      </c>
    </row>
    <row r="71" spans="1:13" x14ac:dyDescent="0.2">
      <c r="A71" s="8">
        <v>6</v>
      </c>
      <c r="B71" s="16" t="s">
        <v>270</v>
      </c>
      <c r="C71" s="9" t="s">
        <v>55</v>
      </c>
      <c r="D71" s="52">
        <f t="shared" si="4"/>
        <v>101.85505617977527</v>
      </c>
      <c r="E71" s="8">
        <v>77</v>
      </c>
      <c r="F71" s="39">
        <v>77</v>
      </c>
      <c r="G71" s="32">
        <f t="shared" si="5"/>
        <v>7842.8393258426959</v>
      </c>
      <c r="H71" s="8" t="s">
        <v>247</v>
      </c>
      <c r="M71" s="804">
        <f>147.4/1.78</f>
        <v>82.80898876404494</v>
      </c>
    </row>
    <row r="72" spans="1:13" x14ac:dyDescent="0.2">
      <c r="A72" s="8">
        <v>7</v>
      </c>
      <c r="B72" s="16" t="s">
        <v>271</v>
      </c>
      <c r="C72" s="9" t="s">
        <v>272</v>
      </c>
      <c r="D72" s="52">
        <f t="shared" si="4"/>
        <v>158.2968539325843</v>
      </c>
      <c r="E72" s="8">
        <v>77</v>
      </c>
      <c r="F72" s="39">
        <v>77</v>
      </c>
      <c r="G72" s="32">
        <f t="shared" si="5"/>
        <v>12188.857752808992</v>
      </c>
      <c r="H72" s="8" t="s">
        <v>227</v>
      </c>
      <c r="M72" s="804">
        <f>229.08/1.78</f>
        <v>128.69662921348316</v>
      </c>
    </row>
    <row r="73" spans="1:13" x14ac:dyDescent="0.2">
      <c r="A73" s="8">
        <v>8</v>
      </c>
      <c r="B73" s="16" t="s">
        <v>273</v>
      </c>
      <c r="C73" s="9" t="s">
        <v>272</v>
      </c>
      <c r="D73" s="52">
        <f t="shared" si="4"/>
        <v>111.49466292134831</v>
      </c>
      <c r="E73" s="8">
        <v>77</v>
      </c>
      <c r="F73" s="39">
        <v>77</v>
      </c>
      <c r="G73" s="32">
        <f t="shared" si="5"/>
        <v>8585.0890449438193</v>
      </c>
      <c r="H73" s="8" t="s">
        <v>247</v>
      </c>
      <c r="M73" s="804">
        <v>90.646067415730329</v>
      </c>
    </row>
    <row r="74" spans="1:13" x14ac:dyDescent="0.2">
      <c r="A74" s="8">
        <v>9</v>
      </c>
      <c r="B74" s="16" t="s">
        <v>274</v>
      </c>
      <c r="C74" s="9" t="s">
        <v>272</v>
      </c>
      <c r="D74" s="52">
        <f t="shared" si="4"/>
        <v>56.110112359550563</v>
      </c>
      <c r="E74" s="8">
        <v>77</v>
      </c>
      <c r="F74" s="39">
        <v>77</v>
      </c>
      <c r="G74" s="32">
        <f t="shared" si="5"/>
        <v>4320.4786516853937</v>
      </c>
      <c r="H74" s="8" t="s">
        <v>247</v>
      </c>
      <c r="M74" s="804">
        <v>45.617977528089888</v>
      </c>
    </row>
    <row r="75" spans="1:13" x14ac:dyDescent="0.2">
      <c r="A75" s="8">
        <v>10</v>
      </c>
      <c r="B75" s="16" t="s">
        <v>275</v>
      </c>
      <c r="C75" s="9" t="s">
        <v>272</v>
      </c>
      <c r="D75" s="52">
        <f t="shared" si="4"/>
        <v>97.729719101123592</v>
      </c>
      <c r="E75" s="8">
        <v>10</v>
      </c>
      <c r="F75" s="39">
        <v>10</v>
      </c>
      <c r="G75" s="32">
        <f t="shared" si="5"/>
        <v>977.2971910112359</v>
      </c>
      <c r="H75" s="8" t="s">
        <v>247</v>
      </c>
      <c r="M75" s="804">
        <v>79.455056179775283</v>
      </c>
    </row>
    <row r="76" spans="1:13" x14ac:dyDescent="0.2">
      <c r="A76" s="8">
        <v>11</v>
      </c>
      <c r="B76" s="16" t="s">
        <v>276</v>
      </c>
      <c r="C76" s="9" t="s">
        <v>272</v>
      </c>
      <c r="D76" s="52">
        <f t="shared" si="4"/>
        <v>85.339887640449433</v>
      </c>
      <c r="E76" s="8">
        <v>77</v>
      </c>
      <c r="F76" s="39">
        <v>77</v>
      </c>
      <c r="G76" s="32">
        <f t="shared" si="5"/>
        <v>6571.1713483146068</v>
      </c>
      <c r="H76" s="8" t="s">
        <v>247</v>
      </c>
      <c r="M76" s="804">
        <v>69.382022471910105</v>
      </c>
    </row>
    <row r="77" spans="1:13" x14ac:dyDescent="0.2">
      <c r="A77" s="8">
        <v>12</v>
      </c>
      <c r="B77" s="16" t="s">
        <v>277</v>
      </c>
      <c r="C77" s="9" t="s">
        <v>55</v>
      </c>
      <c r="D77" s="52">
        <f t="shared" si="4"/>
        <v>96.326966292134827</v>
      </c>
      <c r="E77" s="8">
        <v>30</v>
      </c>
      <c r="F77" s="39">
        <v>30</v>
      </c>
      <c r="G77" s="32">
        <f t="shared" si="5"/>
        <v>2889.8089887640449</v>
      </c>
      <c r="H77" s="8" t="s">
        <v>247</v>
      </c>
      <c r="M77" s="804">
        <v>78.31460674157303</v>
      </c>
    </row>
    <row r="78" spans="1:13" x14ac:dyDescent="0.2">
      <c r="A78" s="8">
        <v>13</v>
      </c>
      <c r="B78" s="16" t="s">
        <v>278</v>
      </c>
      <c r="C78" s="9" t="s">
        <v>279</v>
      </c>
      <c r="D78" s="52">
        <f t="shared" si="4"/>
        <v>64.69247191011236</v>
      </c>
      <c r="E78" s="8">
        <v>30</v>
      </c>
      <c r="F78" s="39">
        <v>30</v>
      </c>
      <c r="G78" s="32">
        <f t="shared" si="5"/>
        <v>1940.7741573033709</v>
      </c>
      <c r="H78" s="8" t="s">
        <v>247</v>
      </c>
      <c r="M78" s="804">
        <v>52.59550561797753</v>
      </c>
    </row>
    <row r="79" spans="1:13" x14ac:dyDescent="0.2">
      <c r="G79" s="32">
        <f>SUM(G66:G78)</f>
        <v>45872.276460674169</v>
      </c>
      <c r="M79" s="806"/>
    </row>
    <row r="80" spans="1:13" x14ac:dyDescent="0.2">
      <c r="M80" s="806"/>
    </row>
    <row r="81" spans="1:13" x14ac:dyDescent="0.2">
      <c r="M81" s="806"/>
    </row>
    <row r="82" spans="1:13" x14ac:dyDescent="0.2">
      <c r="A82"/>
      <c r="B82"/>
      <c r="D82"/>
      <c r="E82"/>
      <c r="F82"/>
      <c r="G82"/>
      <c r="H82"/>
      <c r="M82" s="808"/>
    </row>
    <row r="83" spans="1:13" x14ac:dyDescent="0.2">
      <c r="A83"/>
      <c r="B83"/>
      <c r="D83"/>
      <c r="E83"/>
      <c r="F83"/>
      <c r="G83"/>
      <c r="H83"/>
      <c r="M83" s="808"/>
    </row>
    <row r="84" spans="1:13" ht="13.5" thickBot="1" x14ac:dyDescent="0.25">
      <c r="A84" s="11" t="s">
        <v>47</v>
      </c>
      <c r="M84" s="806"/>
    </row>
    <row r="85" spans="1:13" ht="13.5" thickBot="1" x14ac:dyDescent="0.25">
      <c r="A85" s="2" t="s">
        <v>2</v>
      </c>
      <c r="B85" s="13" t="s">
        <v>212</v>
      </c>
      <c r="C85" s="2" t="s">
        <v>3</v>
      </c>
      <c r="D85" s="29" t="s">
        <v>6</v>
      </c>
      <c r="E85" s="5" t="s">
        <v>4</v>
      </c>
      <c r="F85" s="938" t="s">
        <v>571</v>
      </c>
      <c r="G85" s="939"/>
      <c r="H85" s="5" t="s">
        <v>214</v>
      </c>
      <c r="M85" s="800" t="s">
        <v>6</v>
      </c>
    </row>
    <row r="86" spans="1:13" x14ac:dyDescent="0.2">
      <c r="A86" s="3"/>
      <c r="B86" s="14" t="s">
        <v>215</v>
      </c>
      <c r="C86" s="3"/>
      <c r="D86" s="30" t="s">
        <v>220</v>
      </c>
      <c r="E86" s="6" t="s">
        <v>7</v>
      </c>
      <c r="F86" s="57" t="s">
        <v>579</v>
      </c>
      <c r="G86" s="57" t="s">
        <v>579</v>
      </c>
      <c r="H86" s="6"/>
      <c r="M86" s="801" t="s">
        <v>220</v>
      </c>
    </row>
    <row r="87" spans="1:13" ht="13.5" thickBot="1" x14ac:dyDescent="0.25">
      <c r="A87" s="4"/>
      <c r="B87" s="15"/>
      <c r="C87" s="4"/>
      <c r="D87" s="31" t="s">
        <v>223</v>
      </c>
      <c r="E87" s="7" t="s">
        <v>11</v>
      </c>
      <c r="F87" s="59" t="s">
        <v>221</v>
      </c>
      <c r="G87" s="73" t="s">
        <v>222</v>
      </c>
      <c r="H87" s="7"/>
      <c r="M87" s="802" t="s">
        <v>223</v>
      </c>
    </row>
    <row r="88" spans="1:13" x14ac:dyDescent="0.2">
      <c r="A88" s="8">
        <v>14</v>
      </c>
      <c r="B88" s="16" t="s">
        <v>280</v>
      </c>
      <c r="C88" s="9" t="s">
        <v>272</v>
      </c>
      <c r="D88" s="52">
        <f t="shared" ref="D88:D115" si="6">+$M$1*$M88</f>
        <v>73.219550561797746</v>
      </c>
      <c r="E88" s="8">
        <v>67</v>
      </c>
      <c r="F88" s="39">
        <v>67</v>
      </c>
      <c r="G88" s="32">
        <f>F88*$D88</f>
        <v>4905.7098876404489</v>
      </c>
      <c r="H88" s="8" t="s">
        <v>247</v>
      </c>
      <c r="M88" s="804">
        <v>59.528089887640448</v>
      </c>
    </row>
    <row r="89" spans="1:13" x14ac:dyDescent="0.2">
      <c r="A89" s="8">
        <v>15</v>
      </c>
      <c r="B89" s="16" t="s">
        <v>281</v>
      </c>
      <c r="C89" s="9" t="s">
        <v>272</v>
      </c>
      <c r="D89" s="52">
        <f t="shared" si="6"/>
        <v>351.0060674157304</v>
      </c>
      <c r="E89" s="8">
        <v>67</v>
      </c>
      <c r="F89" s="39">
        <v>67</v>
      </c>
      <c r="G89" s="32">
        <f>F89*$D89</f>
        <v>23517.406516853938</v>
      </c>
      <c r="H89" s="8" t="s">
        <v>247</v>
      </c>
      <c r="M89" s="804">
        <v>285.37078651685397</v>
      </c>
    </row>
    <row r="90" spans="1:13" x14ac:dyDescent="0.2">
      <c r="A90" s="8">
        <v>16</v>
      </c>
      <c r="B90" s="16" t="s">
        <v>282</v>
      </c>
      <c r="C90" s="9" t="s">
        <v>272</v>
      </c>
      <c r="D90" s="52">
        <f t="shared" si="6"/>
        <v>107.36241573033708</v>
      </c>
      <c r="E90" s="8">
        <v>67</v>
      </c>
      <c r="F90" s="39">
        <v>67</v>
      </c>
      <c r="G90" s="32">
        <f>F90*$D90</f>
        <v>7193.2818539325845</v>
      </c>
      <c r="H90" s="8" t="s">
        <v>247</v>
      </c>
      <c r="M90" s="804">
        <v>87.286516853932582</v>
      </c>
    </row>
    <row r="91" spans="1:13" x14ac:dyDescent="0.2">
      <c r="A91" s="8">
        <v>17</v>
      </c>
      <c r="B91" s="16" t="s">
        <v>283</v>
      </c>
      <c r="C91" s="9" t="s">
        <v>272</v>
      </c>
      <c r="D91" s="52">
        <f t="shared" si="6"/>
        <v>79.832528089887646</v>
      </c>
      <c r="E91" s="8">
        <v>67</v>
      </c>
      <c r="F91" s="39">
        <v>67</v>
      </c>
      <c r="G91" s="32">
        <f t="shared" si="5"/>
        <v>5348.7793820224724</v>
      </c>
      <c r="H91" s="8" t="s">
        <v>247</v>
      </c>
      <c r="M91" s="804">
        <v>64.904494382022477</v>
      </c>
    </row>
    <row r="92" spans="1:13" x14ac:dyDescent="0.2">
      <c r="A92" s="8">
        <v>18</v>
      </c>
      <c r="B92" s="16" t="s">
        <v>284</v>
      </c>
      <c r="C92" s="9" t="s">
        <v>272</v>
      </c>
      <c r="D92" s="52">
        <f t="shared" si="6"/>
        <v>79.832528089887646</v>
      </c>
      <c r="E92" s="8">
        <v>67</v>
      </c>
      <c r="F92" s="39">
        <v>67</v>
      </c>
      <c r="G92" s="32">
        <f t="shared" si="5"/>
        <v>5348.7793820224724</v>
      </c>
      <c r="H92" s="8" t="s">
        <v>247</v>
      </c>
      <c r="M92" s="804">
        <v>64.904494382022477</v>
      </c>
    </row>
    <row r="93" spans="1:13" x14ac:dyDescent="0.2">
      <c r="A93" s="8">
        <v>19</v>
      </c>
      <c r="B93" s="16" t="s">
        <v>285</v>
      </c>
      <c r="C93" s="9" t="s">
        <v>286</v>
      </c>
      <c r="D93" s="52">
        <f t="shared" si="6"/>
        <v>92.222359550561805</v>
      </c>
      <c r="E93" s="8">
        <v>67</v>
      </c>
      <c r="F93" s="39">
        <v>67</v>
      </c>
      <c r="G93" s="32">
        <f t="shared" si="5"/>
        <v>6178.8980898876407</v>
      </c>
      <c r="H93" s="8" t="s">
        <v>247</v>
      </c>
      <c r="M93" s="804">
        <v>74.977528089887642</v>
      </c>
    </row>
    <row r="94" spans="1:13" x14ac:dyDescent="0.2">
      <c r="A94" s="8">
        <v>20</v>
      </c>
      <c r="B94" s="16" t="s">
        <v>287</v>
      </c>
      <c r="C94" s="9" t="s">
        <v>131</v>
      </c>
      <c r="D94" s="52">
        <f t="shared" si="6"/>
        <v>3.6761797752808985</v>
      </c>
      <c r="E94" s="8">
        <v>158</v>
      </c>
      <c r="F94" s="39">
        <v>158</v>
      </c>
      <c r="G94" s="32">
        <f t="shared" si="5"/>
        <v>580.83640449438201</v>
      </c>
      <c r="H94" s="8" t="s">
        <v>247</v>
      </c>
      <c r="M94" s="804">
        <v>2.98876404494382</v>
      </c>
    </row>
    <row r="95" spans="1:13" x14ac:dyDescent="0.2">
      <c r="A95" s="8">
        <v>21</v>
      </c>
      <c r="B95" s="16" t="s">
        <v>288</v>
      </c>
      <c r="C95" s="9" t="s">
        <v>289</v>
      </c>
      <c r="D95" s="52">
        <f t="shared" si="6"/>
        <v>8.4165168539325848</v>
      </c>
      <c r="E95" s="8">
        <v>126</v>
      </c>
      <c r="F95" s="39">
        <v>126</v>
      </c>
      <c r="G95" s="32">
        <f t="shared" si="5"/>
        <v>1060.4811235955058</v>
      </c>
      <c r="H95" s="8" t="s">
        <v>247</v>
      </c>
      <c r="M95" s="804">
        <v>6.8426966292134832</v>
      </c>
    </row>
    <row r="96" spans="1:13" x14ac:dyDescent="0.2">
      <c r="A96" s="8">
        <v>22</v>
      </c>
      <c r="B96" s="16" t="s">
        <v>290</v>
      </c>
      <c r="C96" s="9" t="s">
        <v>272</v>
      </c>
      <c r="D96" s="52">
        <f t="shared" si="6"/>
        <v>173.65112359550565</v>
      </c>
      <c r="E96" s="8">
        <v>10</v>
      </c>
      <c r="F96" s="39">
        <v>10</v>
      </c>
      <c r="G96" s="32">
        <f t="shared" si="5"/>
        <v>1736.5112359550565</v>
      </c>
      <c r="H96" s="8" t="s">
        <v>247</v>
      </c>
      <c r="M96" s="804">
        <v>141.17977528089889</v>
      </c>
    </row>
    <row r="97" spans="1:13" x14ac:dyDescent="0.2">
      <c r="A97" s="8">
        <v>23</v>
      </c>
      <c r="B97" s="16" t="s">
        <v>291</v>
      </c>
      <c r="C97" s="9" t="s">
        <v>272</v>
      </c>
      <c r="D97" s="52">
        <f t="shared" si="6"/>
        <v>85.339887640449433</v>
      </c>
      <c r="E97" s="8">
        <v>59</v>
      </c>
      <c r="F97" s="39">
        <v>59</v>
      </c>
      <c r="G97" s="32">
        <f t="shared" si="5"/>
        <v>5035.0533707865161</v>
      </c>
      <c r="H97" s="8" t="s">
        <v>247</v>
      </c>
      <c r="M97" s="804">
        <v>69.382022471910105</v>
      </c>
    </row>
    <row r="98" spans="1:13" x14ac:dyDescent="0.2">
      <c r="A98" s="8">
        <v>24</v>
      </c>
      <c r="B98" s="16" t="s">
        <v>292</v>
      </c>
      <c r="C98" s="9" t="s">
        <v>272</v>
      </c>
      <c r="D98" s="52">
        <f t="shared" si="6"/>
        <v>385.41842696629209</v>
      </c>
      <c r="E98" s="8">
        <v>59</v>
      </c>
      <c r="F98" s="39">
        <v>59</v>
      </c>
      <c r="G98" s="32">
        <f t="shared" si="5"/>
        <v>22739.687191011235</v>
      </c>
      <c r="H98" s="8" t="s">
        <v>247</v>
      </c>
      <c r="M98" s="804">
        <v>313.34831460674155</v>
      </c>
    </row>
    <row r="99" spans="1:13" x14ac:dyDescent="0.2">
      <c r="A99" s="8">
        <v>25</v>
      </c>
      <c r="B99" s="16" t="s">
        <v>293</v>
      </c>
      <c r="C99" s="9" t="s">
        <v>272</v>
      </c>
      <c r="D99" s="52">
        <f t="shared" si="6"/>
        <v>194.08432584269664</v>
      </c>
      <c r="E99" s="8">
        <v>59</v>
      </c>
      <c r="F99" s="39">
        <v>59</v>
      </c>
      <c r="G99" s="32">
        <f t="shared" si="5"/>
        <v>11450.975224719103</v>
      </c>
      <c r="H99" s="8" t="s">
        <v>247</v>
      </c>
      <c r="M99" s="804">
        <v>157.79213483146069</v>
      </c>
    </row>
    <row r="100" spans="1:13" x14ac:dyDescent="0.2">
      <c r="A100" s="8">
        <v>26</v>
      </c>
      <c r="B100" s="16" t="s">
        <v>294</v>
      </c>
      <c r="C100" s="9" t="s">
        <v>272</v>
      </c>
      <c r="D100" s="52">
        <f t="shared" si="6"/>
        <v>79.832528089887646</v>
      </c>
      <c r="E100" s="8">
        <v>59</v>
      </c>
      <c r="F100" s="39">
        <v>59</v>
      </c>
      <c r="G100" s="32">
        <f t="shared" si="5"/>
        <v>4710.1191573033711</v>
      </c>
      <c r="H100" s="8" t="s">
        <v>247</v>
      </c>
      <c r="M100" s="804">
        <v>64.904494382022477</v>
      </c>
    </row>
    <row r="101" spans="1:13" x14ac:dyDescent="0.2">
      <c r="A101" s="8">
        <v>27</v>
      </c>
      <c r="B101" s="16" t="s">
        <v>295</v>
      </c>
      <c r="C101" s="9" t="s">
        <v>272</v>
      </c>
      <c r="D101" s="52">
        <f t="shared" si="6"/>
        <v>96.354606741573022</v>
      </c>
      <c r="E101" s="8">
        <v>59</v>
      </c>
      <c r="F101" s="39">
        <v>59</v>
      </c>
      <c r="G101" s="32">
        <f t="shared" si="5"/>
        <v>5684.9217977528087</v>
      </c>
      <c r="H101" s="8" t="s">
        <v>247</v>
      </c>
      <c r="M101" s="804">
        <v>78.337078651685388</v>
      </c>
    </row>
    <row r="102" spans="1:13" x14ac:dyDescent="0.2">
      <c r="A102" s="8">
        <v>28</v>
      </c>
      <c r="B102" s="16" t="s">
        <v>296</v>
      </c>
      <c r="C102" s="9" t="s">
        <v>272</v>
      </c>
      <c r="D102" s="52">
        <f t="shared" si="6"/>
        <v>154.16460674157304</v>
      </c>
      <c r="E102" s="8">
        <v>59</v>
      </c>
      <c r="F102" s="39">
        <v>59</v>
      </c>
      <c r="G102" s="32">
        <f t="shared" si="5"/>
        <v>9095.7117977528087</v>
      </c>
      <c r="H102" s="8" t="s">
        <v>247</v>
      </c>
      <c r="M102" s="804">
        <v>125.33707865168539</v>
      </c>
    </row>
    <row r="103" spans="1:13" x14ac:dyDescent="0.2">
      <c r="A103" s="8">
        <v>29</v>
      </c>
      <c r="B103" s="16" t="s">
        <v>297</v>
      </c>
      <c r="C103" s="9" t="s">
        <v>55</v>
      </c>
      <c r="D103" s="52">
        <f t="shared" si="6"/>
        <v>96.354606741573022</v>
      </c>
      <c r="E103" s="8">
        <v>69</v>
      </c>
      <c r="F103" s="39">
        <v>69</v>
      </c>
      <c r="G103" s="32">
        <f t="shared" si="5"/>
        <v>6648.4678651685381</v>
      </c>
      <c r="H103" s="8" t="s">
        <v>247</v>
      </c>
      <c r="M103" s="804">
        <v>78.337078651685388</v>
      </c>
    </row>
    <row r="104" spans="1:13" x14ac:dyDescent="0.2">
      <c r="A104" s="8">
        <v>30</v>
      </c>
      <c r="B104" s="16" t="s">
        <v>298</v>
      </c>
      <c r="C104" s="9" t="s">
        <v>299</v>
      </c>
      <c r="D104" s="52">
        <f t="shared" si="6"/>
        <v>7.3523595505617969</v>
      </c>
      <c r="E104" s="8">
        <v>14</v>
      </c>
      <c r="F104" s="39">
        <v>14</v>
      </c>
      <c r="G104" s="32">
        <f t="shared" si="5"/>
        <v>102.93303370786515</v>
      </c>
      <c r="H104" s="8" t="s">
        <v>247</v>
      </c>
      <c r="M104" s="804">
        <v>5.97752808988764</v>
      </c>
    </row>
    <row r="105" spans="1:13" x14ac:dyDescent="0.2">
      <c r="A105" s="8">
        <v>31</v>
      </c>
      <c r="B105" s="16" t="s">
        <v>300</v>
      </c>
      <c r="C105" s="9" t="s">
        <v>225</v>
      </c>
      <c r="D105" s="52">
        <f t="shared" si="6"/>
        <v>0.36623595505617978</v>
      </c>
      <c r="E105" s="8">
        <v>2</v>
      </c>
      <c r="F105" s="39">
        <v>2</v>
      </c>
      <c r="G105" s="32">
        <f t="shared" si="5"/>
        <v>0.73247191011235957</v>
      </c>
      <c r="H105" s="8" t="s">
        <v>247</v>
      </c>
      <c r="M105" s="804">
        <v>0.29775280898876405</v>
      </c>
    </row>
    <row r="106" spans="1:13" x14ac:dyDescent="0.2">
      <c r="A106" s="8">
        <v>32</v>
      </c>
      <c r="B106" s="16" t="s">
        <v>301</v>
      </c>
      <c r="C106" s="9" t="s">
        <v>225</v>
      </c>
      <c r="D106" s="52">
        <f t="shared" si="6"/>
        <v>2.4185393258426964</v>
      </c>
      <c r="E106" s="8">
        <v>16</v>
      </c>
      <c r="F106" s="39">
        <v>16</v>
      </c>
      <c r="G106" s="32">
        <f t="shared" si="5"/>
        <v>38.696629213483142</v>
      </c>
      <c r="H106" s="8" t="s">
        <v>247</v>
      </c>
      <c r="M106" s="804">
        <v>1.9662921348314606</v>
      </c>
    </row>
    <row r="107" spans="1:13" x14ac:dyDescent="0.2">
      <c r="A107" s="8">
        <v>33</v>
      </c>
      <c r="B107" s="16" t="s">
        <v>302</v>
      </c>
      <c r="C107" s="9" t="s">
        <v>131</v>
      </c>
      <c r="D107" s="52">
        <f t="shared" si="6"/>
        <v>9.84</v>
      </c>
      <c r="E107" s="8">
        <v>16</v>
      </c>
      <c r="F107" s="39">
        <v>16</v>
      </c>
      <c r="G107" s="32">
        <f t="shared" si="5"/>
        <v>157.44</v>
      </c>
      <c r="H107" s="8" t="s">
        <v>227</v>
      </c>
      <c r="M107" s="804">
        <v>8</v>
      </c>
    </row>
    <row r="108" spans="1:13" x14ac:dyDescent="0.2">
      <c r="A108" s="8">
        <v>34</v>
      </c>
      <c r="B108" s="16" t="s">
        <v>303</v>
      </c>
      <c r="C108" s="9" t="s">
        <v>299</v>
      </c>
      <c r="D108" s="52">
        <f t="shared" si="6"/>
        <v>15.478651685393256</v>
      </c>
      <c r="E108" s="8">
        <v>4</v>
      </c>
      <c r="F108" s="39">
        <v>4</v>
      </c>
      <c r="G108" s="32">
        <f t="shared" si="5"/>
        <v>61.914606741573024</v>
      </c>
      <c r="H108" s="8" t="s">
        <v>247</v>
      </c>
      <c r="M108" s="804">
        <v>12.584269662921347</v>
      </c>
    </row>
    <row r="109" spans="1:13" x14ac:dyDescent="0.2">
      <c r="A109" s="8">
        <v>35</v>
      </c>
      <c r="B109" s="16" t="s">
        <v>304</v>
      </c>
      <c r="C109" s="9" t="s">
        <v>54</v>
      </c>
      <c r="D109" s="52">
        <f t="shared" si="6"/>
        <v>269.79151685393259</v>
      </c>
      <c r="E109" s="8">
        <v>11</v>
      </c>
      <c r="F109" s="39">
        <v>11</v>
      </c>
      <c r="G109" s="32">
        <f t="shared" si="5"/>
        <v>2967.7066853932583</v>
      </c>
      <c r="H109" s="8" t="s">
        <v>247</v>
      </c>
      <c r="M109" s="804">
        <v>219.34269662921349</v>
      </c>
    </row>
    <row r="110" spans="1:13" x14ac:dyDescent="0.2">
      <c r="A110" s="8">
        <v>36</v>
      </c>
      <c r="B110" s="16" t="s">
        <v>305</v>
      </c>
      <c r="C110" s="9" t="s">
        <v>54</v>
      </c>
      <c r="D110" s="52">
        <f t="shared" si="6"/>
        <v>269.79151685393259</v>
      </c>
      <c r="E110" s="8">
        <v>10</v>
      </c>
      <c r="F110" s="39">
        <v>10</v>
      </c>
      <c r="G110" s="32">
        <f t="shared" si="5"/>
        <v>2697.9151685393258</v>
      </c>
      <c r="H110" s="8" t="s">
        <v>247</v>
      </c>
      <c r="M110" s="804">
        <v>219.34269662921349</v>
      </c>
    </row>
    <row r="111" spans="1:13" x14ac:dyDescent="0.2">
      <c r="A111" s="8">
        <v>37</v>
      </c>
      <c r="B111" s="16" t="s">
        <v>306</v>
      </c>
      <c r="C111" s="9" t="s">
        <v>54</v>
      </c>
      <c r="D111" s="52">
        <f t="shared" si="6"/>
        <v>308.32921348314608</v>
      </c>
      <c r="E111" s="8">
        <v>1</v>
      </c>
      <c r="F111" s="39">
        <v>1</v>
      </c>
      <c r="G111" s="32">
        <f t="shared" si="5"/>
        <v>308.32921348314608</v>
      </c>
      <c r="H111" s="8" t="s">
        <v>247</v>
      </c>
      <c r="M111" s="804">
        <v>250.67415730337078</v>
      </c>
    </row>
    <row r="112" spans="1:13" x14ac:dyDescent="0.2">
      <c r="A112" s="8">
        <v>38</v>
      </c>
      <c r="B112" s="16" t="s">
        <v>307</v>
      </c>
      <c r="C112" s="9" t="s">
        <v>54</v>
      </c>
      <c r="D112" s="52">
        <f t="shared" si="6"/>
        <v>133.51719101123595</v>
      </c>
      <c r="E112" s="8">
        <v>10</v>
      </c>
      <c r="F112" s="39">
        <v>10</v>
      </c>
      <c r="G112" s="32">
        <f t="shared" si="5"/>
        <v>1335.1719101123595</v>
      </c>
      <c r="H112" s="8" t="s">
        <v>247</v>
      </c>
      <c r="M112" s="804">
        <v>108.55056179775281</v>
      </c>
    </row>
    <row r="113" spans="1:13" x14ac:dyDescent="0.2">
      <c r="A113" s="8">
        <v>39</v>
      </c>
      <c r="B113" s="16" t="s">
        <v>308</v>
      </c>
      <c r="C113" s="9" t="s">
        <v>56</v>
      </c>
      <c r="D113" s="52">
        <f t="shared" si="6"/>
        <v>30.749999999999996</v>
      </c>
      <c r="E113" s="8">
        <v>2</v>
      </c>
      <c r="F113" s="39">
        <v>2</v>
      </c>
      <c r="G113" s="32">
        <f t="shared" si="5"/>
        <v>61.499999999999993</v>
      </c>
      <c r="H113" s="8" t="s">
        <v>227</v>
      </c>
      <c r="M113" s="804">
        <f>7.89041787653074*1.78*1.78</f>
        <v>24.999999999999996</v>
      </c>
    </row>
    <row r="114" spans="1:13" x14ac:dyDescent="0.2">
      <c r="A114" s="8">
        <v>40</v>
      </c>
      <c r="B114" s="16" t="s">
        <v>309</v>
      </c>
      <c r="C114" s="9" t="s">
        <v>310</v>
      </c>
      <c r="D114" s="52">
        <f t="shared" si="6"/>
        <v>4.7403370786516854</v>
      </c>
      <c r="E114" s="8">
        <v>2</v>
      </c>
      <c r="F114" s="39">
        <v>2</v>
      </c>
      <c r="G114" s="32">
        <f>F114*$D114</f>
        <v>9.4806741573033708</v>
      </c>
      <c r="H114" s="8" t="s">
        <v>247</v>
      </c>
      <c r="M114" s="804">
        <f>6.86/1.78</f>
        <v>3.8539325842696632</v>
      </c>
    </row>
    <row r="115" spans="1:13" x14ac:dyDescent="0.2">
      <c r="A115" s="8">
        <v>41</v>
      </c>
      <c r="B115" s="16" t="s">
        <v>311</v>
      </c>
      <c r="C115" s="9" t="s">
        <v>120</v>
      </c>
      <c r="D115" s="52">
        <f t="shared" si="6"/>
        <v>1.0641573033707865</v>
      </c>
      <c r="E115" s="8">
        <v>12</v>
      </c>
      <c r="F115" s="39">
        <v>12</v>
      </c>
      <c r="G115" s="32">
        <f>F115*$D115</f>
        <v>12.769887640449438</v>
      </c>
      <c r="H115" s="8" t="s">
        <v>247</v>
      </c>
      <c r="M115" s="804">
        <f>1.54/1.78</f>
        <v>0.8651685393258427</v>
      </c>
    </row>
    <row r="116" spans="1:13" x14ac:dyDescent="0.2">
      <c r="B116" s="20"/>
      <c r="C116" s="21"/>
      <c r="D116" s="53"/>
      <c r="E116" s="19"/>
      <c r="F116" s="45"/>
      <c r="G116" s="32">
        <f>SUM(G88:G115,G66:G78)</f>
        <v>174862.48702247196</v>
      </c>
      <c r="H116" s="19"/>
      <c r="M116" s="805"/>
    </row>
    <row r="117" spans="1:13" x14ac:dyDescent="0.2">
      <c r="B117" s="20"/>
      <c r="C117" s="21"/>
      <c r="D117" s="53"/>
      <c r="E117" s="19"/>
      <c r="F117" s="45"/>
      <c r="G117" s="33"/>
      <c r="H117" s="19"/>
      <c r="M117" s="805"/>
    </row>
    <row r="118" spans="1:13" ht="13.5" thickBot="1" x14ac:dyDescent="0.25">
      <c r="A118" s="11" t="s">
        <v>57</v>
      </c>
      <c r="M118" s="806"/>
    </row>
    <row r="119" spans="1:13" ht="13.5" thickBot="1" x14ac:dyDescent="0.25">
      <c r="A119" s="2" t="s">
        <v>2</v>
      </c>
      <c r="B119" s="13" t="s">
        <v>212</v>
      </c>
      <c r="C119" s="2" t="s">
        <v>3</v>
      </c>
      <c r="D119" s="29" t="s">
        <v>6</v>
      </c>
      <c r="E119" s="5" t="s">
        <v>4</v>
      </c>
      <c r="F119" s="938" t="s">
        <v>571</v>
      </c>
      <c r="G119" s="939"/>
      <c r="H119" s="5" t="s">
        <v>214</v>
      </c>
      <c r="M119" s="800" t="s">
        <v>6</v>
      </c>
    </row>
    <row r="120" spans="1:13" x14ac:dyDescent="0.2">
      <c r="A120" s="3"/>
      <c r="B120" s="14" t="s">
        <v>215</v>
      </c>
      <c r="C120" s="3"/>
      <c r="D120" s="30" t="s">
        <v>220</v>
      </c>
      <c r="E120" s="6" t="s">
        <v>7</v>
      </c>
      <c r="F120" s="57" t="s">
        <v>579</v>
      </c>
      <c r="G120" s="57" t="s">
        <v>579</v>
      </c>
      <c r="H120" s="6"/>
      <c r="M120" s="801" t="s">
        <v>220</v>
      </c>
    </row>
    <row r="121" spans="1:13" ht="13.5" thickBot="1" x14ac:dyDescent="0.25">
      <c r="A121" s="4"/>
      <c r="B121" s="15"/>
      <c r="C121" s="4"/>
      <c r="D121" s="31" t="s">
        <v>223</v>
      </c>
      <c r="E121" s="7" t="s">
        <v>11</v>
      </c>
      <c r="F121" s="59" t="s">
        <v>221</v>
      </c>
      <c r="G121" s="73" t="s">
        <v>222</v>
      </c>
      <c r="H121" s="7"/>
      <c r="M121" s="802" t="s">
        <v>223</v>
      </c>
    </row>
    <row r="122" spans="1:13" x14ac:dyDescent="0.2">
      <c r="A122" s="8">
        <v>1</v>
      </c>
      <c r="B122" s="16" t="s">
        <v>314</v>
      </c>
      <c r="C122" s="18" t="s">
        <v>59</v>
      </c>
      <c r="D122" s="52">
        <f t="shared" ref="D122:D144" si="7">+$M$1*$M122</f>
        <v>49.2</v>
      </c>
      <c r="E122" s="8">
        <v>6</v>
      </c>
      <c r="F122" s="39">
        <v>6</v>
      </c>
      <c r="G122" s="32">
        <f t="shared" ref="G122:G141" si="8">F122*$D122</f>
        <v>295.20000000000005</v>
      </c>
      <c r="H122" s="8" t="s">
        <v>227</v>
      </c>
      <c r="M122" s="804">
        <v>40</v>
      </c>
    </row>
    <row r="123" spans="1:13" x14ac:dyDescent="0.2">
      <c r="A123" s="8">
        <v>2</v>
      </c>
      <c r="B123" s="16" t="s">
        <v>315</v>
      </c>
      <c r="C123" s="18" t="s">
        <v>60</v>
      </c>
      <c r="D123" s="52">
        <f t="shared" si="7"/>
        <v>246</v>
      </c>
      <c r="E123" s="8">
        <v>6</v>
      </c>
      <c r="F123" s="39">
        <v>6</v>
      </c>
      <c r="G123" s="32">
        <f t="shared" si="8"/>
        <v>1476</v>
      </c>
      <c r="H123" s="8" t="s">
        <v>227</v>
      </c>
      <c r="M123" s="804">
        <v>200</v>
      </c>
    </row>
    <row r="124" spans="1:13" x14ac:dyDescent="0.2">
      <c r="A124" s="8">
        <v>3</v>
      </c>
      <c r="B124" s="16" t="s">
        <v>316</v>
      </c>
      <c r="C124" s="18" t="s">
        <v>61</v>
      </c>
      <c r="D124" s="52">
        <f t="shared" si="7"/>
        <v>184.5</v>
      </c>
      <c r="E124" s="8">
        <v>6</v>
      </c>
      <c r="F124" s="39">
        <v>6</v>
      </c>
      <c r="G124" s="32">
        <f t="shared" si="8"/>
        <v>1107</v>
      </c>
      <c r="H124" s="8" t="s">
        <v>227</v>
      </c>
      <c r="M124" s="804">
        <v>150</v>
      </c>
    </row>
    <row r="125" spans="1:13" x14ac:dyDescent="0.2">
      <c r="A125" s="8">
        <v>4</v>
      </c>
      <c r="B125" s="16" t="s">
        <v>317</v>
      </c>
      <c r="C125" s="18" t="s">
        <v>62</v>
      </c>
      <c r="D125" s="52">
        <f t="shared" si="7"/>
        <v>30.75</v>
      </c>
      <c r="E125" s="8">
        <v>2</v>
      </c>
      <c r="F125" s="39">
        <v>2</v>
      </c>
      <c r="G125" s="32">
        <f t="shared" si="8"/>
        <v>61.5</v>
      </c>
      <c r="H125" s="8" t="s">
        <v>227</v>
      </c>
      <c r="M125" s="804">
        <v>25</v>
      </c>
    </row>
    <row r="126" spans="1:13" x14ac:dyDescent="0.2">
      <c r="A126" s="8">
        <v>5</v>
      </c>
      <c r="B126" s="16" t="s">
        <v>318</v>
      </c>
      <c r="C126" s="18" t="s">
        <v>63</v>
      </c>
      <c r="D126" s="52">
        <f t="shared" si="7"/>
        <v>36.9</v>
      </c>
      <c r="E126" s="8">
        <v>4</v>
      </c>
      <c r="F126" s="39">
        <v>4</v>
      </c>
      <c r="G126" s="32">
        <f t="shared" si="8"/>
        <v>147.6</v>
      </c>
      <c r="H126" s="8" t="s">
        <v>227</v>
      </c>
      <c r="M126" s="804">
        <v>30</v>
      </c>
    </row>
    <row r="127" spans="1:13" x14ac:dyDescent="0.2">
      <c r="A127" s="8">
        <v>6</v>
      </c>
      <c r="B127" s="16" t="s">
        <v>319</v>
      </c>
      <c r="C127" s="18" t="s">
        <v>64</v>
      </c>
      <c r="D127" s="52">
        <f t="shared" si="7"/>
        <v>36.9</v>
      </c>
      <c r="E127" s="8">
        <v>4</v>
      </c>
      <c r="F127" s="39">
        <v>4</v>
      </c>
      <c r="G127" s="32">
        <f t="shared" si="8"/>
        <v>147.6</v>
      </c>
      <c r="H127" s="8" t="s">
        <v>227</v>
      </c>
      <c r="M127" s="804">
        <v>30</v>
      </c>
    </row>
    <row r="128" spans="1:13" x14ac:dyDescent="0.2">
      <c r="A128" s="8">
        <v>7</v>
      </c>
      <c r="B128" s="16" t="s">
        <v>320</v>
      </c>
      <c r="C128" s="18" t="s">
        <v>65</v>
      </c>
      <c r="D128" s="52">
        <f t="shared" si="7"/>
        <v>24.6</v>
      </c>
      <c r="E128" s="8">
        <v>2</v>
      </c>
      <c r="F128" s="39">
        <v>2</v>
      </c>
      <c r="G128" s="32">
        <f t="shared" si="8"/>
        <v>49.2</v>
      </c>
      <c r="H128" s="8" t="s">
        <v>227</v>
      </c>
      <c r="M128" s="804">
        <v>20</v>
      </c>
    </row>
    <row r="129" spans="1:13" x14ac:dyDescent="0.2">
      <c r="A129" s="8">
        <v>8</v>
      </c>
      <c r="B129" s="16" t="s">
        <v>321</v>
      </c>
      <c r="C129" s="18" t="s">
        <v>66</v>
      </c>
      <c r="D129" s="52">
        <f t="shared" si="7"/>
        <v>246</v>
      </c>
      <c r="E129" s="8">
        <v>78</v>
      </c>
      <c r="F129" s="39">
        <v>78</v>
      </c>
      <c r="G129" s="32">
        <f t="shared" si="8"/>
        <v>19188</v>
      </c>
      <c r="H129" s="8" t="s">
        <v>227</v>
      </c>
      <c r="M129" s="804">
        <v>200</v>
      </c>
    </row>
    <row r="130" spans="1:13" x14ac:dyDescent="0.2">
      <c r="A130" s="8">
        <v>9</v>
      </c>
      <c r="B130" s="16" t="s">
        <v>322</v>
      </c>
      <c r="C130" s="18" t="s">
        <v>67</v>
      </c>
      <c r="D130" s="52">
        <f t="shared" si="7"/>
        <v>307.5</v>
      </c>
      <c r="E130" s="8">
        <v>78</v>
      </c>
      <c r="F130" s="39">
        <v>78</v>
      </c>
      <c r="G130" s="32">
        <f t="shared" si="8"/>
        <v>23985</v>
      </c>
      <c r="H130" s="8" t="s">
        <v>227</v>
      </c>
      <c r="M130" s="804">
        <v>250</v>
      </c>
    </row>
    <row r="131" spans="1:13" x14ac:dyDescent="0.2">
      <c r="A131" s="8">
        <v>10</v>
      </c>
      <c r="B131" s="16" t="s">
        <v>323</v>
      </c>
      <c r="C131" s="18" t="s">
        <v>67</v>
      </c>
      <c r="D131" s="52">
        <f t="shared" si="7"/>
        <v>307.5</v>
      </c>
      <c r="E131" s="8">
        <v>78</v>
      </c>
      <c r="F131" s="39">
        <v>78</v>
      </c>
      <c r="G131" s="32">
        <f t="shared" si="8"/>
        <v>23985</v>
      </c>
      <c r="H131" s="8" t="s">
        <v>227</v>
      </c>
      <c r="M131" s="804">
        <v>250</v>
      </c>
    </row>
    <row r="132" spans="1:13" x14ac:dyDescent="0.2">
      <c r="A132" s="8">
        <v>11</v>
      </c>
      <c r="B132" s="16" t="s">
        <v>324</v>
      </c>
      <c r="C132" s="18" t="s">
        <v>67</v>
      </c>
      <c r="D132" s="52">
        <f t="shared" si="7"/>
        <v>307.5</v>
      </c>
      <c r="E132" s="8" t="s">
        <v>68</v>
      </c>
      <c r="F132" s="39">
        <v>1</v>
      </c>
      <c r="G132" s="32">
        <f t="shared" si="8"/>
        <v>307.5</v>
      </c>
      <c r="H132" s="8" t="s">
        <v>227</v>
      </c>
      <c r="M132" s="804">
        <v>250</v>
      </c>
    </row>
    <row r="133" spans="1:13" x14ac:dyDescent="0.2">
      <c r="A133" s="8">
        <v>12</v>
      </c>
      <c r="B133" s="16" t="s">
        <v>325</v>
      </c>
      <c r="C133" s="18" t="s">
        <v>69</v>
      </c>
      <c r="D133" s="52">
        <f t="shared" si="7"/>
        <v>307.5</v>
      </c>
      <c r="E133" s="8">
        <v>16</v>
      </c>
      <c r="F133" s="39">
        <v>16</v>
      </c>
      <c r="G133" s="32">
        <f t="shared" si="8"/>
        <v>4920</v>
      </c>
      <c r="H133" s="8" t="s">
        <v>227</v>
      </c>
      <c r="M133" s="804">
        <v>250</v>
      </c>
    </row>
    <row r="134" spans="1:13" x14ac:dyDescent="0.2">
      <c r="A134" s="8">
        <v>13</v>
      </c>
      <c r="B134" s="16" t="s">
        <v>326</v>
      </c>
      <c r="C134" s="18" t="s">
        <v>67</v>
      </c>
      <c r="D134" s="52">
        <f t="shared" si="7"/>
        <v>307.5</v>
      </c>
      <c r="E134" s="8">
        <v>78</v>
      </c>
      <c r="F134" s="39">
        <v>78</v>
      </c>
      <c r="G134" s="32">
        <f t="shared" si="8"/>
        <v>23985</v>
      </c>
      <c r="H134" s="8" t="s">
        <v>227</v>
      </c>
      <c r="M134" s="804">
        <v>250</v>
      </c>
    </row>
    <row r="135" spans="1:13" x14ac:dyDescent="0.2">
      <c r="A135" s="8">
        <v>14</v>
      </c>
      <c r="B135" s="16" t="s">
        <v>327</v>
      </c>
      <c r="C135" s="18" t="s">
        <v>67</v>
      </c>
      <c r="D135" s="52">
        <f t="shared" si="7"/>
        <v>307.5</v>
      </c>
      <c r="E135" s="8">
        <v>78</v>
      </c>
      <c r="F135" s="39">
        <v>78</v>
      </c>
      <c r="G135" s="32">
        <f t="shared" si="8"/>
        <v>23985</v>
      </c>
      <c r="H135" s="8" t="s">
        <v>227</v>
      </c>
      <c r="M135" s="804">
        <v>250</v>
      </c>
    </row>
    <row r="136" spans="1:13" x14ac:dyDescent="0.2">
      <c r="A136" s="8">
        <v>15</v>
      </c>
      <c r="B136" s="16" t="s">
        <v>328</v>
      </c>
      <c r="C136" s="18" t="s">
        <v>67</v>
      </c>
      <c r="D136" s="52">
        <f t="shared" si="7"/>
        <v>307.5</v>
      </c>
      <c r="E136" s="8">
        <v>78</v>
      </c>
      <c r="F136" s="39">
        <v>78</v>
      </c>
      <c r="G136" s="32">
        <f t="shared" si="8"/>
        <v>23985</v>
      </c>
      <c r="H136" s="8" t="s">
        <v>227</v>
      </c>
      <c r="M136" s="804">
        <v>250</v>
      </c>
    </row>
    <row r="137" spans="1:13" x14ac:dyDescent="0.2">
      <c r="A137" s="8">
        <v>16</v>
      </c>
      <c r="B137" s="16" t="s">
        <v>329</v>
      </c>
      <c r="C137" s="18" t="s">
        <v>70</v>
      </c>
      <c r="D137" s="52">
        <f t="shared" si="7"/>
        <v>73.8</v>
      </c>
      <c r="E137" s="8">
        <v>78</v>
      </c>
      <c r="F137" s="39">
        <v>78</v>
      </c>
      <c r="G137" s="32">
        <f t="shared" si="8"/>
        <v>5756.4</v>
      </c>
      <c r="H137" s="8" t="s">
        <v>227</v>
      </c>
      <c r="M137" s="804">
        <v>60</v>
      </c>
    </row>
    <row r="138" spans="1:13" x14ac:dyDescent="0.2">
      <c r="A138" s="8">
        <v>17</v>
      </c>
      <c r="B138" s="16" t="s">
        <v>330</v>
      </c>
      <c r="C138" s="18" t="s">
        <v>70</v>
      </c>
      <c r="D138" s="52">
        <f t="shared" si="7"/>
        <v>49.2</v>
      </c>
      <c r="E138" s="8">
        <v>40</v>
      </c>
      <c r="F138" s="39">
        <v>40</v>
      </c>
      <c r="G138" s="32">
        <f t="shared" si="8"/>
        <v>1968</v>
      </c>
      <c r="H138" s="8" t="s">
        <v>227</v>
      </c>
      <c r="M138" s="804">
        <v>40</v>
      </c>
    </row>
    <row r="139" spans="1:13" x14ac:dyDescent="0.2">
      <c r="A139" s="8">
        <v>18</v>
      </c>
      <c r="B139" s="16" t="s">
        <v>331</v>
      </c>
      <c r="C139" s="18" t="s">
        <v>70</v>
      </c>
      <c r="D139" s="52">
        <f t="shared" si="7"/>
        <v>49.2</v>
      </c>
      <c r="E139" s="8">
        <v>20</v>
      </c>
      <c r="F139" s="39">
        <v>20</v>
      </c>
      <c r="G139" s="32">
        <f t="shared" si="8"/>
        <v>984</v>
      </c>
      <c r="H139" s="8" t="s">
        <v>227</v>
      </c>
      <c r="M139" s="804">
        <v>40</v>
      </c>
    </row>
    <row r="140" spans="1:13" x14ac:dyDescent="0.2">
      <c r="A140" s="8">
        <v>19</v>
      </c>
      <c r="B140" s="16" t="s">
        <v>332</v>
      </c>
      <c r="C140" s="18" t="s">
        <v>70</v>
      </c>
      <c r="D140" s="52">
        <f t="shared" si="7"/>
        <v>49.2</v>
      </c>
      <c r="E140" s="8">
        <v>10</v>
      </c>
      <c r="F140" s="39">
        <v>10</v>
      </c>
      <c r="G140" s="32">
        <f t="shared" si="8"/>
        <v>492</v>
      </c>
      <c r="H140" s="8" t="s">
        <v>227</v>
      </c>
      <c r="M140" s="804">
        <v>40</v>
      </c>
    </row>
    <row r="141" spans="1:13" x14ac:dyDescent="0.2">
      <c r="A141" s="8">
        <v>20</v>
      </c>
      <c r="B141" s="16" t="s">
        <v>333</v>
      </c>
      <c r="C141" s="18" t="s">
        <v>70</v>
      </c>
      <c r="D141" s="52">
        <f t="shared" si="7"/>
        <v>49.2</v>
      </c>
      <c r="E141" s="8">
        <v>5</v>
      </c>
      <c r="F141" s="39">
        <v>5</v>
      </c>
      <c r="G141" s="32">
        <f t="shared" si="8"/>
        <v>246</v>
      </c>
      <c r="H141" s="8" t="s">
        <v>227</v>
      </c>
      <c r="M141" s="804">
        <v>40</v>
      </c>
    </row>
    <row r="142" spans="1:13" x14ac:dyDescent="0.2">
      <c r="A142" s="8">
        <v>21</v>
      </c>
      <c r="B142" s="16" t="s">
        <v>334</v>
      </c>
      <c r="C142" s="18" t="s">
        <v>70</v>
      </c>
      <c r="D142" s="52">
        <f t="shared" si="7"/>
        <v>49.2</v>
      </c>
      <c r="E142" s="8">
        <v>78</v>
      </c>
      <c r="F142" s="39">
        <v>78</v>
      </c>
      <c r="G142" s="32">
        <f>F142*$D142</f>
        <v>3837.6000000000004</v>
      </c>
      <c r="H142" s="8" t="s">
        <v>227</v>
      </c>
      <c r="M142" s="804">
        <v>40</v>
      </c>
    </row>
    <row r="143" spans="1:13" x14ac:dyDescent="0.2">
      <c r="A143" s="8">
        <v>22</v>
      </c>
      <c r="B143" s="16" t="s">
        <v>335</v>
      </c>
      <c r="C143" s="18" t="s">
        <v>71</v>
      </c>
      <c r="D143" s="52">
        <f t="shared" si="7"/>
        <v>43.05</v>
      </c>
      <c r="E143" s="8">
        <v>2</v>
      </c>
      <c r="F143" s="39">
        <v>2</v>
      </c>
      <c r="G143" s="32">
        <f>F143*$D143</f>
        <v>86.1</v>
      </c>
      <c r="H143" s="8" t="s">
        <v>227</v>
      </c>
      <c r="M143" s="804">
        <v>35</v>
      </c>
    </row>
    <row r="144" spans="1:13" x14ac:dyDescent="0.2">
      <c r="A144" s="8">
        <v>23</v>
      </c>
      <c r="B144" s="16" t="s">
        <v>336</v>
      </c>
      <c r="C144" s="18" t="s">
        <v>72</v>
      </c>
      <c r="D144" s="52">
        <f t="shared" si="7"/>
        <v>24.6</v>
      </c>
      <c r="E144" s="8">
        <v>2</v>
      </c>
      <c r="F144" s="39">
        <v>2</v>
      </c>
      <c r="G144" s="32">
        <f>F144*$D144</f>
        <v>49.2</v>
      </c>
      <c r="H144" s="8" t="s">
        <v>227</v>
      </c>
      <c r="M144" s="804">
        <v>20</v>
      </c>
    </row>
    <row r="145" spans="1:31" x14ac:dyDescent="0.2">
      <c r="C145" s="17"/>
      <c r="G145" s="32">
        <f>SUM(G122:G144)</f>
        <v>161043.90000000002</v>
      </c>
    </row>
    <row r="146" spans="1:31" ht="13.5" thickBot="1" x14ac:dyDescent="0.25"/>
    <row r="147" spans="1:31" ht="13.5" thickBot="1" x14ac:dyDescent="0.25">
      <c r="A147" s="11" t="s">
        <v>337</v>
      </c>
      <c r="F147" s="636" t="s">
        <v>969</v>
      </c>
      <c r="G147" s="637"/>
      <c r="H147" s="638"/>
      <c r="I147" s="639" t="s">
        <v>970</v>
      </c>
      <c r="J147" s="640"/>
      <c r="K147" s="640"/>
      <c r="L147" s="640"/>
      <c r="M147" s="640"/>
      <c r="N147" s="640"/>
      <c r="O147" s="640"/>
      <c r="P147" s="640"/>
      <c r="Q147" s="638"/>
      <c r="U147" s="11" t="s">
        <v>337</v>
      </c>
      <c r="V147" s="12"/>
      <c r="W147" s="17"/>
      <c r="X147" s="51"/>
      <c r="Y147" s="1"/>
      <c r="Z147" s="56"/>
      <c r="AA147" s="28"/>
      <c r="AB147" s="1"/>
    </row>
    <row r="148" spans="1:31" ht="13.5" thickBot="1" x14ac:dyDescent="0.25">
      <c r="A148" s="2" t="s">
        <v>2</v>
      </c>
      <c r="B148" s="13" t="s">
        <v>212</v>
      </c>
      <c r="C148" s="2" t="s">
        <v>3</v>
      </c>
      <c r="D148" s="641" t="s">
        <v>571</v>
      </c>
      <c r="E148" s="642"/>
      <c r="F148" s="643" t="s">
        <v>971</v>
      </c>
      <c r="G148" s="644"/>
      <c r="H148" s="645"/>
      <c r="I148" s="643" t="s">
        <v>974</v>
      </c>
      <c r="J148" s="644"/>
      <c r="K148" s="644"/>
      <c r="L148" s="645"/>
      <c r="M148" s="643" t="s">
        <v>975</v>
      </c>
      <c r="N148" s="644"/>
      <c r="O148" s="644"/>
      <c r="P148" s="645"/>
      <c r="Q148" s="646"/>
      <c r="R148" s="5" t="s">
        <v>214</v>
      </c>
      <c r="U148" s="2" t="s">
        <v>2</v>
      </c>
      <c r="V148" s="13" t="s">
        <v>212</v>
      </c>
      <c r="W148" s="2" t="s">
        <v>3</v>
      </c>
      <c r="X148" s="725" t="s">
        <v>571</v>
      </c>
      <c r="Y148" s="726"/>
      <c r="Z148" s="726"/>
      <c r="AA148" s="727"/>
      <c r="AB148" s="643" t="s">
        <v>573</v>
      </c>
      <c r="AC148" s="644"/>
      <c r="AD148" s="645"/>
      <c r="AE148" s="5" t="s">
        <v>214</v>
      </c>
    </row>
    <row r="149" spans="1:31" x14ac:dyDescent="0.2">
      <c r="A149" s="3"/>
      <c r="B149" s="14" t="s">
        <v>215</v>
      </c>
      <c r="C149" s="3"/>
      <c r="D149" s="30" t="s">
        <v>708</v>
      </c>
      <c r="E149" s="63" t="s">
        <v>7</v>
      </c>
      <c r="F149" s="647" t="s">
        <v>708</v>
      </c>
      <c r="G149" s="648" t="s">
        <v>572</v>
      </c>
      <c r="H149" s="72" t="s">
        <v>572</v>
      </c>
      <c r="I149" s="647" t="s">
        <v>708</v>
      </c>
      <c r="J149" s="677" t="s">
        <v>976</v>
      </c>
      <c r="K149" s="648" t="s">
        <v>572</v>
      </c>
      <c r="L149" s="72" t="s">
        <v>572</v>
      </c>
      <c r="M149" s="647" t="s">
        <v>708</v>
      </c>
      <c r="N149" s="677" t="s">
        <v>977</v>
      </c>
      <c r="O149" s="648" t="s">
        <v>572</v>
      </c>
      <c r="P149" s="72" t="s">
        <v>572</v>
      </c>
      <c r="Q149" s="14" t="s">
        <v>637</v>
      </c>
      <c r="R149" s="6"/>
      <c r="U149" s="3"/>
      <c r="V149" s="14" t="s">
        <v>215</v>
      </c>
      <c r="W149" s="3"/>
      <c r="X149" s="5" t="s">
        <v>709</v>
      </c>
      <c r="Y149" s="6" t="s">
        <v>7</v>
      </c>
      <c r="Z149" s="57" t="s">
        <v>579</v>
      </c>
      <c r="AA149" s="57" t="s">
        <v>579</v>
      </c>
      <c r="AB149" s="184" t="s">
        <v>709</v>
      </c>
      <c r="AC149" s="57" t="s">
        <v>572</v>
      </c>
      <c r="AD149" s="72" t="s">
        <v>572</v>
      </c>
      <c r="AE149" s="6"/>
    </row>
    <row r="150" spans="1:31" ht="13.5" thickBot="1" x14ac:dyDescent="0.25">
      <c r="A150" s="4"/>
      <c r="B150" s="15"/>
      <c r="C150" s="4"/>
      <c r="D150" s="31" t="s">
        <v>223</v>
      </c>
      <c r="E150" s="64" t="s">
        <v>11</v>
      </c>
      <c r="F150" s="649" t="s">
        <v>223</v>
      </c>
      <c r="G150" s="650" t="s">
        <v>221</v>
      </c>
      <c r="H150" s="73" t="s">
        <v>222</v>
      </c>
      <c r="I150" s="649" t="s">
        <v>223</v>
      </c>
      <c r="J150" s="678"/>
      <c r="K150" s="650" t="s">
        <v>221</v>
      </c>
      <c r="L150" s="73" t="s">
        <v>222</v>
      </c>
      <c r="M150" s="649" t="s">
        <v>223</v>
      </c>
      <c r="N150" s="678"/>
      <c r="O150" s="650" t="s">
        <v>221</v>
      </c>
      <c r="P150" s="73" t="s">
        <v>222</v>
      </c>
      <c r="Q150" s="651"/>
      <c r="R150" s="7"/>
      <c r="U150" s="4"/>
      <c r="V150" s="15"/>
      <c r="W150" s="4"/>
      <c r="X150" s="31" t="s">
        <v>223</v>
      </c>
      <c r="Y150" s="7" t="s">
        <v>11</v>
      </c>
      <c r="Z150" s="59" t="s">
        <v>221</v>
      </c>
      <c r="AA150" s="73" t="s">
        <v>222</v>
      </c>
      <c r="AB150" s="30" t="s">
        <v>223</v>
      </c>
      <c r="AC150" s="59" t="s">
        <v>221</v>
      </c>
      <c r="AD150" s="73" t="s">
        <v>222</v>
      </c>
      <c r="AE150" s="7"/>
    </row>
    <row r="151" spans="1:31" x14ac:dyDescent="0.2">
      <c r="A151" s="679">
        <v>1</v>
      </c>
      <c r="B151" s="680" t="s">
        <v>339</v>
      </c>
      <c r="C151" s="681" t="s">
        <v>340</v>
      </c>
      <c r="D151" s="682">
        <f>A1*16893.76</f>
        <v>16893.759999999998</v>
      </c>
      <c r="E151" s="683">
        <v>78</v>
      </c>
      <c r="F151" s="684">
        <f>+D151</f>
        <v>16893.759999999998</v>
      </c>
      <c r="G151" s="685">
        <f>+E151</f>
        <v>78</v>
      </c>
      <c r="H151" s="686">
        <f>G151*$F151</f>
        <v>1317713.2799999998</v>
      </c>
      <c r="I151" s="682">
        <f>C1*4011</f>
        <v>4011</v>
      </c>
      <c r="J151" s="687">
        <v>0.7</v>
      </c>
      <c r="K151" s="685">
        <f>+E151*J151</f>
        <v>54.599999999999994</v>
      </c>
      <c r="L151" s="686">
        <f>+I151*K151</f>
        <v>219000.59999999998</v>
      </c>
      <c r="M151" s="684">
        <f t="shared" ref="M151:M163" si="9">+D151</f>
        <v>16893.759999999998</v>
      </c>
      <c r="N151" s="688">
        <f>1-J151</f>
        <v>0.30000000000000004</v>
      </c>
      <c r="O151" s="685">
        <f>+N151*E151</f>
        <v>23.400000000000002</v>
      </c>
      <c r="P151" s="689">
        <f t="shared" ref="P151:P163" si="10">+M151*O151</f>
        <v>395313.984</v>
      </c>
      <c r="Q151" s="690">
        <f t="shared" ref="Q151:Q163" si="11">+L151+P151</f>
        <v>614314.58400000003</v>
      </c>
      <c r="R151" s="691" t="s">
        <v>341</v>
      </c>
      <c r="U151" s="8">
        <v>1</v>
      </c>
      <c r="V151" s="1" t="s">
        <v>339</v>
      </c>
      <c r="W151" s="18" t="s">
        <v>340</v>
      </c>
      <c r="X151" s="267">
        <f>A1*16893.76</f>
        <v>16893.759999999998</v>
      </c>
      <c r="Y151" s="8">
        <v>78</v>
      </c>
      <c r="Z151" s="39">
        <v>78</v>
      </c>
      <c r="AA151" s="269">
        <f t="shared" ref="AA151:AA163" si="12">$X151*Z151</f>
        <v>1317713.2799999998</v>
      </c>
      <c r="AB151" s="267">
        <f>'GC70%'!H150</f>
        <v>4011</v>
      </c>
      <c r="AC151" s="39">
        <v>78</v>
      </c>
      <c r="AD151" s="304">
        <f>AC151*AB151/1.12</f>
        <v>279337.5</v>
      </c>
      <c r="AE151" s="8" t="s">
        <v>341</v>
      </c>
    </row>
    <row r="152" spans="1:31" x14ac:dyDescent="0.2">
      <c r="A152" s="692">
        <v>2</v>
      </c>
      <c r="B152" s="40" t="s">
        <v>342</v>
      </c>
      <c r="C152" s="693" t="s">
        <v>343</v>
      </c>
      <c r="D152" s="694">
        <f>A1*21428.16</f>
        <v>21428.16</v>
      </c>
      <c r="E152" s="695">
        <v>34</v>
      </c>
      <c r="F152" s="696">
        <f t="shared" ref="F152:G163" si="13">+D152</f>
        <v>21428.16</v>
      </c>
      <c r="G152" s="697">
        <f t="shared" si="13"/>
        <v>34</v>
      </c>
      <c r="H152" s="698">
        <f t="shared" ref="H152:H163" si="14">G152*$F152</f>
        <v>728557.44</v>
      </c>
      <c r="I152" s="694">
        <f>C1*3829</f>
        <v>3829</v>
      </c>
      <c r="J152" s="699">
        <v>0.85</v>
      </c>
      <c r="K152" s="697">
        <f t="shared" ref="K152:K163" si="15">+E152*J152</f>
        <v>28.9</v>
      </c>
      <c r="L152" s="700">
        <f t="shared" ref="L152:L163" si="16">+I152*K152</f>
        <v>110658.09999999999</v>
      </c>
      <c r="M152" s="696">
        <f t="shared" si="9"/>
        <v>21428.16</v>
      </c>
      <c r="N152" s="701">
        <f t="shared" ref="N152:N159" si="17">1-J152</f>
        <v>0.15000000000000002</v>
      </c>
      <c r="O152" s="697">
        <f t="shared" ref="O152:O163" si="18">+N152*E152</f>
        <v>5.1000000000000005</v>
      </c>
      <c r="P152" s="702">
        <f t="shared" si="10"/>
        <v>109283.61600000001</v>
      </c>
      <c r="Q152" s="703">
        <f t="shared" si="11"/>
        <v>219941.71600000001</v>
      </c>
      <c r="R152" s="704" t="s">
        <v>341</v>
      </c>
      <c r="U152" s="8">
        <v>2</v>
      </c>
      <c r="V152" s="16" t="s">
        <v>342</v>
      </c>
      <c r="W152" s="18" t="s">
        <v>343</v>
      </c>
      <c r="X152" s="267">
        <f>A1*21428.16</f>
        <v>21428.16</v>
      </c>
      <c r="Y152" s="8">
        <v>34</v>
      </c>
      <c r="Z152" s="39">
        <v>34</v>
      </c>
      <c r="AA152" s="269">
        <f t="shared" si="12"/>
        <v>728557.44</v>
      </c>
      <c r="AB152" s="267">
        <f>'GC70%'!H151</f>
        <v>3829</v>
      </c>
      <c r="AC152" s="39">
        <v>34</v>
      </c>
      <c r="AD152" s="305">
        <f t="shared" ref="AD152:AD163" si="19">AC152*AB152/1.12</f>
        <v>116237.49999999999</v>
      </c>
      <c r="AE152" s="8" t="s">
        <v>341</v>
      </c>
    </row>
    <row r="153" spans="1:31" x14ac:dyDescent="0.2">
      <c r="A153" s="692">
        <v>3</v>
      </c>
      <c r="B153" s="40" t="s">
        <v>344</v>
      </c>
      <c r="C153" s="693" t="s">
        <v>343</v>
      </c>
      <c r="D153" s="694">
        <f>A1*21428.16</f>
        <v>21428.16</v>
      </c>
      <c r="E153" s="695">
        <v>5</v>
      </c>
      <c r="F153" s="696">
        <f t="shared" si="13"/>
        <v>21428.16</v>
      </c>
      <c r="G153" s="697">
        <f t="shared" si="13"/>
        <v>5</v>
      </c>
      <c r="H153" s="698">
        <f t="shared" si="14"/>
        <v>107140.8</v>
      </c>
      <c r="I153" s="694">
        <f>C1*3829</f>
        <v>3829</v>
      </c>
      <c r="J153" s="699">
        <v>0.85</v>
      </c>
      <c r="K153" s="697">
        <f t="shared" si="15"/>
        <v>4.25</v>
      </c>
      <c r="L153" s="700">
        <f t="shared" si="16"/>
        <v>16273.25</v>
      </c>
      <c r="M153" s="696">
        <f t="shared" si="9"/>
        <v>21428.16</v>
      </c>
      <c r="N153" s="701">
        <f t="shared" si="17"/>
        <v>0.15000000000000002</v>
      </c>
      <c r="O153" s="697">
        <f t="shared" si="18"/>
        <v>0.75000000000000011</v>
      </c>
      <c r="P153" s="702">
        <f t="shared" si="10"/>
        <v>16071.120000000003</v>
      </c>
      <c r="Q153" s="703">
        <f t="shared" si="11"/>
        <v>32344.370000000003</v>
      </c>
      <c r="R153" s="704" t="s">
        <v>341</v>
      </c>
      <c r="U153" s="8">
        <v>3</v>
      </c>
      <c r="V153" s="16" t="s">
        <v>344</v>
      </c>
      <c r="W153" s="18" t="s">
        <v>343</v>
      </c>
      <c r="X153" s="267">
        <f>A1*21428.16</f>
        <v>21428.16</v>
      </c>
      <c r="Y153" s="8">
        <v>5</v>
      </c>
      <c r="Z153" s="39">
        <v>5</v>
      </c>
      <c r="AA153" s="269">
        <f t="shared" si="12"/>
        <v>107140.8</v>
      </c>
      <c r="AB153" s="267">
        <f>'GC70%'!H152</f>
        <v>3829</v>
      </c>
      <c r="AC153" s="39">
        <v>5</v>
      </c>
      <c r="AD153" s="305">
        <f t="shared" si="19"/>
        <v>17093.75</v>
      </c>
      <c r="AE153" s="8" t="s">
        <v>341</v>
      </c>
    </row>
    <row r="154" spans="1:31" x14ac:dyDescent="0.2">
      <c r="A154" s="692">
        <v>4</v>
      </c>
      <c r="B154" s="40" t="s">
        <v>345</v>
      </c>
      <c r="C154" s="693" t="s">
        <v>343</v>
      </c>
      <c r="D154" s="694">
        <f>A1*21428.16</f>
        <v>21428.16</v>
      </c>
      <c r="E154" s="695">
        <v>33</v>
      </c>
      <c r="F154" s="696">
        <f t="shared" si="13"/>
        <v>21428.16</v>
      </c>
      <c r="G154" s="697">
        <f t="shared" si="13"/>
        <v>33</v>
      </c>
      <c r="H154" s="698">
        <f t="shared" si="14"/>
        <v>707129.28</v>
      </c>
      <c r="I154" s="694">
        <f>C1*3829</f>
        <v>3829</v>
      </c>
      <c r="J154" s="699">
        <v>0.85</v>
      </c>
      <c r="K154" s="697">
        <f t="shared" si="15"/>
        <v>28.05</v>
      </c>
      <c r="L154" s="700">
        <f t="shared" si="16"/>
        <v>107403.45</v>
      </c>
      <c r="M154" s="696">
        <f t="shared" si="9"/>
        <v>21428.16</v>
      </c>
      <c r="N154" s="701">
        <f t="shared" si="17"/>
        <v>0.15000000000000002</v>
      </c>
      <c r="O154" s="697">
        <f t="shared" si="18"/>
        <v>4.9500000000000011</v>
      </c>
      <c r="P154" s="702">
        <f t="shared" si="10"/>
        <v>106069.39200000002</v>
      </c>
      <c r="Q154" s="703">
        <f t="shared" si="11"/>
        <v>213472.842</v>
      </c>
      <c r="R154" s="704" t="s">
        <v>341</v>
      </c>
      <c r="U154" s="8">
        <v>4</v>
      </c>
      <c r="V154" s="16" t="s">
        <v>345</v>
      </c>
      <c r="W154" s="18" t="s">
        <v>343</v>
      </c>
      <c r="X154" s="267">
        <f>A1*21428.16</f>
        <v>21428.16</v>
      </c>
      <c r="Y154" s="8">
        <v>33</v>
      </c>
      <c r="Z154" s="39">
        <v>33</v>
      </c>
      <c r="AA154" s="269">
        <f t="shared" si="12"/>
        <v>707129.28</v>
      </c>
      <c r="AB154" s="267">
        <f>'GC70%'!H153</f>
        <v>3829</v>
      </c>
      <c r="AC154" s="39">
        <v>33</v>
      </c>
      <c r="AD154" s="305">
        <f t="shared" si="19"/>
        <v>112818.74999999999</v>
      </c>
      <c r="AE154" s="8" t="s">
        <v>341</v>
      </c>
    </row>
    <row r="155" spans="1:31" x14ac:dyDescent="0.2">
      <c r="A155" s="692">
        <v>5</v>
      </c>
      <c r="B155" s="40" t="s">
        <v>346</v>
      </c>
      <c r="C155" s="693" t="s">
        <v>343</v>
      </c>
      <c r="D155" s="694">
        <f>A1*21428.16</f>
        <v>21428.16</v>
      </c>
      <c r="E155" s="695">
        <v>5</v>
      </c>
      <c r="F155" s="696">
        <f t="shared" si="13"/>
        <v>21428.16</v>
      </c>
      <c r="G155" s="697">
        <f t="shared" si="13"/>
        <v>5</v>
      </c>
      <c r="H155" s="698">
        <f t="shared" si="14"/>
        <v>107140.8</v>
      </c>
      <c r="I155" s="694">
        <f>C1*3829</f>
        <v>3829</v>
      </c>
      <c r="J155" s="699">
        <v>0.85</v>
      </c>
      <c r="K155" s="697">
        <f t="shared" si="15"/>
        <v>4.25</v>
      </c>
      <c r="L155" s="700">
        <f t="shared" si="16"/>
        <v>16273.25</v>
      </c>
      <c r="M155" s="696">
        <f t="shared" si="9"/>
        <v>21428.16</v>
      </c>
      <c r="N155" s="701">
        <f t="shared" si="17"/>
        <v>0.15000000000000002</v>
      </c>
      <c r="O155" s="697">
        <f t="shared" si="18"/>
        <v>0.75000000000000011</v>
      </c>
      <c r="P155" s="702">
        <f t="shared" si="10"/>
        <v>16071.120000000003</v>
      </c>
      <c r="Q155" s="703">
        <f t="shared" si="11"/>
        <v>32344.370000000003</v>
      </c>
      <c r="R155" s="704" t="s">
        <v>341</v>
      </c>
      <c r="U155" s="8">
        <v>5</v>
      </c>
      <c r="V155" s="16" t="s">
        <v>346</v>
      </c>
      <c r="W155" s="18" t="s">
        <v>343</v>
      </c>
      <c r="X155" s="267">
        <f>A1*21428.16</f>
        <v>21428.16</v>
      </c>
      <c r="Y155" s="8">
        <v>5</v>
      </c>
      <c r="Z155" s="39">
        <v>5</v>
      </c>
      <c r="AA155" s="269">
        <f t="shared" si="12"/>
        <v>107140.8</v>
      </c>
      <c r="AB155" s="267">
        <f>'GC70%'!H154</f>
        <v>3829</v>
      </c>
      <c r="AC155" s="39">
        <v>5</v>
      </c>
      <c r="AD155" s="305">
        <f t="shared" si="19"/>
        <v>17093.75</v>
      </c>
      <c r="AE155" s="8" t="s">
        <v>341</v>
      </c>
    </row>
    <row r="156" spans="1:31" x14ac:dyDescent="0.2">
      <c r="A156" s="692">
        <v>6</v>
      </c>
      <c r="B156" s="40" t="s">
        <v>347</v>
      </c>
      <c r="C156" s="693" t="s">
        <v>348</v>
      </c>
      <c r="D156" s="694">
        <f>A1*23480.08</f>
        <v>23480.080000000002</v>
      </c>
      <c r="E156" s="695">
        <v>28</v>
      </c>
      <c r="F156" s="696">
        <f t="shared" si="13"/>
        <v>23480.080000000002</v>
      </c>
      <c r="G156" s="697">
        <f t="shared" si="13"/>
        <v>28</v>
      </c>
      <c r="H156" s="698">
        <f t="shared" si="14"/>
        <v>657442.24</v>
      </c>
      <c r="I156" s="694">
        <f>C1*4254</f>
        <v>4254</v>
      </c>
      <c r="J156" s="699">
        <v>0.9</v>
      </c>
      <c r="K156" s="697">
        <f t="shared" si="15"/>
        <v>25.2</v>
      </c>
      <c r="L156" s="700">
        <f t="shared" si="16"/>
        <v>107200.8</v>
      </c>
      <c r="M156" s="696">
        <f t="shared" si="9"/>
        <v>23480.080000000002</v>
      </c>
      <c r="N156" s="701">
        <f t="shared" si="17"/>
        <v>9.9999999999999978E-2</v>
      </c>
      <c r="O156" s="697">
        <f t="shared" si="18"/>
        <v>2.7999999999999994</v>
      </c>
      <c r="P156" s="702">
        <f t="shared" si="10"/>
        <v>65744.223999999987</v>
      </c>
      <c r="Q156" s="703">
        <f t="shared" si="11"/>
        <v>172945.02399999998</v>
      </c>
      <c r="R156" s="704" t="s">
        <v>341</v>
      </c>
      <c r="U156" s="8">
        <v>6</v>
      </c>
      <c r="V156" s="16" t="s">
        <v>347</v>
      </c>
      <c r="W156" s="18" t="s">
        <v>348</v>
      </c>
      <c r="X156" s="267">
        <f>A1*23480.08</f>
        <v>23480.080000000002</v>
      </c>
      <c r="Y156" s="8">
        <v>28</v>
      </c>
      <c r="Z156" s="39">
        <v>28</v>
      </c>
      <c r="AA156" s="269">
        <f t="shared" si="12"/>
        <v>657442.24</v>
      </c>
      <c r="AB156" s="267">
        <f>'GC70%'!H155</f>
        <v>4254</v>
      </c>
      <c r="AC156" s="39">
        <v>28</v>
      </c>
      <c r="AD156" s="305">
        <f t="shared" si="19"/>
        <v>106349.99999999999</v>
      </c>
      <c r="AE156" s="8" t="s">
        <v>341</v>
      </c>
    </row>
    <row r="157" spans="1:31" x14ac:dyDescent="0.2">
      <c r="A157" s="692">
        <v>7</v>
      </c>
      <c r="B157" s="40" t="s">
        <v>349</v>
      </c>
      <c r="C157" s="693" t="s">
        <v>348</v>
      </c>
      <c r="D157" s="694">
        <f>A1*23480.08</f>
        <v>23480.080000000002</v>
      </c>
      <c r="E157" s="695">
        <v>5</v>
      </c>
      <c r="F157" s="696">
        <f t="shared" si="13"/>
        <v>23480.080000000002</v>
      </c>
      <c r="G157" s="697">
        <f t="shared" si="13"/>
        <v>5</v>
      </c>
      <c r="H157" s="698">
        <f t="shared" si="14"/>
        <v>117400.40000000001</v>
      </c>
      <c r="I157" s="694">
        <f>C1*4254</f>
        <v>4254</v>
      </c>
      <c r="J157" s="699">
        <v>0.9</v>
      </c>
      <c r="K157" s="697">
        <f t="shared" si="15"/>
        <v>4.5</v>
      </c>
      <c r="L157" s="700">
        <f t="shared" si="16"/>
        <v>19143</v>
      </c>
      <c r="M157" s="696">
        <f t="shared" si="9"/>
        <v>23480.080000000002</v>
      </c>
      <c r="N157" s="701">
        <f t="shared" si="17"/>
        <v>9.9999999999999978E-2</v>
      </c>
      <c r="O157" s="697">
        <f t="shared" si="18"/>
        <v>0.49999999999999989</v>
      </c>
      <c r="P157" s="702">
        <f t="shared" si="10"/>
        <v>11740.039999999999</v>
      </c>
      <c r="Q157" s="703">
        <f t="shared" si="11"/>
        <v>30883.040000000001</v>
      </c>
      <c r="R157" s="704" t="s">
        <v>341</v>
      </c>
      <c r="U157" s="8">
        <v>7</v>
      </c>
      <c r="V157" s="16" t="s">
        <v>349</v>
      </c>
      <c r="W157" s="18" t="s">
        <v>348</v>
      </c>
      <c r="X157" s="267">
        <f>A1*23480.08</f>
        <v>23480.080000000002</v>
      </c>
      <c r="Y157" s="8">
        <v>5</v>
      </c>
      <c r="Z157" s="39">
        <v>5</v>
      </c>
      <c r="AA157" s="269">
        <f t="shared" si="12"/>
        <v>117400.40000000001</v>
      </c>
      <c r="AB157" s="267">
        <f>'GC70%'!H156</f>
        <v>4254</v>
      </c>
      <c r="AC157" s="39">
        <v>5</v>
      </c>
      <c r="AD157" s="305">
        <f t="shared" si="19"/>
        <v>18991.071428571428</v>
      </c>
      <c r="AE157" s="8" t="s">
        <v>341</v>
      </c>
    </row>
    <row r="158" spans="1:31" x14ac:dyDescent="0.2">
      <c r="A158" s="692">
        <v>8</v>
      </c>
      <c r="B158" s="40" t="s">
        <v>350</v>
      </c>
      <c r="C158" s="693" t="s">
        <v>348</v>
      </c>
      <c r="D158" s="694">
        <f>A1*23480.08</f>
        <v>23480.080000000002</v>
      </c>
      <c r="E158" s="695">
        <v>29</v>
      </c>
      <c r="F158" s="696">
        <f t="shared" si="13"/>
        <v>23480.080000000002</v>
      </c>
      <c r="G158" s="697">
        <f t="shared" si="13"/>
        <v>29</v>
      </c>
      <c r="H158" s="698">
        <f t="shared" si="14"/>
        <v>680922.32000000007</v>
      </c>
      <c r="I158" s="694">
        <f>C1*4254</f>
        <v>4254</v>
      </c>
      <c r="J158" s="699">
        <v>0.9</v>
      </c>
      <c r="K158" s="697">
        <f t="shared" si="15"/>
        <v>26.1</v>
      </c>
      <c r="L158" s="700">
        <f t="shared" si="16"/>
        <v>111029.40000000001</v>
      </c>
      <c r="M158" s="696">
        <f t="shared" si="9"/>
        <v>23480.080000000002</v>
      </c>
      <c r="N158" s="701">
        <f t="shared" si="17"/>
        <v>9.9999999999999978E-2</v>
      </c>
      <c r="O158" s="697">
        <f t="shared" si="18"/>
        <v>2.8999999999999995</v>
      </c>
      <c r="P158" s="702">
        <f t="shared" si="10"/>
        <v>68092.231999999989</v>
      </c>
      <c r="Q158" s="703">
        <f t="shared" si="11"/>
        <v>179121.63199999998</v>
      </c>
      <c r="R158" s="704" t="s">
        <v>341</v>
      </c>
      <c r="U158" s="8">
        <v>8</v>
      </c>
      <c r="V158" s="16" t="s">
        <v>350</v>
      </c>
      <c r="W158" s="18" t="s">
        <v>348</v>
      </c>
      <c r="X158" s="267">
        <f>A1*23480.08</f>
        <v>23480.080000000002</v>
      </c>
      <c r="Y158" s="8">
        <v>29</v>
      </c>
      <c r="Z158" s="39">
        <v>29</v>
      </c>
      <c r="AA158" s="269">
        <f t="shared" si="12"/>
        <v>680922.32000000007</v>
      </c>
      <c r="AB158" s="267">
        <f>'GC70%'!H157</f>
        <v>4254</v>
      </c>
      <c r="AC158" s="39">
        <v>29</v>
      </c>
      <c r="AD158" s="305">
        <f t="shared" si="19"/>
        <v>110148.21428571428</v>
      </c>
      <c r="AE158" s="8" t="s">
        <v>341</v>
      </c>
    </row>
    <row r="159" spans="1:31" x14ac:dyDescent="0.2">
      <c r="A159" s="692">
        <v>9</v>
      </c>
      <c r="B159" s="40" t="s">
        <v>351</v>
      </c>
      <c r="C159" s="693" t="s">
        <v>348</v>
      </c>
      <c r="D159" s="694">
        <f>A1*23480.08</f>
        <v>23480.080000000002</v>
      </c>
      <c r="E159" s="695">
        <v>5</v>
      </c>
      <c r="F159" s="696">
        <f t="shared" si="13"/>
        <v>23480.080000000002</v>
      </c>
      <c r="G159" s="697">
        <f t="shared" si="13"/>
        <v>5</v>
      </c>
      <c r="H159" s="698">
        <f t="shared" si="14"/>
        <v>117400.40000000001</v>
      </c>
      <c r="I159" s="694">
        <f>C1*4254</f>
        <v>4254</v>
      </c>
      <c r="J159" s="699">
        <v>0.9</v>
      </c>
      <c r="K159" s="697">
        <f t="shared" si="15"/>
        <v>4.5</v>
      </c>
      <c r="L159" s="700">
        <f t="shared" si="16"/>
        <v>19143</v>
      </c>
      <c r="M159" s="696">
        <f t="shared" si="9"/>
        <v>23480.080000000002</v>
      </c>
      <c r="N159" s="701">
        <f t="shared" si="17"/>
        <v>9.9999999999999978E-2</v>
      </c>
      <c r="O159" s="697">
        <f t="shared" si="18"/>
        <v>0.49999999999999989</v>
      </c>
      <c r="P159" s="702">
        <f t="shared" si="10"/>
        <v>11740.039999999999</v>
      </c>
      <c r="Q159" s="703">
        <f t="shared" si="11"/>
        <v>30883.040000000001</v>
      </c>
      <c r="R159" s="704" t="s">
        <v>341</v>
      </c>
      <c r="U159" s="8">
        <v>9</v>
      </c>
      <c r="V159" s="16" t="s">
        <v>351</v>
      </c>
      <c r="W159" s="18" t="s">
        <v>348</v>
      </c>
      <c r="X159" s="267">
        <f>A1*23480.08</f>
        <v>23480.080000000002</v>
      </c>
      <c r="Y159" s="8">
        <v>5</v>
      </c>
      <c r="Z159" s="39">
        <v>5</v>
      </c>
      <c r="AA159" s="269">
        <f t="shared" si="12"/>
        <v>117400.40000000001</v>
      </c>
      <c r="AB159" s="267">
        <f>'GC70%'!H158</f>
        <v>4254</v>
      </c>
      <c r="AC159" s="39">
        <v>5</v>
      </c>
      <c r="AD159" s="305">
        <f t="shared" si="19"/>
        <v>18991.071428571428</v>
      </c>
      <c r="AE159" s="8" t="s">
        <v>341</v>
      </c>
    </row>
    <row r="160" spans="1:31" x14ac:dyDescent="0.2">
      <c r="A160" s="692">
        <v>10</v>
      </c>
      <c r="B160" s="40" t="s">
        <v>352</v>
      </c>
      <c r="C160" s="693" t="s">
        <v>353</v>
      </c>
      <c r="D160" s="694">
        <f>A1*25584</f>
        <v>25584</v>
      </c>
      <c r="E160" s="695">
        <v>25</v>
      </c>
      <c r="F160" s="696">
        <f t="shared" si="13"/>
        <v>25584</v>
      </c>
      <c r="G160" s="757">
        <f>+E160*$S$163</f>
        <v>1.25</v>
      </c>
      <c r="H160" s="698">
        <f t="shared" si="14"/>
        <v>31980</v>
      </c>
      <c r="I160" s="694">
        <f>C1*2668</f>
        <v>2668</v>
      </c>
      <c r="J160" s="705"/>
      <c r="K160" s="697">
        <f t="shared" si="15"/>
        <v>0</v>
      </c>
      <c r="L160" s="700">
        <f t="shared" si="16"/>
        <v>0</v>
      </c>
      <c r="M160" s="696">
        <f t="shared" si="9"/>
        <v>25584</v>
      </c>
      <c r="N160" s="701">
        <v>0.05</v>
      </c>
      <c r="O160" s="764">
        <f t="shared" si="18"/>
        <v>1.25</v>
      </c>
      <c r="P160" s="702">
        <f t="shared" si="10"/>
        <v>31980</v>
      </c>
      <c r="Q160" s="703">
        <f t="shared" si="11"/>
        <v>31980</v>
      </c>
      <c r="R160" s="704" t="s">
        <v>341</v>
      </c>
      <c r="U160" s="8">
        <v>10</v>
      </c>
      <c r="V160" s="16" t="s">
        <v>352</v>
      </c>
      <c r="W160" s="18" t="s">
        <v>353</v>
      </c>
      <c r="X160" s="267">
        <f>A1*25584</f>
        <v>25584</v>
      </c>
      <c r="Y160" s="495">
        <v>25</v>
      </c>
      <c r="Z160" s="495">
        <v>5</v>
      </c>
      <c r="AA160" s="269">
        <f t="shared" si="12"/>
        <v>127920</v>
      </c>
      <c r="AB160" s="267">
        <f>'GC70%'!H159</f>
        <v>2668</v>
      </c>
      <c r="AC160" s="39">
        <v>25</v>
      </c>
      <c r="AD160" s="305">
        <f t="shared" si="19"/>
        <v>59553.57142857142</v>
      </c>
      <c r="AE160" s="8" t="s">
        <v>341</v>
      </c>
    </row>
    <row r="161" spans="1:31" x14ac:dyDescent="0.2">
      <c r="A161" s="692">
        <v>11</v>
      </c>
      <c r="B161" s="40" t="s">
        <v>354</v>
      </c>
      <c r="C161" s="693" t="s">
        <v>353</v>
      </c>
      <c r="D161" s="694">
        <f>A1*25584</f>
        <v>25584</v>
      </c>
      <c r="E161" s="695">
        <v>5</v>
      </c>
      <c r="F161" s="696">
        <f t="shared" si="13"/>
        <v>25584</v>
      </c>
      <c r="G161" s="757">
        <f>+E161*$S$163</f>
        <v>0.25</v>
      </c>
      <c r="H161" s="698">
        <f t="shared" si="14"/>
        <v>6396</v>
      </c>
      <c r="I161" s="694">
        <f>C1*2668</f>
        <v>2668</v>
      </c>
      <c r="J161" s="705"/>
      <c r="K161" s="697">
        <f t="shared" si="15"/>
        <v>0</v>
      </c>
      <c r="L161" s="700">
        <f t="shared" si="16"/>
        <v>0</v>
      </c>
      <c r="M161" s="696">
        <f t="shared" si="9"/>
        <v>25584</v>
      </c>
      <c r="N161" s="701">
        <v>0.05</v>
      </c>
      <c r="O161" s="764">
        <f t="shared" si="18"/>
        <v>0.25</v>
      </c>
      <c r="P161" s="702">
        <f t="shared" si="10"/>
        <v>6396</v>
      </c>
      <c r="Q161" s="703">
        <f t="shared" si="11"/>
        <v>6396</v>
      </c>
      <c r="R161" s="704" t="s">
        <v>341</v>
      </c>
      <c r="U161" s="8">
        <v>11</v>
      </c>
      <c r="V161" s="16" t="s">
        <v>354</v>
      </c>
      <c r="W161" s="18" t="s">
        <v>353</v>
      </c>
      <c r="X161" s="267">
        <f>A1*25584</f>
        <v>25584</v>
      </c>
      <c r="Y161" s="495">
        <v>5</v>
      </c>
      <c r="Z161" s="495">
        <v>5</v>
      </c>
      <c r="AA161" s="269">
        <f t="shared" si="12"/>
        <v>127920</v>
      </c>
      <c r="AB161" s="267">
        <f>'GC70%'!H160</f>
        <v>2668</v>
      </c>
      <c r="AC161" s="39">
        <v>5</v>
      </c>
      <c r="AD161" s="305">
        <f t="shared" si="19"/>
        <v>11910.714285714284</v>
      </c>
      <c r="AE161" s="8" t="s">
        <v>341</v>
      </c>
    </row>
    <row r="162" spans="1:31" x14ac:dyDescent="0.2">
      <c r="A162" s="692">
        <v>12</v>
      </c>
      <c r="B162" s="40" t="s">
        <v>355</v>
      </c>
      <c r="C162" s="693" t="s">
        <v>353</v>
      </c>
      <c r="D162" s="694">
        <f>A1*25584</f>
        <v>25584</v>
      </c>
      <c r="E162" s="695">
        <v>24</v>
      </c>
      <c r="F162" s="696">
        <f t="shared" si="13"/>
        <v>25584</v>
      </c>
      <c r="G162" s="757">
        <f>+E162*$S$163</f>
        <v>1.2000000000000002</v>
      </c>
      <c r="H162" s="698">
        <f t="shared" si="14"/>
        <v>30700.800000000003</v>
      </c>
      <c r="I162" s="694">
        <f>C1*2668</f>
        <v>2668</v>
      </c>
      <c r="J162" s="705"/>
      <c r="K162" s="697">
        <f t="shared" si="15"/>
        <v>0</v>
      </c>
      <c r="L162" s="700">
        <f t="shared" si="16"/>
        <v>0</v>
      </c>
      <c r="M162" s="696">
        <f t="shared" si="9"/>
        <v>25584</v>
      </c>
      <c r="N162" s="701">
        <v>0.05</v>
      </c>
      <c r="O162" s="764">
        <f t="shared" si="18"/>
        <v>1.2000000000000002</v>
      </c>
      <c r="P162" s="702">
        <f t="shared" si="10"/>
        <v>30700.800000000003</v>
      </c>
      <c r="Q162" s="703">
        <f t="shared" si="11"/>
        <v>30700.800000000003</v>
      </c>
      <c r="R162" s="704" t="s">
        <v>341</v>
      </c>
      <c r="U162" s="8">
        <v>12</v>
      </c>
      <c r="V162" s="16" t="s">
        <v>355</v>
      </c>
      <c r="W162" s="18" t="s">
        <v>353</v>
      </c>
      <c r="X162" s="267">
        <f>A1*25584</f>
        <v>25584</v>
      </c>
      <c r="Y162" s="495">
        <v>24</v>
      </c>
      <c r="Z162" s="495">
        <v>5</v>
      </c>
      <c r="AA162" s="269">
        <f t="shared" si="12"/>
        <v>127920</v>
      </c>
      <c r="AB162" s="267">
        <f>'GC70%'!H161</f>
        <v>2668</v>
      </c>
      <c r="AC162" s="39">
        <v>24</v>
      </c>
      <c r="AD162" s="305">
        <f t="shared" si="19"/>
        <v>57171.428571428565</v>
      </c>
      <c r="AE162" s="8" t="s">
        <v>341</v>
      </c>
    </row>
    <row r="163" spans="1:31" ht="13.5" thickBot="1" x14ac:dyDescent="0.25">
      <c r="A163" s="706">
        <v>13</v>
      </c>
      <c r="B163" s="707" t="s">
        <v>356</v>
      </c>
      <c r="C163" s="708" t="s">
        <v>353</v>
      </c>
      <c r="D163" s="709">
        <f>A1*25584</f>
        <v>25584</v>
      </c>
      <c r="E163" s="710">
        <v>5</v>
      </c>
      <c r="F163" s="711">
        <f t="shared" si="13"/>
        <v>25584</v>
      </c>
      <c r="G163" s="758">
        <f>+E163*$S$163</f>
        <v>0.25</v>
      </c>
      <c r="H163" s="713">
        <f t="shared" si="14"/>
        <v>6396</v>
      </c>
      <c r="I163" s="709">
        <f>C1*2668</f>
        <v>2668</v>
      </c>
      <c r="J163" s="714"/>
      <c r="K163" s="712">
        <f t="shared" si="15"/>
        <v>0</v>
      </c>
      <c r="L163" s="715">
        <f t="shared" si="16"/>
        <v>0</v>
      </c>
      <c r="M163" s="711">
        <f t="shared" si="9"/>
        <v>25584</v>
      </c>
      <c r="N163" s="716">
        <v>0.05</v>
      </c>
      <c r="O163" s="765">
        <f t="shared" si="18"/>
        <v>0.25</v>
      </c>
      <c r="P163" s="717">
        <f t="shared" si="10"/>
        <v>6396</v>
      </c>
      <c r="Q163" s="718">
        <f t="shared" si="11"/>
        <v>6396</v>
      </c>
      <c r="R163" s="719" t="s">
        <v>341</v>
      </c>
      <c r="S163" s="760">
        <v>0.05</v>
      </c>
      <c r="U163" s="8">
        <v>13</v>
      </c>
      <c r="V163" s="16" t="s">
        <v>356</v>
      </c>
      <c r="W163" s="18" t="s">
        <v>353</v>
      </c>
      <c r="X163" s="267">
        <f>A1*25584</f>
        <v>25584</v>
      </c>
      <c r="Y163" s="495">
        <v>5</v>
      </c>
      <c r="Z163" s="495">
        <v>5</v>
      </c>
      <c r="AA163" s="269">
        <f t="shared" si="12"/>
        <v>127920</v>
      </c>
      <c r="AB163" s="267">
        <f>'GC70%'!H162</f>
        <v>2668</v>
      </c>
      <c r="AC163" s="39">
        <v>5</v>
      </c>
      <c r="AD163" s="305">
        <f t="shared" si="19"/>
        <v>11910.714285714284</v>
      </c>
      <c r="AE163" s="8" t="s">
        <v>341</v>
      </c>
    </row>
    <row r="164" spans="1:31" x14ac:dyDescent="0.2">
      <c r="A164" s="45"/>
      <c r="B164" s="46"/>
      <c r="C164" s="47"/>
      <c r="D164" s="675"/>
      <c r="E164" s="45"/>
      <c r="F164" s="351"/>
      <c r="G164" s="48"/>
      <c r="H164" s="720">
        <f>SUM(H151:H163)</f>
        <v>4616319.76</v>
      </c>
      <c r="I164" s="721"/>
      <c r="J164" s="676"/>
      <c r="K164" s="48"/>
      <c r="L164" s="676"/>
      <c r="M164" s="351"/>
      <c r="N164" s="351"/>
      <c r="O164" s="48"/>
      <c r="P164" s="562"/>
      <c r="Q164" s="668">
        <f>SUM(Q151:Q163)</f>
        <v>1601723.4180000003</v>
      </c>
      <c r="R164" s="45"/>
      <c r="U164" s="19"/>
      <c r="V164" s="20"/>
      <c r="W164" s="50"/>
      <c r="X164" s="53"/>
      <c r="Y164" s="19" t="s">
        <v>922</v>
      </c>
      <c r="Z164" s="45"/>
      <c r="AA164" s="269">
        <f>SUM(AA151:AA163)</f>
        <v>5052526.96</v>
      </c>
      <c r="AB164" s="177"/>
      <c r="AC164" s="19"/>
      <c r="AD164" s="269">
        <f>SUM(AD151:AD163)</f>
        <v>937608.0357142858</v>
      </c>
    </row>
    <row r="165" spans="1:31" ht="13.5" thickBot="1" x14ac:dyDescent="0.25">
      <c r="A165" s="45"/>
      <c r="B165" s="46"/>
      <c r="C165" s="47"/>
      <c r="D165" s="675"/>
      <c r="E165" s="45"/>
      <c r="F165" s="351"/>
      <c r="G165" s="48"/>
      <c r="H165" s="351"/>
      <c r="I165" s="721"/>
      <c r="J165" s="676"/>
      <c r="K165" s="48"/>
      <c r="L165" s="676"/>
      <c r="M165" s="351"/>
      <c r="N165" s="351"/>
      <c r="O165" s="48"/>
      <c r="P165" s="562"/>
      <c r="Q165" s="351"/>
      <c r="R165" s="45"/>
    </row>
    <row r="166" spans="1:31" ht="13.5" thickBot="1" x14ac:dyDescent="0.25">
      <c r="A166" s="11" t="s">
        <v>577</v>
      </c>
      <c r="F166" s="636" t="s">
        <v>969</v>
      </c>
      <c r="G166" s="637"/>
      <c r="H166" s="638"/>
      <c r="I166" s="639" t="s">
        <v>970</v>
      </c>
      <c r="J166" s="640"/>
      <c r="K166" s="640"/>
      <c r="L166" s="640"/>
      <c r="M166" s="640"/>
      <c r="N166" s="640"/>
      <c r="O166" s="640"/>
      <c r="P166" s="640"/>
      <c r="Q166" s="638"/>
      <c r="U166" s="11" t="s">
        <v>577</v>
      </c>
      <c r="V166" s="12"/>
      <c r="W166" s="17"/>
      <c r="X166" s="51"/>
      <c r="Y166" s="1"/>
      <c r="Z166" s="56"/>
      <c r="AA166" s="28"/>
      <c r="AB166" s="1"/>
    </row>
    <row r="167" spans="1:31" ht="13.5" thickBot="1" x14ac:dyDescent="0.25">
      <c r="A167" s="2" t="s">
        <v>2</v>
      </c>
      <c r="B167" s="13" t="s">
        <v>212</v>
      </c>
      <c r="C167" s="2" t="s">
        <v>3</v>
      </c>
      <c r="D167" s="641" t="s">
        <v>571</v>
      </c>
      <c r="E167" s="642"/>
      <c r="F167" s="643" t="s">
        <v>971</v>
      </c>
      <c r="G167" s="644"/>
      <c r="H167" s="645"/>
      <c r="I167" s="643" t="s">
        <v>974</v>
      </c>
      <c r="J167" s="644"/>
      <c r="K167" s="644"/>
      <c r="L167" s="645"/>
      <c r="M167" s="643" t="s">
        <v>975</v>
      </c>
      <c r="N167" s="644"/>
      <c r="O167" s="644"/>
      <c r="P167" s="645"/>
      <c r="Q167" s="646"/>
      <c r="R167" s="5" t="s">
        <v>214</v>
      </c>
      <c r="U167" s="2" t="s">
        <v>2</v>
      </c>
      <c r="V167" s="13" t="s">
        <v>212</v>
      </c>
      <c r="W167" s="2" t="s">
        <v>3</v>
      </c>
      <c r="X167" s="950" t="s">
        <v>571</v>
      </c>
      <c r="Y167" s="951"/>
      <c r="Z167" s="951"/>
      <c r="AA167" s="952"/>
      <c r="AB167" s="938" t="s">
        <v>573</v>
      </c>
      <c r="AC167" s="941"/>
      <c r="AD167" s="939"/>
      <c r="AE167" s="5" t="s">
        <v>214</v>
      </c>
    </row>
    <row r="168" spans="1:31" x14ac:dyDescent="0.2">
      <c r="A168" s="3"/>
      <c r="B168" s="14" t="s">
        <v>215</v>
      </c>
      <c r="C168" s="3"/>
      <c r="D168" s="30" t="s">
        <v>708</v>
      </c>
      <c r="E168" s="63" t="s">
        <v>7</v>
      </c>
      <c r="F168" s="647" t="s">
        <v>708</v>
      </c>
      <c r="G168" s="648" t="s">
        <v>572</v>
      </c>
      <c r="H168" s="72" t="s">
        <v>572</v>
      </c>
      <c r="I168" s="647" t="s">
        <v>708</v>
      </c>
      <c r="J168" s="677" t="s">
        <v>976</v>
      </c>
      <c r="K168" s="648" t="s">
        <v>572</v>
      </c>
      <c r="L168" s="72" t="s">
        <v>572</v>
      </c>
      <c r="M168" s="647" t="s">
        <v>708</v>
      </c>
      <c r="N168" s="677" t="s">
        <v>977</v>
      </c>
      <c r="O168" s="648" t="s">
        <v>572</v>
      </c>
      <c r="P168" s="72" t="s">
        <v>572</v>
      </c>
      <c r="Q168" s="14" t="s">
        <v>637</v>
      </c>
      <c r="R168" s="6"/>
      <c r="U168" s="3"/>
      <c r="V168" s="14" t="s">
        <v>215</v>
      </c>
      <c r="W168" s="3"/>
      <c r="X168" s="5" t="s">
        <v>709</v>
      </c>
      <c r="Y168" s="6" t="s">
        <v>7</v>
      </c>
      <c r="Z168" s="57" t="s">
        <v>579</v>
      </c>
      <c r="AA168" s="57" t="s">
        <v>579</v>
      </c>
      <c r="AB168" s="184" t="s">
        <v>709</v>
      </c>
      <c r="AC168" s="57" t="s">
        <v>572</v>
      </c>
      <c r="AD168" s="72" t="s">
        <v>572</v>
      </c>
      <c r="AE168" s="6"/>
    </row>
    <row r="169" spans="1:31" ht="13.5" thickBot="1" x14ac:dyDescent="0.25">
      <c r="A169" s="4"/>
      <c r="B169" s="15"/>
      <c r="C169" s="4"/>
      <c r="D169" s="31" t="s">
        <v>223</v>
      </c>
      <c r="E169" s="64" t="s">
        <v>11</v>
      </c>
      <c r="F169" s="649" t="s">
        <v>223</v>
      </c>
      <c r="G169" s="650" t="s">
        <v>221</v>
      </c>
      <c r="H169" s="73" t="s">
        <v>222</v>
      </c>
      <c r="I169" s="649" t="s">
        <v>223</v>
      </c>
      <c r="J169" s="678"/>
      <c r="K169" s="650" t="s">
        <v>221</v>
      </c>
      <c r="L169" s="73" t="s">
        <v>222</v>
      </c>
      <c r="M169" s="649" t="s">
        <v>223</v>
      </c>
      <c r="N169" s="678"/>
      <c r="O169" s="650" t="s">
        <v>221</v>
      </c>
      <c r="P169" s="73" t="s">
        <v>222</v>
      </c>
      <c r="Q169" s="651"/>
      <c r="R169" s="7"/>
      <c r="U169" s="4"/>
      <c r="V169" s="15"/>
      <c r="W169" s="4"/>
      <c r="X169" s="31" t="s">
        <v>223</v>
      </c>
      <c r="Y169" s="7" t="s">
        <v>11</v>
      </c>
      <c r="Z169" s="59" t="s">
        <v>221</v>
      </c>
      <c r="AA169" s="73" t="s">
        <v>222</v>
      </c>
      <c r="AB169" s="31" t="s">
        <v>223</v>
      </c>
      <c r="AC169" s="59" t="s">
        <v>221</v>
      </c>
      <c r="AD169" s="73" t="s">
        <v>222</v>
      </c>
      <c r="AE169" s="7"/>
    </row>
    <row r="170" spans="1:31" x14ac:dyDescent="0.2">
      <c r="A170" s="40">
        <v>1</v>
      </c>
      <c r="B170" s="40" t="s">
        <v>367</v>
      </c>
      <c r="C170" s="693" t="s">
        <v>576</v>
      </c>
      <c r="D170" s="694">
        <f>A1*23149.36</f>
        <v>23149.360000000001</v>
      </c>
      <c r="E170" s="695">
        <v>80</v>
      </c>
      <c r="F170" s="684">
        <f t="shared" ref="F170:G173" si="20">+D170</f>
        <v>23149.360000000001</v>
      </c>
      <c r="G170" s="685">
        <f t="shared" si="20"/>
        <v>80</v>
      </c>
      <c r="H170" s="686">
        <f>G170*$F170</f>
        <v>1851948.8</v>
      </c>
      <c r="I170" s="722">
        <f>+C1*4236.6</f>
        <v>4236.6000000000004</v>
      </c>
      <c r="J170" s="699">
        <v>0</v>
      </c>
      <c r="K170" s="697">
        <f>+E170*J170</f>
        <v>0</v>
      </c>
      <c r="L170" s="700">
        <f>+I170*K170</f>
        <v>0</v>
      </c>
      <c r="M170" s="684">
        <f>+D170</f>
        <v>23149.360000000001</v>
      </c>
      <c r="N170" s="688">
        <f>1-J170</f>
        <v>1</v>
      </c>
      <c r="O170" s="685">
        <f>+N170*E170</f>
        <v>80</v>
      </c>
      <c r="P170" s="689">
        <f>+M170*O170</f>
        <v>1851948.8</v>
      </c>
      <c r="Q170" s="690">
        <f>+L170+P170</f>
        <v>1851948.8</v>
      </c>
      <c r="R170" s="40" t="s">
        <v>341</v>
      </c>
      <c r="U170" s="8">
        <v>1</v>
      </c>
      <c r="V170" s="16" t="s">
        <v>367</v>
      </c>
      <c r="W170" s="18" t="s">
        <v>576</v>
      </c>
      <c r="X170" s="267">
        <f>A1*23149.36</f>
        <v>23149.360000000001</v>
      </c>
      <c r="Y170" s="268">
        <v>80</v>
      </c>
      <c r="Z170" s="274">
        <v>80</v>
      </c>
      <c r="AA170" s="269">
        <f>Z170*$X170</f>
        <v>1851948.8</v>
      </c>
      <c r="AB170" s="270">
        <v>4236.6000000000004</v>
      </c>
      <c r="AC170" s="274">
        <v>80</v>
      </c>
      <c r="AD170" s="306">
        <f>AC170*AB170/1.12</f>
        <v>302614.28571428568</v>
      </c>
      <c r="AE170" s="8" t="s">
        <v>341</v>
      </c>
    </row>
    <row r="171" spans="1:31" x14ac:dyDescent="0.2">
      <c r="A171" s="40">
        <v>2</v>
      </c>
      <c r="B171" s="40" t="s">
        <v>371</v>
      </c>
      <c r="C171" s="693" t="s">
        <v>575</v>
      </c>
      <c r="D171" s="694">
        <f>A1*40512.16</f>
        <v>40512.160000000003</v>
      </c>
      <c r="E171" s="695">
        <v>75</v>
      </c>
      <c r="F171" s="696">
        <f t="shared" si="20"/>
        <v>40512.160000000003</v>
      </c>
      <c r="G171" s="697">
        <f t="shared" si="20"/>
        <v>75</v>
      </c>
      <c r="H171" s="698">
        <f>G171*$F171</f>
        <v>3038412.0000000005</v>
      </c>
      <c r="I171" s="723">
        <f>+C1*3697</f>
        <v>3697</v>
      </c>
      <c r="J171" s="699">
        <v>0.5</v>
      </c>
      <c r="K171" s="697">
        <f>+E171*J171</f>
        <v>37.5</v>
      </c>
      <c r="L171" s="700">
        <f>+I171*K171</f>
        <v>138637.5</v>
      </c>
      <c r="M171" s="696">
        <f>+D171</f>
        <v>40512.160000000003</v>
      </c>
      <c r="N171" s="701">
        <f>1-J171</f>
        <v>0.5</v>
      </c>
      <c r="O171" s="697">
        <f>+N171*E171</f>
        <v>37.5</v>
      </c>
      <c r="P171" s="702">
        <f>+M171*O171</f>
        <v>1519206.0000000002</v>
      </c>
      <c r="Q171" s="703">
        <f>+L171+P171</f>
        <v>1657843.5000000002</v>
      </c>
      <c r="R171" s="40" t="s">
        <v>341</v>
      </c>
      <c r="U171" s="8">
        <v>2</v>
      </c>
      <c r="V171" s="16" t="s">
        <v>371</v>
      </c>
      <c r="W171" s="18" t="s">
        <v>575</v>
      </c>
      <c r="X171" s="267">
        <f>A1*40512.16</f>
        <v>40512.160000000003</v>
      </c>
      <c r="Y171" s="268">
        <v>75</v>
      </c>
      <c r="Z171" s="274">
        <v>75</v>
      </c>
      <c r="AA171" s="269">
        <f>Z171*$X171</f>
        <v>3038412.0000000005</v>
      </c>
      <c r="AB171" s="271">
        <v>3697</v>
      </c>
      <c r="AC171" s="274">
        <v>75</v>
      </c>
      <c r="AD171" s="306">
        <f>AC171*AB171/1.12</f>
        <v>247566.96428571426</v>
      </c>
      <c r="AE171" s="8" t="s">
        <v>341</v>
      </c>
    </row>
    <row r="172" spans="1:31" x14ac:dyDescent="0.2">
      <c r="A172" s="40">
        <v>3</v>
      </c>
      <c r="B172" s="40" t="s">
        <v>376</v>
      </c>
      <c r="C172" s="693" t="s">
        <v>574</v>
      </c>
      <c r="D172" s="694">
        <f>A1*31231.2</f>
        <v>31231.200000000001</v>
      </c>
      <c r="E172" s="695">
        <v>55</v>
      </c>
      <c r="F172" s="696">
        <f t="shared" si="20"/>
        <v>31231.200000000001</v>
      </c>
      <c r="G172" s="697">
        <f t="shared" si="20"/>
        <v>55</v>
      </c>
      <c r="H172" s="698">
        <f>G172*$F172</f>
        <v>1717716</v>
      </c>
      <c r="I172" s="723">
        <f>+C1*3389</f>
        <v>3389</v>
      </c>
      <c r="J172" s="699">
        <v>0.9</v>
      </c>
      <c r="K172" s="697">
        <f>+E172*J172</f>
        <v>49.5</v>
      </c>
      <c r="L172" s="700">
        <f>+I172*K172</f>
        <v>167755.5</v>
      </c>
      <c r="M172" s="696">
        <f>+D172</f>
        <v>31231.200000000001</v>
      </c>
      <c r="N172" s="701">
        <f>1-J172</f>
        <v>9.9999999999999978E-2</v>
      </c>
      <c r="O172" s="697">
        <f>+N172*E172</f>
        <v>5.4999999999999991</v>
      </c>
      <c r="P172" s="702">
        <f>+M172*O172</f>
        <v>171771.59999999998</v>
      </c>
      <c r="Q172" s="703">
        <f>+L172+P172</f>
        <v>339527.1</v>
      </c>
      <c r="R172" s="40" t="s">
        <v>341</v>
      </c>
      <c r="U172" s="8">
        <v>3</v>
      </c>
      <c r="V172" s="16" t="s">
        <v>376</v>
      </c>
      <c r="W172" s="18" t="s">
        <v>574</v>
      </c>
      <c r="X172" s="267">
        <f>A1*31231.2</f>
        <v>31231.200000000001</v>
      </c>
      <c r="Y172" s="268">
        <v>55</v>
      </c>
      <c r="Z172" s="274">
        <v>55</v>
      </c>
      <c r="AA172" s="269">
        <f>Z172*$X172</f>
        <v>1717716</v>
      </c>
      <c r="AB172" s="271">
        <v>3389</v>
      </c>
      <c r="AC172" s="274">
        <v>55</v>
      </c>
      <c r="AD172" s="306">
        <f>AC172*AB172/1.12</f>
        <v>166424.10714285713</v>
      </c>
      <c r="AE172" s="8" t="s">
        <v>341</v>
      </c>
    </row>
    <row r="173" spans="1:31" x14ac:dyDescent="0.2">
      <c r="A173" s="40">
        <v>3</v>
      </c>
      <c r="B173" s="40" t="s">
        <v>376</v>
      </c>
      <c r="C173" s="693" t="s">
        <v>578</v>
      </c>
      <c r="D173" s="694">
        <v>33550.400000000001</v>
      </c>
      <c r="E173" s="695">
        <v>55</v>
      </c>
      <c r="F173" s="696">
        <f t="shared" si="20"/>
        <v>33550.400000000001</v>
      </c>
      <c r="G173" s="759">
        <f>+E173*S163</f>
        <v>2.75</v>
      </c>
      <c r="H173" s="698">
        <f>G173*$F173</f>
        <v>92263.6</v>
      </c>
      <c r="I173" s="723">
        <f>+C1*1700</f>
        <v>1700</v>
      </c>
      <c r="J173" s="699"/>
      <c r="K173" s="697">
        <f>+E173*J173</f>
        <v>0</v>
      </c>
      <c r="L173" s="700">
        <f>+I173*K173</f>
        <v>0</v>
      </c>
      <c r="M173" s="696">
        <f>+D173</f>
        <v>33550.400000000001</v>
      </c>
      <c r="N173" s="701">
        <v>0.05</v>
      </c>
      <c r="O173" s="697">
        <f>+N173*E173</f>
        <v>2.75</v>
      </c>
      <c r="P173" s="702">
        <f>+M173*O173</f>
        <v>92263.6</v>
      </c>
      <c r="Q173" s="703">
        <f>+L173+P173</f>
        <v>92263.6</v>
      </c>
      <c r="R173" s="40" t="s">
        <v>341</v>
      </c>
      <c r="U173" s="8">
        <v>3</v>
      </c>
      <c r="V173" s="16" t="s">
        <v>376</v>
      </c>
      <c r="W173" s="18" t="s">
        <v>578</v>
      </c>
      <c r="X173" s="267">
        <v>33550.400000000001</v>
      </c>
      <c r="Y173" s="268">
        <v>55</v>
      </c>
      <c r="Z173" s="274">
        <v>47</v>
      </c>
      <c r="AA173" s="269">
        <f>Z173*$X173</f>
        <v>1576868.8</v>
      </c>
      <c r="AB173" s="271">
        <v>1700</v>
      </c>
      <c r="AC173" s="274">
        <v>47</v>
      </c>
      <c r="AD173" s="306">
        <f>AC173*AB173/1.12</f>
        <v>71339.28571428571</v>
      </c>
      <c r="AE173" s="8" t="s">
        <v>341</v>
      </c>
    </row>
    <row r="174" spans="1:31" x14ac:dyDescent="0.2">
      <c r="C174" s="17"/>
      <c r="H174" s="724">
        <f>SUM(H170:H173)</f>
        <v>6700340.4000000004</v>
      </c>
      <c r="Q174" s="724">
        <f>SUM(Q170:Q173)</f>
        <v>3941583.0000000005</v>
      </c>
      <c r="U174" s="1"/>
      <c r="V174" s="12"/>
      <c r="W174" s="17"/>
      <c r="X174" s="272"/>
      <c r="Y174" s="177"/>
      <c r="Z174" s="273"/>
      <c r="AA174" s="269">
        <f>SUM(AA170:AA173)</f>
        <v>8184945.6000000006</v>
      </c>
      <c r="AB174" s="177"/>
      <c r="AC174" s="177"/>
      <c r="AD174" s="269">
        <f>SUM(AD170:AD173)</f>
        <v>787944.64285714284</v>
      </c>
    </row>
    <row r="175" spans="1:31" ht="13.5" thickBot="1" x14ac:dyDescent="0.25">
      <c r="A175" s="11" t="s">
        <v>77</v>
      </c>
      <c r="U175" s="1"/>
      <c r="V175" s="12"/>
      <c r="W175" s="17"/>
      <c r="X175" s="272"/>
      <c r="Y175" s="177"/>
      <c r="Z175" s="273"/>
      <c r="AA175" s="350"/>
      <c r="AB175" s="177"/>
      <c r="AC175" s="177"/>
      <c r="AD175" s="350"/>
    </row>
    <row r="176" spans="1:31" ht="13.5" thickBot="1" x14ac:dyDescent="0.25">
      <c r="A176" s="2" t="s">
        <v>2</v>
      </c>
      <c r="B176" s="13" t="s">
        <v>212</v>
      </c>
      <c r="C176" s="2" t="s">
        <v>3</v>
      </c>
      <c r="D176" s="29" t="s">
        <v>6</v>
      </c>
      <c r="E176" s="5" t="s">
        <v>4</v>
      </c>
      <c r="F176" s="938" t="s">
        <v>571</v>
      </c>
      <c r="G176" s="939"/>
      <c r="H176" s="5" t="s">
        <v>214</v>
      </c>
    </row>
    <row r="177" spans="1:8" x14ac:dyDescent="0.2">
      <c r="A177" s="3"/>
      <c r="B177" s="14" t="s">
        <v>215</v>
      </c>
      <c r="C177" s="3"/>
      <c r="D177" s="30" t="s">
        <v>220</v>
      </c>
      <c r="E177" s="6" t="s">
        <v>7</v>
      </c>
      <c r="F177" s="57" t="s">
        <v>579</v>
      </c>
      <c r="G177" s="57" t="s">
        <v>579</v>
      </c>
      <c r="H177" s="6"/>
    </row>
    <row r="178" spans="1:8" ht="13.5" thickBot="1" x14ac:dyDescent="0.25">
      <c r="A178" s="4"/>
      <c r="B178" s="15"/>
      <c r="C178" s="4"/>
      <c r="D178" s="31" t="s">
        <v>223</v>
      </c>
      <c r="E178" s="7" t="s">
        <v>11</v>
      </c>
      <c r="F178" s="59" t="s">
        <v>221</v>
      </c>
      <c r="G178" s="73" t="s">
        <v>222</v>
      </c>
      <c r="H178" s="7"/>
    </row>
    <row r="179" spans="1:8" x14ac:dyDescent="0.2">
      <c r="A179" s="8">
        <v>1</v>
      </c>
      <c r="B179" s="16" t="s">
        <v>364</v>
      </c>
      <c r="C179" s="18" t="s">
        <v>79</v>
      </c>
      <c r="D179" s="52">
        <f>125.49/1.78</f>
        <v>70.5</v>
      </c>
      <c r="E179" s="8">
        <v>80</v>
      </c>
      <c r="F179" s="39">
        <v>80</v>
      </c>
      <c r="G179" s="32">
        <f t="shared" ref="G179:G191" si="21">F179*$D179</f>
        <v>5640</v>
      </c>
      <c r="H179" s="8" t="s">
        <v>247</v>
      </c>
    </row>
    <row r="180" spans="1:8" x14ac:dyDescent="0.2">
      <c r="A180" s="8">
        <v>2</v>
      </c>
      <c r="B180" s="16" t="s">
        <v>365</v>
      </c>
      <c r="C180" s="18" t="s">
        <v>80</v>
      </c>
      <c r="D180" s="52">
        <f>143.42/1.78</f>
        <v>80.573033707865164</v>
      </c>
      <c r="E180" s="8">
        <v>80</v>
      </c>
      <c r="F180" s="39">
        <v>80</v>
      </c>
      <c r="G180" s="32">
        <f t="shared" si="21"/>
        <v>6445.8426966292136</v>
      </c>
      <c r="H180" s="8" t="s">
        <v>247</v>
      </c>
    </row>
    <row r="181" spans="1:8" x14ac:dyDescent="0.2">
      <c r="A181" s="8">
        <v>3</v>
      </c>
      <c r="B181" s="16" t="s">
        <v>366</v>
      </c>
      <c r="C181" s="18" t="s">
        <v>80</v>
      </c>
      <c r="D181" s="52">
        <f>374.49/1.78</f>
        <v>210.38764044943821</v>
      </c>
      <c r="E181" s="8">
        <v>20</v>
      </c>
      <c r="F181" s="39">
        <v>20</v>
      </c>
      <c r="G181" s="32">
        <f t="shared" si="21"/>
        <v>4207.7528089887637</v>
      </c>
      <c r="H181" s="8" t="s">
        <v>247</v>
      </c>
    </row>
    <row r="182" spans="1:8" x14ac:dyDescent="0.2">
      <c r="A182" s="8">
        <v>4</v>
      </c>
      <c r="B182" s="16" t="s">
        <v>368</v>
      </c>
      <c r="C182" s="18" t="s">
        <v>82</v>
      </c>
      <c r="D182" s="52">
        <f>79.62/1.78</f>
        <v>44.730337078651687</v>
      </c>
      <c r="E182" s="8">
        <v>75</v>
      </c>
      <c r="F182" s="39">
        <v>75</v>
      </c>
      <c r="G182" s="32">
        <f t="shared" si="21"/>
        <v>3354.7752808988766</v>
      </c>
      <c r="H182" s="8" t="s">
        <v>247</v>
      </c>
    </row>
    <row r="183" spans="1:8" x14ac:dyDescent="0.2">
      <c r="A183" s="8">
        <v>5</v>
      </c>
      <c r="B183" s="16" t="s">
        <v>369</v>
      </c>
      <c r="C183" s="18" t="s">
        <v>83</v>
      </c>
      <c r="D183" s="52">
        <f>81.67/1.78</f>
        <v>45.882022471910112</v>
      </c>
      <c r="E183" s="8">
        <v>75</v>
      </c>
      <c r="F183" s="39">
        <v>75</v>
      </c>
      <c r="G183" s="32">
        <f t="shared" si="21"/>
        <v>3441.1516853932585</v>
      </c>
      <c r="H183" s="8" t="s">
        <v>247</v>
      </c>
    </row>
    <row r="184" spans="1:8" x14ac:dyDescent="0.2">
      <c r="A184" s="8">
        <v>6</v>
      </c>
      <c r="B184" s="16" t="s">
        <v>370</v>
      </c>
      <c r="C184" s="18" t="s">
        <v>84</v>
      </c>
      <c r="D184" s="52">
        <f>250.99/1.78</f>
        <v>141.00561797752809</v>
      </c>
      <c r="E184" s="8">
        <v>25</v>
      </c>
      <c r="F184" s="39">
        <v>25</v>
      </c>
      <c r="G184" s="32">
        <f t="shared" si="21"/>
        <v>3525.1404494382023</v>
      </c>
      <c r="H184" s="8" t="s">
        <v>247</v>
      </c>
    </row>
    <row r="185" spans="1:8" x14ac:dyDescent="0.2">
      <c r="A185" s="8">
        <v>7</v>
      </c>
      <c r="B185" s="16" t="s">
        <v>372</v>
      </c>
      <c r="C185" s="18" t="s">
        <v>86</v>
      </c>
      <c r="D185" s="52">
        <f>573.69/1.78</f>
        <v>322.29775280898878</v>
      </c>
      <c r="E185" s="8">
        <v>55</v>
      </c>
      <c r="F185" s="39">
        <v>55</v>
      </c>
      <c r="G185" s="32">
        <f t="shared" si="21"/>
        <v>17726.376404494382</v>
      </c>
      <c r="H185" s="8" t="s">
        <v>247</v>
      </c>
    </row>
    <row r="186" spans="1:8" x14ac:dyDescent="0.2">
      <c r="A186" s="8">
        <v>8</v>
      </c>
      <c r="B186" s="16" t="s">
        <v>373</v>
      </c>
      <c r="C186" s="18" t="s">
        <v>87</v>
      </c>
      <c r="D186" s="52">
        <f>81.67/1.78</f>
        <v>45.882022471910112</v>
      </c>
      <c r="E186" s="8">
        <v>55</v>
      </c>
      <c r="F186" s="39">
        <v>55</v>
      </c>
      <c r="G186" s="32">
        <f t="shared" si="21"/>
        <v>2523.5112359550562</v>
      </c>
      <c r="H186" s="8" t="s">
        <v>247</v>
      </c>
    </row>
    <row r="187" spans="1:8" x14ac:dyDescent="0.2">
      <c r="A187" s="8">
        <v>9</v>
      </c>
      <c r="B187" s="16" t="s">
        <v>374</v>
      </c>
      <c r="C187" s="18" t="s">
        <v>87</v>
      </c>
      <c r="D187" s="52">
        <f>292.82/1.78</f>
        <v>164.50561797752809</v>
      </c>
      <c r="E187" s="8">
        <v>17</v>
      </c>
      <c r="F187" s="39">
        <v>17</v>
      </c>
      <c r="G187" s="32">
        <f t="shared" si="21"/>
        <v>2796.5955056179773</v>
      </c>
      <c r="H187" s="8" t="s">
        <v>247</v>
      </c>
    </row>
    <row r="188" spans="1:8" x14ac:dyDescent="0.2">
      <c r="A188" s="8">
        <v>10</v>
      </c>
      <c r="B188" s="16" t="s">
        <v>375</v>
      </c>
      <c r="C188" s="18" t="s">
        <v>87</v>
      </c>
      <c r="D188" s="52">
        <f>358.56/1.78</f>
        <v>201.43820224719101</v>
      </c>
      <c r="E188" s="8">
        <v>1</v>
      </c>
      <c r="F188" s="39">
        <v>1</v>
      </c>
      <c r="G188" s="32">
        <f t="shared" si="21"/>
        <v>201.43820224719101</v>
      </c>
      <c r="H188" s="8" t="s">
        <v>247</v>
      </c>
    </row>
    <row r="189" spans="1:8" x14ac:dyDescent="0.2">
      <c r="A189" s="8">
        <v>11</v>
      </c>
      <c r="B189" s="16" t="s">
        <v>377</v>
      </c>
      <c r="C189" s="18" t="s">
        <v>89</v>
      </c>
      <c r="D189" s="52">
        <f>159.36/1.78</f>
        <v>89.528089887640462</v>
      </c>
      <c r="E189" s="8">
        <v>47</v>
      </c>
      <c r="F189" s="39">
        <v>47</v>
      </c>
      <c r="G189" s="32">
        <f t="shared" si="21"/>
        <v>4207.820224719102</v>
      </c>
      <c r="H189" s="8" t="s">
        <v>247</v>
      </c>
    </row>
    <row r="190" spans="1:8" x14ac:dyDescent="0.2">
      <c r="A190" s="8">
        <v>12</v>
      </c>
      <c r="B190" s="16" t="s">
        <v>378</v>
      </c>
      <c r="C190" s="18" t="s">
        <v>90</v>
      </c>
      <c r="D190" s="52">
        <f>81.67/1.78</f>
        <v>45.882022471910112</v>
      </c>
      <c r="E190" s="8">
        <v>47</v>
      </c>
      <c r="F190" s="39">
        <v>47</v>
      </c>
      <c r="G190" s="32">
        <f t="shared" si="21"/>
        <v>2156.4550561797751</v>
      </c>
      <c r="H190" s="8" t="s">
        <v>247</v>
      </c>
    </row>
    <row r="191" spans="1:8" x14ac:dyDescent="0.2">
      <c r="A191" s="8">
        <v>13</v>
      </c>
      <c r="B191" s="16" t="s">
        <v>379</v>
      </c>
      <c r="C191" s="18" t="s">
        <v>90</v>
      </c>
      <c r="D191" s="52">
        <f>179.28/1.78</f>
        <v>100.71910112359551</v>
      </c>
      <c r="E191" s="8">
        <v>47</v>
      </c>
      <c r="F191" s="39">
        <v>47</v>
      </c>
      <c r="G191" s="32">
        <f t="shared" si="21"/>
        <v>4733.7977528089887</v>
      </c>
      <c r="H191" s="8" t="s">
        <v>247</v>
      </c>
    </row>
    <row r="192" spans="1:8" x14ac:dyDescent="0.2">
      <c r="C192" s="17"/>
      <c r="G192" s="32">
        <f>SUM(G179:G191)</f>
        <v>60960.657303370783</v>
      </c>
    </row>
    <row r="193" spans="1:8" x14ac:dyDescent="0.2">
      <c r="C193" s="17"/>
    </row>
    <row r="194" spans="1:8" x14ac:dyDescent="0.2">
      <c r="C194" s="17"/>
    </row>
    <row r="195" spans="1:8" x14ac:dyDescent="0.2">
      <c r="C195" s="17"/>
    </row>
    <row r="196" spans="1:8" ht="13.5" thickBot="1" x14ac:dyDescent="0.25">
      <c r="A196" s="11" t="s">
        <v>73</v>
      </c>
    </row>
    <row r="197" spans="1:8" ht="13.5" thickBot="1" x14ac:dyDescent="0.25">
      <c r="A197" s="2" t="s">
        <v>2</v>
      </c>
      <c r="B197" s="13" t="s">
        <v>212</v>
      </c>
      <c r="C197" s="2" t="s">
        <v>3</v>
      </c>
      <c r="D197" s="29" t="s">
        <v>6</v>
      </c>
      <c r="E197" s="5" t="s">
        <v>4</v>
      </c>
      <c r="F197" s="938" t="s">
        <v>571</v>
      </c>
      <c r="G197" s="939"/>
      <c r="H197" s="5" t="s">
        <v>214</v>
      </c>
    </row>
    <row r="198" spans="1:8" x14ac:dyDescent="0.2">
      <c r="A198" s="3"/>
      <c r="B198" s="14" t="s">
        <v>215</v>
      </c>
      <c r="C198" s="3"/>
      <c r="D198" s="30" t="s">
        <v>220</v>
      </c>
      <c r="E198" s="6" t="s">
        <v>7</v>
      </c>
      <c r="F198" s="57" t="s">
        <v>579</v>
      </c>
      <c r="G198" s="57" t="s">
        <v>579</v>
      </c>
      <c r="H198" s="6"/>
    </row>
    <row r="199" spans="1:8" ht="13.5" thickBot="1" x14ac:dyDescent="0.25">
      <c r="A199" s="4"/>
      <c r="B199" s="15"/>
      <c r="C199" s="4"/>
      <c r="D199" s="31" t="s">
        <v>223</v>
      </c>
      <c r="E199" s="7" t="s">
        <v>11</v>
      </c>
      <c r="F199" s="59" t="s">
        <v>221</v>
      </c>
      <c r="G199" s="73" t="s">
        <v>222</v>
      </c>
      <c r="H199" s="7"/>
    </row>
    <row r="200" spans="1:8" x14ac:dyDescent="0.2">
      <c r="A200" s="8">
        <v>1</v>
      </c>
      <c r="B200" s="16" t="s">
        <v>357</v>
      </c>
      <c r="C200" s="18" t="s">
        <v>225</v>
      </c>
      <c r="D200" s="52">
        <f>49/1.78</f>
        <v>27.528089887640448</v>
      </c>
      <c r="E200" s="8">
        <v>12</v>
      </c>
      <c r="F200" s="39">
        <v>12</v>
      </c>
      <c r="G200" s="32">
        <f t="shared" ref="G200:G207" si="22">F200*$D200</f>
        <v>330.33707865168537</v>
      </c>
      <c r="H200" s="8" t="s">
        <v>247</v>
      </c>
    </row>
    <row r="201" spans="1:8" x14ac:dyDescent="0.2">
      <c r="A201" s="8">
        <v>2</v>
      </c>
      <c r="B201" s="16" t="s">
        <v>358</v>
      </c>
      <c r="C201" s="18" t="s">
        <v>75</v>
      </c>
      <c r="D201" s="52">
        <f>2.38/1.78</f>
        <v>1.3370786516853932</v>
      </c>
      <c r="E201" s="8">
        <v>12</v>
      </c>
      <c r="F201" s="39">
        <v>12</v>
      </c>
      <c r="G201" s="32">
        <f t="shared" si="22"/>
        <v>16.044943820224717</v>
      </c>
      <c r="H201" s="8" t="s">
        <v>247</v>
      </c>
    </row>
    <row r="202" spans="1:8" x14ac:dyDescent="0.2">
      <c r="A202" s="8">
        <v>3</v>
      </c>
      <c r="B202" s="16" t="s">
        <v>359</v>
      </c>
      <c r="C202" s="18" t="s">
        <v>225</v>
      </c>
      <c r="D202" s="52">
        <f>37.8/1.78</f>
        <v>21.235955056179773</v>
      </c>
      <c r="E202" s="8">
        <v>6</v>
      </c>
      <c r="F202" s="39">
        <v>6</v>
      </c>
      <c r="G202" s="32">
        <f t="shared" si="22"/>
        <v>127.41573033707863</v>
      </c>
      <c r="H202" s="8" t="s">
        <v>247</v>
      </c>
    </row>
    <row r="203" spans="1:8" x14ac:dyDescent="0.2">
      <c r="A203" s="8">
        <v>4</v>
      </c>
      <c r="B203" s="16" t="s">
        <v>360</v>
      </c>
      <c r="C203" s="18" t="s">
        <v>131</v>
      </c>
      <c r="D203" s="52">
        <f>5.32/1.78</f>
        <v>2.9887640449438204</v>
      </c>
      <c r="E203" s="8">
        <v>6</v>
      </c>
      <c r="F203" s="39">
        <v>6</v>
      </c>
      <c r="G203" s="32">
        <f t="shared" si="22"/>
        <v>17.932584269662922</v>
      </c>
      <c r="H203" s="8" t="s">
        <v>247</v>
      </c>
    </row>
    <row r="204" spans="1:8" x14ac:dyDescent="0.2">
      <c r="A204" s="8">
        <v>5</v>
      </c>
      <c r="B204" s="16" t="s">
        <v>361</v>
      </c>
      <c r="C204" s="18" t="s">
        <v>76</v>
      </c>
      <c r="D204" s="52">
        <v>12</v>
      </c>
      <c r="E204" s="8">
        <v>1</v>
      </c>
      <c r="F204" s="39">
        <v>1</v>
      </c>
      <c r="G204" s="32">
        <f t="shared" si="22"/>
        <v>12</v>
      </c>
      <c r="H204" s="8" t="s">
        <v>227</v>
      </c>
    </row>
    <row r="205" spans="1:8" x14ac:dyDescent="0.2">
      <c r="A205" s="8">
        <v>6</v>
      </c>
      <c r="B205" s="16" t="s">
        <v>258</v>
      </c>
      <c r="C205" s="18" t="s">
        <v>362</v>
      </c>
      <c r="D205" s="52">
        <f>13.58/1.78</f>
        <v>7.6292134831460672</v>
      </c>
      <c r="E205" s="8">
        <v>48</v>
      </c>
      <c r="F205" s="39">
        <v>48</v>
      </c>
      <c r="G205" s="32">
        <f t="shared" si="22"/>
        <v>366.20224719101122</v>
      </c>
      <c r="H205" s="8" t="s">
        <v>247</v>
      </c>
    </row>
    <row r="206" spans="1:8" x14ac:dyDescent="0.2">
      <c r="A206" s="8">
        <v>7</v>
      </c>
      <c r="B206" s="16" t="s">
        <v>363</v>
      </c>
      <c r="C206" s="18" t="s">
        <v>225</v>
      </c>
      <c r="D206" s="52">
        <f>39.2/1.78</f>
        <v>22.022471910112362</v>
      </c>
      <c r="E206" s="8">
        <v>48</v>
      </c>
      <c r="F206" s="39">
        <v>48</v>
      </c>
      <c r="G206" s="32">
        <f t="shared" si="22"/>
        <v>1057.0786516853934</v>
      </c>
      <c r="H206" s="8" t="s">
        <v>247</v>
      </c>
    </row>
    <row r="207" spans="1:8" x14ac:dyDescent="0.2">
      <c r="A207" s="8">
        <v>8</v>
      </c>
      <c r="B207" s="16" t="s">
        <v>309</v>
      </c>
      <c r="C207" s="18" t="s">
        <v>131</v>
      </c>
      <c r="D207" s="52">
        <f>6.86/1.78</f>
        <v>3.8539325842696632</v>
      </c>
      <c r="E207" s="8">
        <v>48</v>
      </c>
      <c r="F207" s="39">
        <v>48</v>
      </c>
      <c r="G207" s="32">
        <f t="shared" si="22"/>
        <v>184.98876404494382</v>
      </c>
      <c r="H207" s="8" t="s">
        <v>247</v>
      </c>
    </row>
    <row r="208" spans="1:8" x14ac:dyDescent="0.2">
      <c r="A208" s="19"/>
      <c r="B208" s="20"/>
      <c r="C208" s="50"/>
      <c r="D208" s="53"/>
      <c r="E208" s="19"/>
      <c r="F208" s="45"/>
      <c r="G208" s="32">
        <f>SUM(G200:G207)</f>
        <v>2112</v>
      </c>
      <c r="H208" s="19"/>
    </row>
    <row r="209" spans="1:8" ht="13.5" thickBot="1" x14ac:dyDescent="0.25">
      <c r="A209" s="11" t="s">
        <v>92</v>
      </c>
    </row>
    <row r="210" spans="1:8" ht="13.5" thickBot="1" x14ac:dyDescent="0.25">
      <c r="A210" s="2" t="s">
        <v>2</v>
      </c>
      <c r="B210" s="13" t="s">
        <v>212</v>
      </c>
      <c r="C210" s="2" t="s">
        <v>3</v>
      </c>
      <c r="D210" s="29" t="s">
        <v>6</v>
      </c>
      <c r="E210" s="5" t="s">
        <v>4</v>
      </c>
      <c r="F210" s="938" t="s">
        <v>571</v>
      </c>
      <c r="G210" s="939"/>
      <c r="H210" s="5" t="s">
        <v>214</v>
      </c>
    </row>
    <row r="211" spans="1:8" x14ac:dyDescent="0.2">
      <c r="A211" s="3"/>
      <c r="B211" s="14" t="s">
        <v>215</v>
      </c>
      <c r="C211" s="3"/>
      <c r="D211" s="30" t="s">
        <v>220</v>
      </c>
      <c r="E211" s="6" t="s">
        <v>7</v>
      </c>
      <c r="F211" s="57" t="s">
        <v>579</v>
      </c>
      <c r="G211" s="57" t="s">
        <v>579</v>
      </c>
      <c r="H211" s="6"/>
    </row>
    <row r="212" spans="1:8" ht="13.5" thickBot="1" x14ac:dyDescent="0.25">
      <c r="A212" s="4"/>
      <c r="B212" s="15"/>
      <c r="C212" s="4"/>
      <c r="D212" s="31" t="s">
        <v>223</v>
      </c>
      <c r="E212" s="7" t="s">
        <v>11</v>
      </c>
      <c r="F212" s="59" t="s">
        <v>221</v>
      </c>
      <c r="G212" s="73" t="s">
        <v>222</v>
      </c>
      <c r="H212" s="7"/>
    </row>
    <row r="213" spans="1:8" x14ac:dyDescent="0.2">
      <c r="A213" s="8">
        <v>1</v>
      </c>
      <c r="B213" s="16" t="s">
        <v>383</v>
      </c>
      <c r="C213" s="18" t="s">
        <v>15</v>
      </c>
      <c r="D213" s="52">
        <f>13.44/1.78</f>
        <v>7.5505617977528088</v>
      </c>
      <c r="E213" s="8">
        <v>1</v>
      </c>
      <c r="F213" s="39">
        <v>2</v>
      </c>
      <c r="G213" s="32">
        <f>F213*$D213</f>
        <v>15.101123595505618</v>
      </c>
      <c r="H213" s="8" t="s">
        <v>247</v>
      </c>
    </row>
    <row r="214" spans="1:8" x14ac:dyDescent="0.2">
      <c r="A214" s="8">
        <v>2</v>
      </c>
      <c r="B214" s="16" t="s">
        <v>384</v>
      </c>
      <c r="C214" s="18" t="s">
        <v>15</v>
      </c>
      <c r="D214" s="52">
        <f>12.6/1.78</f>
        <v>7.0786516853932584</v>
      </c>
      <c r="E214" s="8">
        <v>1</v>
      </c>
      <c r="F214" s="39">
        <v>2</v>
      </c>
      <c r="G214" s="32">
        <f>F214*$D214</f>
        <v>14.157303370786517</v>
      </c>
      <c r="H214" s="8" t="s">
        <v>247</v>
      </c>
    </row>
    <row r="215" spans="1:8" x14ac:dyDescent="0.2">
      <c r="A215" s="8">
        <v>3</v>
      </c>
      <c r="B215" s="16" t="s">
        <v>386</v>
      </c>
      <c r="C215" s="18" t="s">
        <v>387</v>
      </c>
      <c r="D215" s="52">
        <v>10</v>
      </c>
      <c r="E215" s="8">
        <v>1</v>
      </c>
      <c r="F215" s="39">
        <v>2</v>
      </c>
      <c r="G215" s="32">
        <f>F215*$D215</f>
        <v>20</v>
      </c>
      <c r="H215" s="8" t="s">
        <v>227</v>
      </c>
    </row>
    <row r="216" spans="1:8" x14ac:dyDescent="0.2">
      <c r="A216" s="8">
        <v>4</v>
      </c>
      <c r="B216" s="16" t="s">
        <v>388</v>
      </c>
      <c r="C216" s="18" t="s">
        <v>15</v>
      </c>
      <c r="D216" s="52">
        <v>8</v>
      </c>
      <c r="E216" s="8">
        <v>1</v>
      </c>
      <c r="F216" s="39">
        <v>2</v>
      </c>
      <c r="G216" s="32">
        <f>F216*$D216</f>
        <v>16</v>
      </c>
      <c r="H216" s="8" t="s">
        <v>227</v>
      </c>
    </row>
    <row r="217" spans="1:8" x14ac:dyDescent="0.2">
      <c r="C217" s="17"/>
      <c r="G217" s="32">
        <f>SUM(G213:G216)</f>
        <v>65.258426966292134</v>
      </c>
    </row>
    <row r="218" spans="1:8" ht="13.5" thickBot="1" x14ac:dyDescent="0.25">
      <c r="A218" s="11" t="s">
        <v>102</v>
      </c>
    </row>
    <row r="219" spans="1:8" ht="13.5" thickBot="1" x14ac:dyDescent="0.25">
      <c r="A219" s="2" t="s">
        <v>2</v>
      </c>
      <c r="B219" s="13" t="s">
        <v>212</v>
      </c>
      <c r="C219" s="2" t="s">
        <v>3</v>
      </c>
      <c r="D219" s="29" t="s">
        <v>6</v>
      </c>
      <c r="E219" s="5" t="s">
        <v>4</v>
      </c>
      <c r="F219" s="938" t="s">
        <v>571</v>
      </c>
      <c r="G219" s="939"/>
      <c r="H219" s="5" t="s">
        <v>214</v>
      </c>
    </row>
    <row r="220" spans="1:8" x14ac:dyDescent="0.2">
      <c r="A220" s="3"/>
      <c r="B220" s="14" t="s">
        <v>215</v>
      </c>
      <c r="C220" s="3"/>
      <c r="D220" s="30" t="s">
        <v>220</v>
      </c>
      <c r="E220" s="6" t="s">
        <v>7</v>
      </c>
      <c r="F220" s="57" t="s">
        <v>579</v>
      </c>
      <c r="G220" s="57" t="s">
        <v>579</v>
      </c>
      <c r="H220" s="6"/>
    </row>
    <row r="221" spans="1:8" ht="13.5" thickBot="1" x14ac:dyDescent="0.25">
      <c r="A221" s="4"/>
      <c r="B221" s="15"/>
      <c r="C221" s="4"/>
      <c r="D221" s="31" t="s">
        <v>223</v>
      </c>
      <c r="E221" s="7" t="s">
        <v>11</v>
      </c>
      <c r="F221" s="59" t="s">
        <v>221</v>
      </c>
      <c r="G221" s="73" t="s">
        <v>222</v>
      </c>
      <c r="H221" s="7"/>
    </row>
    <row r="222" spans="1:8" x14ac:dyDescent="0.2">
      <c r="A222" s="8">
        <v>1</v>
      </c>
      <c r="B222" s="16" t="s">
        <v>390</v>
      </c>
      <c r="C222" s="18" t="s">
        <v>391</v>
      </c>
      <c r="D222" s="52">
        <f>6.3/1.78</f>
        <v>3.5393258426966292</v>
      </c>
      <c r="E222" s="8">
        <v>1</v>
      </c>
      <c r="F222" s="39">
        <v>1</v>
      </c>
      <c r="G222" s="32">
        <f t="shared" ref="G222:G233" si="23">F222*$D222</f>
        <v>3.5393258426966292</v>
      </c>
      <c r="H222" s="8" t="s">
        <v>247</v>
      </c>
    </row>
    <row r="223" spans="1:8" x14ac:dyDescent="0.2">
      <c r="A223" s="8">
        <v>2</v>
      </c>
      <c r="B223" s="16" t="s">
        <v>392</v>
      </c>
      <c r="C223" s="18" t="s">
        <v>391</v>
      </c>
      <c r="D223" s="52">
        <f>5.74/1.78</f>
        <v>3.2247191011235956</v>
      </c>
      <c r="E223" s="8">
        <v>1</v>
      </c>
      <c r="F223" s="39">
        <v>1</v>
      </c>
      <c r="G223" s="32">
        <f t="shared" si="23"/>
        <v>3.2247191011235956</v>
      </c>
      <c r="H223" s="8" t="s">
        <v>247</v>
      </c>
    </row>
    <row r="224" spans="1:8" x14ac:dyDescent="0.2">
      <c r="A224" s="8">
        <v>3</v>
      </c>
      <c r="B224" s="16" t="s">
        <v>393</v>
      </c>
      <c r="C224" s="18" t="s">
        <v>394</v>
      </c>
      <c r="D224" s="52">
        <f>0.22/1.78</f>
        <v>0.12359550561797752</v>
      </c>
      <c r="E224" s="8">
        <v>1</v>
      </c>
      <c r="F224" s="39">
        <v>2</v>
      </c>
      <c r="G224" s="32">
        <f t="shared" si="23"/>
        <v>0.24719101123595505</v>
      </c>
      <c r="H224" s="8" t="s">
        <v>247</v>
      </c>
    </row>
    <row r="225" spans="1:8" x14ac:dyDescent="0.2">
      <c r="A225" s="8">
        <v>4</v>
      </c>
      <c r="B225" s="16" t="s">
        <v>395</v>
      </c>
      <c r="C225" s="25" t="s">
        <v>396</v>
      </c>
      <c r="D225" s="52">
        <f>343/1.78</f>
        <v>192.69662921348313</v>
      </c>
      <c r="E225" s="8">
        <v>80</v>
      </c>
      <c r="F225" s="39">
        <v>2</v>
      </c>
      <c r="G225" s="32">
        <f t="shared" si="23"/>
        <v>385.39325842696627</v>
      </c>
      <c r="H225" s="8" t="s">
        <v>247</v>
      </c>
    </row>
    <row r="226" spans="1:8" x14ac:dyDescent="0.2">
      <c r="A226" s="8">
        <v>5</v>
      </c>
      <c r="B226" s="16" t="s">
        <v>397</v>
      </c>
      <c r="C226" s="18" t="s">
        <v>242</v>
      </c>
      <c r="D226" s="52">
        <f>1.02/1.78</f>
        <v>0.5730337078651685</v>
      </c>
      <c r="E226" s="8">
        <v>75</v>
      </c>
      <c r="F226" s="39">
        <v>2</v>
      </c>
      <c r="G226" s="32">
        <f t="shared" si="23"/>
        <v>1.146067415730337</v>
      </c>
      <c r="H226" s="8" t="s">
        <v>247</v>
      </c>
    </row>
    <row r="227" spans="1:8" x14ac:dyDescent="0.2">
      <c r="A227" s="8">
        <v>6</v>
      </c>
      <c r="B227" s="16" t="s">
        <v>398</v>
      </c>
      <c r="C227" s="18" t="s">
        <v>15</v>
      </c>
      <c r="D227" s="52">
        <v>4</v>
      </c>
      <c r="E227" s="8">
        <v>75</v>
      </c>
      <c r="F227" s="39">
        <v>1</v>
      </c>
      <c r="G227" s="32">
        <f t="shared" si="23"/>
        <v>4</v>
      </c>
      <c r="H227" s="8" t="s">
        <v>227</v>
      </c>
    </row>
    <row r="228" spans="1:8" x14ac:dyDescent="0.2">
      <c r="A228" s="8">
        <v>7</v>
      </c>
      <c r="B228" s="16" t="s">
        <v>399</v>
      </c>
      <c r="C228" s="18" t="s">
        <v>15</v>
      </c>
      <c r="D228" s="52">
        <v>4</v>
      </c>
      <c r="E228" s="8">
        <v>25</v>
      </c>
      <c r="F228" s="39">
        <v>1</v>
      </c>
      <c r="G228" s="32">
        <f t="shared" si="23"/>
        <v>4</v>
      </c>
      <c r="H228" s="8" t="s">
        <v>227</v>
      </c>
    </row>
    <row r="229" spans="1:8" x14ac:dyDescent="0.2">
      <c r="A229" s="8">
        <v>8</v>
      </c>
      <c r="B229" s="16" t="s">
        <v>400</v>
      </c>
      <c r="C229" s="18" t="s">
        <v>98</v>
      </c>
      <c r="D229" s="52">
        <f>2.66/1.78</f>
        <v>1.4943820224719102</v>
      </c>
      <c r="E229" s="8">
        <v>75</v>
      </c>
      <c r="F229" s="39">
        <v>1</v>
      </c>
      <c r="G229" s="32">
        <f t="shared" si="23"/>
        <v>1.4943820224719102</v>
      </c>
      <c r="H229" s="8" t="s">
        <v>247</v>
      </c>
    </row>
    <row r="230" spans="1:8" x14ac:dyDescent="0.2">
      <c r="A230" s="8">
        <v>9</v>
      </c>
      <c r="B230" s="16" t="s">
        <v>401</v>
      </c>
      <c r="C230" s="18" t="s">
        <v>99</v>
      </c>
      <c r="D230" s="52">
        <f>1.06/1.78</f>
        <v>0.5955056179775281</v>
      </c>
      <c r="E230" s="8">
        <v>55</v>
      </c>
      <c r="F230" s="39">
        <v>1</v>
      </c>
      <c r="G230" s="32">
        <f t="shared" si="23"/>
        <v>0.5955056179775281</v>
      </c>
      <c r="H230" s="8" t="s">
        <v>247</v>
      </c>
    </row>
    <row r="231" spans="1:8" x14ac:dyDescent="0.2">
      <c r="A231" s="8">
        <v>10</v>
      </c>
      <c r="B231" s="16" t="s">
        <v>402</v>
      </c>
      <c r="C231" s="18" t="s">
        <v>100</v>
      </c>
      <c r="D231" s="52">
        <v>7</v>
      </c>
      <c r="E231" s="8">
        <v>55</v>
      </c>
      <c r="F231" s="39">
        <v>1</v>
      </c>
      <c r="G231" s="32">
        <f t="shared" si="23"/>
        <v>7</v>
      </c>
      <c r="H231" s="8" t="s">
        <v>227</v>
      </c>
    </row>
    <row r="232" spans="1:8" x14ac:dyDescent="0.2">
      <c r="A232" s="8">
        <v>11</v>
      </c>
      <c r="B232" s="16" t="s">
        <v>403</v>
      </c>
      <c r="C232" s="18" t="s">
        <v>145</v>
      </c>
      <c r="D232" s="52">
        <f>1.54*1.78</f>
        <v>2.7412000000000001</v>
      </c>
      <c r="E232" s="8">
        <v>17</v>
      </c>
      <c r="F232" s="39">
        <v>1</v>
      </c>
      <c r="G232" s="32">
        <f t="shared" si="23"/>
        <v>2.7412000000000001</v>
      </c>
      <c r="H232" s="8" t="s">
        <v>247</v>
      </c>
    </row>
    <row r="233" spans="1:8" x14ac:dyDescent="0.2">
      <c r="A233" s="8">
        <v>12</v>
      </c>
      <c r="B233" s="16" t="s">
        <v>404</v>
      </c>
      <c r="C233" s="18" t="s">
        <v>101</v>
      </c>
      <c r="D233" s="52">
        <v>5</v>
      </c>
      <c r="E233" s="8">
        <v>1</v>
      </c>
      <c r="F233" s="39">
        <v>1</v>
      </c>
      <c r="G233" s="32">
        <f t="shared" si="23"/>
        <v>5</v>
      </c>
      <c r="H233" s="8" t="s">
        <v>227</v>
      </c>
    </row>
    <row r="234" spans="1:8" x14ac:dyDescent="0.2">
      <c r="C234" s="17"/>
      <c r="G234" s="32">
        <f>SUM(G222:G233)</f>
        <v>418.3816494382022</v>
      </c>
    </row>
    <row r="235" spans="1:8" ht="13.5" thickBot="1" x14ac:dyDescent="0.25">
      <c r="A235" s="11" t="s">
        <v>96</v>
      </c>
    </row>
    <row r="236" spans="1:8" ht="13.5" thickBot="1" x14ac:dyDescent="0.25">
      <c r="A236" s="2" t="s">
        <v>2</v>
      </c>
      <c r="B236" s="13" t="s">
        <v>212</v>
      </c>
      <c r="C236" s="2" t="s">
        <v>3</v>
      </c>
      <c r="D236" s="29" t="s">
        <v>6</v>
      </c>
      <c r="E236" s="5" t="s">
        <v>4</v>
      </c>
      <c r="F236" s="938" t="s">
        <v>571</v>
      </c>
      <c r="G236" s="939"/>
      <c r="H236" s="5" t="s">
        <v>214</v>
      </c>
    </row>
    <row r="237" spans="1:8" x14ac:dyDescent="0.2">
      <c r="A237" s="3"/>
      <c r="B237" s="14" t="s">
        <v>215</v>
      </c>
      <c r="C237" s="3"/>
      <c r="D237" s="30" t="s">
        <v>220</v>
      </c>
      <c r="E237" s="6" t="s">
        <v>7</v>
      </c>
      <c r="F237" s="57" t="s">
        <v>579</v>
      </c>
      <c r="G237" s="57" t="s">
        <v>579</v>
      </c>
      <c r="H237" s="6"/>
    </row>
    <row r="238" spans="1:8" ht="13.5" thickBot="1" x14ac:dyDescent="0.25">
      <c r="A238" s="4"/>
      <c r="B238" s="15"/>
      <c r="C238" s="4"/>
      <c r="D238" s="31" t="s">
        <v>223</v>
      </c>
      <c r="E238" s="7" t="s">
        <v>11</v>
      </c>
      <c r="F238" s="59" t="s">
        <v>221</v>
      </c>
      <c r="G238" s="73" t="s">
        <v>222</v>
      </c>
      <c r="H238" s="7"/>
    </row>
    <row r="239" spans="1:8" x14ac:dyDescent="0.2">
      <c r="A239" s="8">
        <v>1</v>
      </c>
      <c r="B239" s="16" t="s">
        <v>405</v>
      </c>
      <c r="C239" s="18" t="s">
        <v>103</v>
      </c>
      <c r="D239" s="52">
        <v>20</v>
      </c>
      <c r="E239" s="8" t="s">
        <v>104</v>
      </c>
      <c r="F239" s="39">
        <v>20</v>
      </c>
      <c r="G239" s="32">
        <f>F239*$D239</f>
        <v>400</v>
      </c>
      <c r="H239" s="8" t="s">
        <v>227</v>
      </c>
    </row>
    <row r="240" spans="1:8" x14ac:dyDescent="0.2">
      <c r="C240" s="17"/>
      <c r="G240" s="32">
        <f>SUM(G239)</f>
        <v>400</v>
      </c>
    </row>
    <row r="241" spans="1:8" ht="13.5" thickBot="1" x14ac:dyDescent="0.25">
      <c r="A241" s="11" t="s">
        <v>406</v>
      </c>
    </row>
    <row r="242" spans="1:8" ht="13.5" thickBot="1" x14ac:dyDescent="0.25">
      <c r="A242" s="2" t="s">
        <v>2</v>
      </c>
      <c r="B242" s="13" t="s">
        <v>212</v>
      </c>
      <c r="C242" s="2" t="s">
        <v>3</v>
      </c>
      <c r="D242" s="29" t="s">
        <v>6</v>
      </c>
      <c r="E242" s="5" t="s">
        <v>4</v>
      </c>
      <c r="F242" s="938" t="s">
        <v>571</v>
      </c>
      <c r="G242" s="939"/>
      <c r="H242" s="5" t="s">
        <v>214</v>
      </c>
    </row>
    <row r="243" spans="1:8" x14ac:dyDescent="0.2">
      <c r="A243" s="3"/>
      <c r="B243" s="14" t="s">
        <v>215</v>
      </c>
      <c r="C243" s="3"/>
      <c r="D243" s="30" t="s">
        <v>220</v>
      </c>
      <c r="E243" s="6" t="s">
        <v>7</v>
      </c>
      <c r="F243" s="57" t="s">
        <v>579</v>
      </c>
      <c r="G243" s="57" t="s">
        <v>579</v>
      </c>
      <c r="H243" s="6"/>
    </row>
    <row r="244" spans="1:8" ht="13.5" thickBot="1" x14ac:dyDescent="0.25">
      <c r="A244" s="4"/>
      <c r="B244" s="15"/>
      <c r="C244" s="4"/>
      <c r="D244" s="31" t="s">
        <v>223</v>
      </c>
      <c r="E244" s="7" t="s">
        <v>11</v>
      </c>
      <c r="F244" s="59" t="s">
        <v>221</v>
      </c>
      <c r="G244" s="73" t="s">
        <v>222</v>
      </c>
      <c r="H244" s="7"/>
    </row>
    <row r="245" spans="1:8" x14ac:dyDescent="0.2">
      <c r="A245" s="8">
        <v>1</v>
      </c>
      <c r="B245" s="16" t="s">
        <v>407</v>
      </c>
      <c r="C245" s="18" t="s">
        <v>106</v>
      </c>
      <c r="D245" s="52">
        <v>10</v>
      </c>
      <c r="E245" s="8">
        <v>2</v>
      </c>
      <c r="F245" s="39">
        <v>2</v>
      </c>
      <c r="G245" s="32">
        <f>F245*$D245</f>
        <v>20</v>
      </c>
      <c r="H245" s="8" t="s">
        <v>227</v>
      </c>
    </row>
    <row r="246" spans="1:8" x14ac:dyDescent="0.2">
      <c r="A246" s="8">
        <v>2</v>
      </c>
      <c r="B246" s="16" t="s">
        <v>403</v>
      </c>
      <c r="C246" s="18" t="s">
        <v>145</v>
      </c>
      <c r="D246" s="52">
        <f>1.54/1.78</f>
        <v>0.8651685393258427</v>
      </c>
      <c r="E246" s="8">
        <v>1</v>
      </c>
      <c r="F246" s="39">
        <v>1</v>
      </c>
      <c r="G246" s="32">
        <f>F246*$D246</f>
        <v>0.8651685393258427</v>
      </c>
      <c r="H246" s="8" t="s">
        <v>247</v>
      </c>
    </row>
    <row r="247" spans="1:8" x14ac:dyDescent="0.2">
      <c r="A247" s="8">
        <v>3</v>
      </c>
      <c r="B247" s="16" t="s">
        <v>408</v>
      </c>
      <c r="C247" s="18" t="s">
        <v>107</v>
      </c>
      <c r="D247" s="52">
        <v>5</v>
      </c>
      <c r="E247" s="8">
        <v>1</v>
      </c>
      <c r="F247" s="39">
        <v>1</v>
      </c>
      <c r="G247" s="32">
        <f>F247*$D247</f>
        <v>5</v>
      </c>
      <c r="H247" s="8" t="s">
        <v>227</v>
      </c>
    </row>
    <row r="248" spans="1:8" x14ac:dyDescent="0.2">
      <c r="A248" s="8">
        <v>4</v>
      </c>
      <c r="B248" s="16" t="s">
        <v>409</v>
      </c>
      <c r="C248" s="18" t="s">
        <v>108</v>
      </c>
      <c r="D248" s="52">
        <v>8</v>
      </c>
      <c r="E248" s="8">
        <v>2</v>
      </c>
      <c r="F248" s="39">
        <v>2</v>
      </c>
      <c r="G248" s="32">
        <f>F248*$D248</f>
        <v>16</v>
      </c>
      <c r="H248" s="8" t="s">
        <v>227</v>
      </c>
    </row>
    <row r="249" spans="1:8" x14ac:dyDescent="0.2">
      <c r="C249" s="17"/>
      <c r="G249" s="32">
        <f>SUM(G245:G248)</f>
        <v>41.865168539325843</v>
      </c>
    </row>
    <row r="250" spans="1:8" ht="13.5" thickBot="1" x14ac:dyDescent="0.25">
      <c r="A250" s="11" t="s">
        <v>410</v>
      </c>
    </row>
    <row r="251" spans="1:8" ht="13.5" thickBot="1" x14ac:dyDescent="0.25">
      <c r="A251" s="2" t="s">
        <v>2</v>
      </c>
      <c r="B251" s="13" t="s">
        <v>212</v>
      </c>
      <c r="C251" s="2" t="s">
        <v>3</v>
      </c>
      <c r="D251" s="29" t="s">
        <v>6</v>
      </c>
      <c r="E251" s="5" t="s">
        <v>4</v>
      </c>
      <c r="F251" s="938" t="s">
        <v>571</v>
      </c>
      <c r="G251" s="939"/>
      <c r="H251" s="5" t="s">
        <v>214</v>
      </c>
    </row>
    <row r="252" spans="1:8" x14ac:dyDescent="0.2">
      <c r="A252" s="3"/>
      <c r="B252" s="14" t="s">
        <v>215</v>
      </c>
      <c r="C252" s="3"/>
      <c r="D252" s="30" t="s">
        <v>220</v>
      </c>
      <c r="E252" s="6" t="s">
        <v>7</v>
      </c>
      <c r="F252" s="57" t="s">
        <v>579</v>
      </c>
      <c r="G252" s="57" t="s">
        <v>579</v>
      </c>
      <c r="H252" s="6"/>
    </row>
    <row r="253" spans="1:8" ht="13.5" thickBot="1" x14ac:dyDescent="0.25">
      <c r="A253" s="4"/>
      <c r="B253" s="15"/>
      <c r="C253" s="4"/>
      <c r="D253" s="31" t="s">
        <v>223</v>
      </c>
      <c r="E253" s="7" t="s">
        <v>11</v>
      </c>
      <c r="F253" s="59" t="s">
        <v>221</v>
      </c>
      <c r="G253" s="73" t="s">
        <v>222</v>
      </c>
      <c r="H253" s="7"/>
    </row>
    <row r="254" spans="1:8" x14ac:dyDescent="0.2">
      <c r="A254" s="8">
        <v>1</v>
      </c>
      <c r="B254" s="16" t="s">
        <v>411</v>
      </c>
      <c r="C254" s="18" t="s">
        <v>412</v>
      </c>
      <c r="D254" s="52">
        <f>31.87/1.78</f>
        <v>17.904494382022474</v>
      </c>
      <c r="E254" s="8">
        <v>4</v>
      </c>
      <c r="F254" s="39">
        <v>4</v>
      </c>
      <c r="G254" s="32">
        <f t="shared" ref="G254:G259" si="24">F254*$D254</f>
        <v>71.617977528089895</v>
      </c>
      <c r="H254" s="8" t="s">
        <v>247</v>
      </c>
    </row>
    <row r="255" spans="1:8" x14ac:dyDescent="0.2">
      <c r="A255" s="8">
        <v>2</v>
      </c>
      <c r="B255" s="16" t="s">
        <v>413</v>
      </c>
      <c r="C255" s="18" t="s">
        <v>109</v>
      </c>
      <c r="D255" s="52">
        <v>8</v>
      </c>
      <c r="E255" s="8">
        <v>1</v>
      </c>
      <c r="F255" s="39">
        <v>1</v>
      </c>
      <c r="G255" s="32">
        <f t="shared" si="24"/>
        <v>8</v>
      </c>
      <c r="H255" s="8" t="s">
        <v>227</v>
      </c>
    </row>
    <row r="256" spans="1:8" x14ac:dyDescent="0.2">
      <c r="A256" s="8">
        <v>3</v>
      </c>
      <c r="B256" s="16" t="s">
        <v>414</v>
      </c>
      <c r="C256" s="18" t="s">
        <v>415</v>
      </c>
      <c r="D256" s="52">
        <f>2.24/1.78</f>
        <v>1.258426966292135</v>
      </c>
      <c r="E256" s="8">
        <v>12</v>
      </c>
      <c r="F256" s="39">
        <v>12</v>
      </c>
      <c r="G256" s="32">
        <f t="shared" si="24"/>
        <v>15.101123595505619</v>
      </c>
      <c r="H256" s="8" t="s">
        <v>247</v>
      </c>
    </row>
    <row r="257" spans="1:8" x14ac:dyDescent="0.2">
      <c r="A257" s="8">
        <v>4</v>
      </c>
      <c r="B257" s="16" t="s">
        <v>228</v>
      </c>
      <c r="C257" s="18" t="s">
        <v>110</v>
      </c>
      <c r="D257" s="52">
        <v>5</v>
      </c>
      <c r="E257" s="8">
        <v>12</v>
      </c>
      <c r="F257" s="39">
        <v>12</v>
      </c>
      <c r="G257" s="32">
        <f t="shared" si="24"/>
        <v>60</v>
      </c>
      <c r="H257" s="8" t="s">
        <v>227</v>
      </c>
    </row>
    <row r="258" spans="1:8" x14ac:dyDescent="0.2">
      <c r="A258" s="8">
        <v>5</v>
      </c>
      <c r="B258" s="16" t="s">
        <v>416</v>
      </c>
      <c r="C258" s="18" t="s">
        <v>111</v>
      </c>
      <c r="D258" s="52">
        <v>12</v>
      </c>
      <c r="E258" s="8">
        <v>12</v>
      </c>
      <c r="F258" s="39">
        <v>12</v>
      </c>
      <c r="G258" s="32">
        <f t="shared" si="24"/>
        <v>144</v>
      </c>
      <c r="H258" s="8" t="s">
        <v>227</v>
      </c>
    </row>
    <row r="259" spans="1:8" x14ac:dyDescent="0.2">
      <c r="A259" s="8">
        <v>6</v>
      </c>
      <c r="B259" s="16" t="s">
        <v>417</v>
      </c>
      <c r="C259" s="18" t="s">
        <v>112</v>
      </c>
      <c r="D259" s="52">
        <v>4</v>
      </c>
      <c r="E259" s="8">
        <v>12</v>
      </c>
      <c r="F259" s="39">
        <v>12</v>
      </c>
      <c r="G259" s="32">
        <f t="shared" si="24"/>
        <v>48</v>
      </c>
      <c r="H259" s="8" t="s">
        <v>227</v>
      </c>
    </row>
    <row r="260" spans="1:8" x14ac:dyDescent="0.2">
      <c r="C260" s="17"/>
      <c r="G260" s="32">
        <f>SUM(G254:G259)</f>
        <v>346.71910112359552</v>
      </c>
    </row>
    <row r="261" spans="1:8" ht="13.5" thickBot="1" x14ac:dyDescent="0.25">
      <c r="A261" s="11" t="s">
        <v>113</v>
      </c>
    </row>
    <row r="262" spans="1:8" ht="13.5" thickBot="1" x14ac:dyDescent="0.25">
      <c r="A262" s="2" t="s">
        <v>2</v>
      </c>
      <c r="B262" s="13" t="s">
        <v>212</v>
      </c>
      <c r="C262" s="2" t="s">
        <v>3</v>
      </c>
      <c r="D262" s="29" t="s">
        <v>6</v>
      </c>
      <c r="E262" s="5" t="s">
        <v>4</v>
      </c>
      <c r="F262" s="938" t="s">
        <v>571</v>
      </c>
      <c r="G262" s="939"/>
      <c r="H262" s="5" t="s">
        <v>214</v>
      </c>
    </row>
    <row r="263" spans="1:8" x14ac:dyDescent="0.2">
      <c r="A263" s="3"/>
      <c r="B263" s="14" t="s">
        <v>215</v>
      </c>
      <c r="C263" s="3"/>
      <c r="D263" s="30" t="s">
        <v>220</v>
      </c>
      <c r="E263" s="6" t="s">
        <v>7</v>
      </c>
      <c r="F263" s="57" t="s">
        <v>579</v>
      </c>
      <c r="G263" s="57" t="s">
        <v>579</v>
      </c>
      <c r="H263" s="6"/>
    </row>
    <row r="264" spans="1:8" ht="13.5" thickBot="1" x14ac:dyDescent="0.25">
      <c r="A264" s="4"/>
      <c r="B264" s="15"/>
      <c r="C264" s="4"/>
      <c r="D264" s="31" t="s">
        <v>223</v>
      </c>
      <c r="E264" s="7" t="s">
        <v>11</v>
      </c>
      <c r="F264" s="59" t="s">
        <v>221</v>
      </c>
      <c r="G264" s="73" t="s">
        <v>222</v>
      </c>
      <c r="H264" s="7"/>
    </row>
    <row r="265" spans="1:8" x14ac:dyDescent="0.2">
      <c r="A265" s="8">
        <v>1</v>
      </c>
      <c r="B265" s="16" t="s">
        <v>419</v>
      </c>
      <c r="C265" s="18" t="s">
        <v>30</v>
      </c>
      <c r="D265" s="52">
        <f>13.44/1.78</f>
        <v>7.5505617977528088</v>
      </c>
      <c r="E265" s="8">
        <v>6</v>
      </c>
      <c r="F265" s="39">
        <v>6</v>
      </c>
      <c r="G265" s="32">
        <f>F265*$D265</f>
        <v>45.303370786516851</v>
      </c>
      <c r="H265" s="8" t="s">
        <v>247</v>
      </c>
    </row>
    <row r="266" spans="1:8" x14ac:dyDescent="0.2">
      <c r="C266" s="17"/>
      <c r="G266" s="32">
        <f>SUM(G265)</f>
        <v>45.303370786516851</v>
      </c>
    </row>
    <row r="267" spans="1:8" ht="13.5" thickBot="1" x14ac:dyDescent="0.25">
      <c r="A267" s="11" t="s">
        <v>115</v>
      </c>
    </row>
    <row r="268" spans="1:8" ht="13.5" thickBot="1" x14ac:dyDescent="0.25">
      <c r="A268" s="2" t="s">
        <v>2</v>
      </c>
      <c r="B268" s="13" t="s">
        <v>212</v>
      </c>
      <c r="C268" s="2" t="s">
        <v>3</v>
      </c>
      <c r="D268" s="29" t="s">
        <v>6</v>
      </c>
      <c r="E268" s="5" t="s">
        <v>4</v>
      </c>
      <c r="F268" s="938" t="s">
        <v>571</v>
      </c>
      <c r="G268" s="939"/>
      <c r="H268" s="5" t="s">
        <v>214</v>
      </c>
    </row>
    <row r="269" spans="1:8" x14ac:dyDescent="0.2">
      <c r="A269" s="3"/>
      <c r="B269" s="14" t="s">
        <v>215</v>
      </c>
      <c r="C269" s="3"/>
      <c r="D269" s="30" t="s">
        <v>220</v>
      </c>
      <c r="E269" s="6" t="s">
        <v>7</v>
      </c>
      <c r="F269" s="57" t="s">
        <v>579</v>
      </c>
      <c r="G269" s="57" t="s">
        <v>579</v>
      </c>
      <c r="H269" s="6"/>
    </row>
    <row r="270" spans="1:8" ht="13.5" thickBot="1" x14ac:dyDescent="0.25">
      <c r="A270" s="4"/>
      <c r="B270" s="15"/>
      <c r="C270" s="4"/>
      <c r="D270" s="31" t="s">
        <v>223</v>
      </c>
      <c r="E270" s="7" t="s">
        <v>11</v>
      </c>
      <c r="F270" s="59" t="s">
        <v>221</v>
      </c>
      <c r="G270" s="73" t="s">
        <v>222</v>
      </c>
      <c r="H270" s="7"/>
    </row>
    <row r="271" spans="1:8" x14ac:dyDescent="0.2">
      <c r="A271" s="8">
        <v>1</v>
      </c>
      <c r="B271" s="16" t="s">
        <v>420</v>
      </c>
      <c r="C271" s="18" t="s">
        <v>30</v>
      </c>
      <c r="D271" s="52">
        <f>25.2/1.78</f>
        <v>14.157303370786517</v>
      </c>
      <c r="E271" s="8">
        <v>4</v>
      </c>
      <c r="F271" s="39">
        <v>4</v>
      </c>
      <c r="G271" s="32">
        <f>F271*$D271</f>
        <v>56.629213483146067</v>
      </c>
      <c r="H271" s="8" t="s">
        <v>247</v>
      </c>
    </row>
    <row r="272" spans="1:8" x14ac:dyDescent="0.2">
      <c r="A272" s="8">
        <v>2</v>
      </c>
      <c r="B272" s="16" t="s">
        <v>421</v>
      </c>
      <c r="C272" s="18" t="s">
        <v>30</v>
      </c>
      <c r="D272" s="52">
        <f>16.33/1.78</f>
        <v>9.1741573033707855</v>
      </c>
      <c r="E272" s="8">
        <v>29</v>
      </c>
      <c r="F272" s="39">
        <v>29</v>
      </c>
      <c r="G272" s="32">
        <f>F272*$D272</f>
        <v>266.05056179775278</v>
      </c>
      <c r="H272" s="8" t="s">
        <v>247</v>
      </c>
    </row>
    <row r="273" spans="1:8" x14ac:dyDescent="0.2">
      <c r="A273" s="8">
        <v>3</v>
      </c>
      <c r="B273" s="16" t="s">
        <v>260</v>
      </c>
      <c r="C273" s="18" t="s">
        <v>116</v>
      </c>
      <c r="D273" s="52">
        <f>0.77/1.78</f>
        <v>0.43258426966292135</v>
      </c>
      <c r="E273" s="8">
        <v>29</v>
      </c>
      <c r="F273" s="39">
        <v>29</v>
      </c>
      <c r="G273" s="32">
        <f>F273*$D273</f>
        <v>12.544943820224718</v>
      </c>
      <c r="H273" s="8" t="s">
        <v>247</v>
      </c>
    </row>
    <row r="274" spans="1:8" x14ac:dyDescent="0.2">
      <c r="C274" s="17"/>
      <c r="G274" s="32">
        <f>SUM(G271:G273)</f>
        <v>335.22471910112358</v>
      </c>
    </row>
    <row r="275" spans="1:8" ht="13.5" thickBot="1" x14ac:dyDescent="0.25">
      <c r="A275" s="11" t="s">
        <v>117</v>
      </c>
    </row>
    <row r="276" spans="1:8" ht="13.5" thickBot="1" x14ac:dyDescent="0.25">
      <c r="A276" s="2" t="s">
        <v>2</v>
      </c>
      <c r="B276" s="13" t="s">
        <v>212</v>
      </c>
      <c r="C276" s="2" t="s">
        <v>3</v>
      </c>
      <c r="D276" s="29" t="s">
        <v>6</v>
      </c>
      <c r="E276" s="5" t="s">
        <v>4</v>
      </c>
      <c r="F276" s="938" t="s">
        <v>571</v>
      </c>
      <c r="G276" s="939"/>
      <c r="H276" s="5" t="s">
        <v>214</v>
      </c>
    </row>
    <row r="277" spans="1:8" x14ac:dyDescent="0.2">
      <c r="A277" s="3"/>
      <c r="B277" s="14" t="s">
        <v>215</v>
      </c>
      <c r="C277" s="3"/>
      <c r="D277" s="30" t="s">
        <v>220</v>
      </c>
      <c r="E277" s="6" t="s">
        <v>7</v>
      </c>
      <c r="F277" s="57" t="s">
        <v>579</v>
      </c>
      <c r="G277" s="57" t="s">
        <v>579</v>
      </c>
      <c r="H277" s="6"/>
    </row>
    <row r="278" spans="1:8" ht="13.5" thickBot="1" x14ac:dyDescent="0.25">
      <c r="A278" s="4"/>
      <c r="B278" s="15"/>
      <c r="C278" s="4"/>
      <c r="D278" s="31" t="s">
        <v>223</v>
      </c>
      <c r="E278" s="7" t="s">
        <v>11</v>
      </c>
      <c r="F278" s="59" t="s">
        <v>221</v>
      </c>
      <c r="G278" s="73" t="s">
        <v>222</v>
      </c>
      <c r="H278" s="7"/>
    </row>
    <row r="279" spans="1:8" x14ac:dyDescent="0.2">
      <c r="A279" s="8">
        <v>1</v>
      </c>
      <c r="B279" s="16" t="s">
        <v>422</v>
      </c>
      <c r="C279" s="18" t="s">
        <v>118</v>
      </c>
      <c r="D279" s="52">
        <v>8000</v>
      </c>
      <c r="E279" s="8">
        <v>1</v>
      </c>
      <c r="F279" s="39">
        <v>1</v>
      </c>
      <c r="G279" s="32">
        <f t="shared" ref="G279:G284" si="25">F279*$D279</f>
        <v>8000</v>
      </c>
      <c r="H279" s="8" t="s">
        <v>227</v>
      </c>
    </row>
    <row r="280" spans="1:8" x14ac:dyDescent="0.2">
      <c r="A280" s="8">
        <v>2</v>
      </c>
      <c r="B280" s="16" t="s">
        <v>423</v>
      </c>
      <c r="C280" s="18" t="s">
        <v>119</v>
      </c>
      <c r="D280" s="52">
        <v>16000</v>
      </c>
      <c r="E280" s="8">
        <v>1</v>
      </c>
      <c r="F280" s="39">
        <v>1</v>
      </c>
      <c r="G280" s="32">
        <f t="shared" si="25"/>
        <v>16000</v>
      </c>
      <c r="H280" s="8" t="s">
        <v>227</v>
      </c>
    </row>
    <row r="281" spans="1:8" x14ac:dyDescent="0.2">
      <c r="A281" s="8">
        <v>3</v>
      </c>
      <c r="B281" s="16" t="s">
        <v>424</v>
      </c>
      <c r="C281" s="18" t="s">
        <v>425</v>
      </c>
      <c r="D281" s="52">
        <f>0.49/1.78</f>
        <v>0.2752808988764045</v>
      </c>
      <c r="E281" s="8">
        <v>1</v>
      </c>
      <c r="F281" s="39">
        <v>6</v>
      </c>
      <c r="G281" s="32">
        <f t="shared" si="25"/>
        <v>1.651685393258427</v>
      </c>
      <c r="H281" s="8" t="s">
        <v>247</v>
      </c>
    </row>
    <row r="282" spans="1:8" x14ac:dyDescent="0.2">
      <c r="A282" s="8">
        <v>4</v>
      </c>
      <c r="B282" s="16" t="s">
        <v>426</v>
      </c>
      <c r="C282" s="18" t="s">
        <v>121</v>
      </c>
      <c r="D282" s="52">
        <f>2.8/1.78</f>
        <v>1.5730337078651684</v>
      </c>
      <c r="E282" s="8">
        <v>80</v>
      </c>
      <c r="F282" s="39">
        <v>18</v>
      </c>
      <c r="G282" s="32">
        <f t="shared" si="25"/>
        <v>28.31460674157303</v>
      </c>
      <c r="H282" s="8" t="s">
        <v>247</v>
      </c>
    </row>
    <row r="283" spans="1:8" x14ac:dyDescent="0.2">
      <c r="A283" s="8">
        <v>5</v>
      </c>
      <c r="B283" s="16" t="s">
        <v>427</v>
      </c>
      <c r="C283" s="18" t="s">
        <v>20</v>
      </c>
      <c r="D283" s="52">
        <v>200</v>
      </c>
      <c r="E283" s="8">
        <v>75</v>
      </c>
      <c r="F283" s="39">
        <v>1</v>
      </c>
      <c r="G283" s="32">
        <f t="shared" si="25"/>
        <v>200</v>
      </c>
      <c r="H283" s="8" t="s">
        <v>227</v>
      </c>
    </row>
    <row r="284" spans="1:8" x14ac:dyDescent="0.2">
      <c r="A284" s="8">
        <v>8</v>
      </c>
      <c r="B284" s="16"/>
      <c r="C284" s="18" t="s">
        <v>123</v>
      </c>
      <c r="D284" s="52">
        <v>200</v>
      </c>
      <c r="E284" s="8">
        <v>75</v>
      </c>
      <c r="F284" s="39">
        <v>1</v>
      </c>
      <c r="G284" s="32">
        <f t="shared" si="25"/>
        <v>200</v>
      </c>
      <c r="H284" s="8" t="s">
        <v>227</v>
      </c>
    </row>
    <row r="285" spans="1:8" x14ac:dyDescent="0.2">
      <c r="C285" s="17"/>
      <c r="G285" s="32">
        <f>SUM(G279:G284)</f>
        <v>24429.966292134832</v>
      </c>
    </row>
    <row r="286" spans="1:8" ht="13.5" thickBot="1" x14ac:dyDescent="0.25">
      <c r="A286" s="11" t="s">
        <v>126</v>
      </c>
    </row>
    <row r="287" spans="1:8" ht="13.5" thickBot="1" x14ac:dyDescent="0.25">
      <c r="A287" s="2" t="s">
        <v>2</v>
      </c>
      <c r="B287" s="13" t="s">
        <v>212</v>
      </c>
      <c r="C287" s="2" t="s">
        <v>3</v>
      </c>
      <c r="D287" s="29" t="s">
        <v>6</v>
      </c>
      <c r="E287" s="5" t="s">
        <v>4</v>
      </c>
      <c r="F287" s="938" t="s">
        <v>571</v>
      </c>
      <c r="G287" s="939"/>
      <c r="H287" s="5" t="s">
        <v>214</v>
      </c>
    </row>
    <row r="288" spans="1:8" x14ac:dyDescent="0.2">
      <c r="A288" s="3"/>
      <c r="B288" s="14" t="s">
        <v>215</v>
      </c>
      <c r="C288" s="3"/>
      <c r="D288" s="30" t="s">
        <v>220</v>
      </c>
      <c r="E288" s="6" t="s">
        <v>7</v>
      </c>
      <c r="F288" s="57" t="s">
        <v>579</v>
      </c>
      <c r="G288" s="57" t="s">
        <v>579</v>
      </c>
      <c r="H288" s="6"/>
    </row>
    <row r="289" spans="1:8" ht="13.5" thickBot="1" x14ac:dyDescent="0.25">
      <c r="A289" s="4"/>
      <c r="B289" s="15"/>
      <c r="C289" s="4"/>
      <c r="D289" s="31" t="s">
        <v>223</v>
      </c>
      <c r="E289" s="7" t="s">
        <v>11</v>
      </c>
      <c r="F289" s="59" t="s">
        <v>221</v>
      </c>
      <c r="G289" s="73" t="s">
        <v>222</v>
      </c>
      <c r="H289" s="7"/>
    </row>
    <row r="290" spans="1:8" x14ac:dyDescent="0.2">
      <c r="A290" s="8">
        <v>1</v>
      </c>
      <c r="B290" s="16" t="s">
        <v>432</v>
      </c>
      <c r="C290" s="18" t="s">
        <v>20</v>
      </c>
      <c r="D290" s="52">
        <v>200</v>
      </c>
      <c r="E290" s="8">
        <v>1</v>
      </c>
      <c r="F290" s="39">
        <v>1</v>
      </c>
      <c r="G290" s="32">
        <f>F290*$D290</f>
        <v>200</v>
      </c>
      <c r="H290" s="8" t="s">
        <v>227</v>
      </c>
    </row>
    <row r="291" spans="1:8" x14ac:dyDescent="0.2">
      <c r="A291" s="8">
        <v>2</v>
      </c>
      <c r="B291" s="16" t="s">
        <v>433</v>
      </c>
      <c r="C291" s="18" t="s">
        <v>127</v>
      </c>
      <c r="D291" s="52">
        <v>200</v>
      </c>
      <c r="E291" s="8">
        <v>1</v>
      </c>
      <c r="F291" s="39">
        <v>1</v>
      </c>
      <c r="G291" s="32">
        <f>F291*$D291</f>
        <v>200</v>
      </c>
      <c r="H291" s="8" t="s">
        <v>227</v>
      </c>
    </row>
    <row r="292" spans="1:8" x14ac:dyDescent="0.2">
      <c r="A292" s="8">
        <v>3</v>
      </c>
      <c r="B292" s="16" t="s">
        <v>434</v>
      </c>
      <c r="C292" s="18" t="s">
        <v>128</v>
      </c>
      <c r="D292" s="52">
        <v>250</v>
      </c>
      <c r="E292" s="8">
        <v>6</v>
      </c>
      <c r="F292" s="39">
        <v>6</v>
      </c>
      <c r="G292" s="32">
        <f>F292*$D292</f>
        <v>1500</v>
      </c>
      <c r="H292" s="8" t="s">
        <v>227</v>
      </c>
    </row>
    <row r="293" spans="1:8" x14ac:dyDescent="0.2">
      <c r="A293" s="8">
        <v>4</v>
      </c>
      <c r="B293" s="16"/>
      <c r="C293" s="18" t="s">
        <v>129</v>
      </c>
      <c r="D293" s="52">
        <v>200</v>
      </c>
      <c r="E293" s="8">
        <v>2</v>
      </c>
      <c r="F293" s="39">
        <v>2</v>
      </c>
      <c r="G293" s="32">
        <f>F293*$D293</f>
        <v>400</v>
      </c>
      <c r="H293" s="8" t="s">
        <v>227</v>
      </c>
    </row>
    <row r="294" spans="1:8" x14ac:dyDescent="0.2">
      <c r="C294" s="17"/>
      <c r="G294" s="32">
        <f>SUM(G290:G293)</f>
        <v>2300</v>
      </c>
    </row>
    <row r="295" spans="1:8" ht="13.5" thickBot="1" x14ac:dyDescent="0.25">
      <c r="A295" s="11" t="s">
        <v>130</v>
      </c>
    </row>
    <row r="296" spans="1:8" ht="13.5" thickBot="1" x14ac:dyDescent="0.25">
      <c r="A296" s="2" t="s">
        <v>2</v>
      </c>
      <c r="B296" s="13" t="s">
        <v>212</v>
      </c>
      <c r="C296" s="2" t="s">
        <v>3</v>
      </c>
      <c r="D296" s="29" t="s">
        <v>6</v>
      </c>
      <c r="E296" s="5" t="s">
        <v>4</v>
      </c>
      <c r="F296" s="938" t="s">
        <v>571</v>
      </c>
      <c r="G296" s="939"/>
      <c r="H296" s="5" t="s">
        <v>214</v>
      </c>
    </row>
    <row r="297" spans="1:8" x14ac:dyDescent="0.2">
      <c r="A297" s="3"/>
      <c r="B297" s="14" t="s">
        <v>215</v>
      </c>
      <c r="C297" s="3"/>
      <c r="D297" s="30" t="s">
        <v>220</v>
      </c>
      <c r="E297" s="6" t="s">
        <v>7</v>
      </c>
      <c r="F297" s="57" t="s">
        <v>579</v>
      </c>
      <c r="G297" s="57" t="s">
        <v>579</v>
      </c>
      <c r="H297" s="6"/>
    </row>
    <row r="298" spans="1:8" ht="13.5" thickBot="1" x14ac:dyDescent="0.25">
      <c r="A298" s="4"/>
      <c r="B298" s="15"/>
      <c r="C298" s="4"/>
      <c r="D298" s="31" t="s">
        <v>223</v>
      </c>
      <c r="E298" s="7" t="s">
        <v>11</v>
      </c>
      <c r="F298" s="59" t="s">
        <v>221</v>
      </c>
      <c r="G298" s="73" t="s">
        <v>222</v>
      </c>
      <c r="H298" s="7"/>
    </row>
    <row r="299" spans="1:8" x14ac:dyDescent="0.2">
      <c r="A299" s="8">
        <v>1</v>
      </c>
      <c r="B299" s="16" t="s">
        <v>436</v>
      </c>
      <c r="C299" s="18" t="s">
        <v>225</v>
      </c>
      <c r="D299" s="52">
        <f>22.4/1.78</f>
        <v>12.584269662921347</v>
      </c>
      <c r="E299" s="8">
        <v>16</v>
      </c>
      <c r="F299" s="39">
        <v>16</v>
      </c>
      <c r="G299" s="32">
        <f t="shared" ref="G299:G311" si="26">F299*$D299</f>
        <v>201.34831460674155</v>
      </c>
      <c r="H299" s="8" t="s">
        <v>247</v>
      </c>
    </row>
    <row r="300" spans="1:8" x14ac:dyDescent="0.2">
      <c r="A300" s="8">
        <v>2</v>
      </c>
      <c r="B300" s="16" t="s">
        <v>302</v>
      </c>
      <c r="C300" s="18" t="s">
        <v>131</v>
      </c>
      <c r="D300" s="52">
        <f>9.38/1.78</f>
        <v>5.2696629213483153</v>
      </c>
      <c r="E300" s="8">
        <v>16</v>
      </c>
      <c r="F300" s="39">
        <v>16</v>
      </c>
      <c r="G300" s="32">
        <f t="shared" si="26"/>
        <v>84.314606741573044</v>
      </c>
      <c r="H300" s="8" t="s">
        <v>247</v>
      </c>
    </row>
    <row r="301" spans="1:8" x14ac:dyDescent="0.2">
      <c r="A301" s="8">
        <v>3</v>
      </c>
      <c r="B301" s="16" t="s">
        <v>437</v>
      </c>
      <c r="C301" s="18" t="s">
        <v>132</v>
      </c>
      <c r="D301" s="52">
        <v>150</v>
      </c>
      <c r="E301" s="8">
        <v>2</v>
      </c>
      <c r="F301" s="39">
        <v>2</v>
      </c>
      <c r="G301" s="32">
        <f t="shared" si="26"/>
        <v>300</v>
      </c>
      <c r="H301" s="8" t="s">
        <v>227</v>
      </c>
    </row>
    <row r="302" spans="1:8" x14ac:dyDescent="0.2">
      <c r="A302" s="8">
        <v>4</v>
      </c>
      <c r="B302" s="16" t="s">
        <v>438</v>
      </c>
      <c r="C302" s="18" t="s">
        <v>101</v>
      </c>
      <c r="D302" s="52">
        <v>20</v>
      </c>
      <c r="E302" s="8">
        <v>1</v>
      </c>
      <c r="F302" s="39">
        <v>1</v>
      </c>
      <c r="G302" s="32">
        <f t="shared" si="26"/>
        <v>20</v>
      </c>
      <c r="H302" s="8" t="s">
        <v>227</v>
      </c>
    </row>
    <row r="303" spans="1:8" x14ac:dyDescent="0.2">
      <c r="A303" s="8">
        <v>5</v>
      </c>
      <c r="B303" s="16" t="s">
        <v>403</v>
      </c>
      <c r="C303" s="18" t="s">
        <v>133</v>
      </c>
      <c r="D303" s="52">
        <v>8</v>
      </c>
      <c r="E303" s="8">
        <v>1</v>
      </c>
      <c r="F303" s="39">
        <v>1</v>
      </c>
      <c r="G303" s="32">
        <f t="shared" si="26"/>
        <v>8</v>
      </c>
      <c r="H303" s="8" t="s">
        <v>227</v>
      </c>
    </row>
    <row r="304" spans="1:8" x14ac:dyDescent="0.2">
      <c r="A304" s="8">
        <v>6</v>
      </c>
      <c r="B304" s="16" t="s">
        <v>439</v>
      </c>
      <c r="C304" s="18" t="s">
        <v>134</v>
      </c>
      <c r="D304" s="52">
        <v>15</v>
      </c>
      <c r="E304" s="8">
        <v>3</v>
      </c>
      <c r="F304" s="39">
        <v>3</v>
      </c>
      <c r="G304" s="32">
        <f t="shared" si="26"/>
        <v>45</v>
      </c>
      <c r="H304" s="8" t="s">
        <v>227</v>
      </c>
    </row>
    <row r="305" spans="1:8" x14ac:dyDescent="0.2">
      <c r="A305" s="8">
        <v>7</v>
      </c>
      <c r="B305" s="16" t="s">
        <v>440</v>
      </c>
      <c r="C305" s="18" t="s">
        <v>120</v>
      </c>
      <c r="D305" s="52">
        <v>10</v>
      </c>
      <c r="E305" s="8">
        <v>3</v>
      </c>
      <c r="F305" s="39">
        <v>3</v>
      </c>
      <c r="G305" s="32">
        <f t="shared" si="26"/>
        <v>30</v>
      </c>
      <c r="H305" s="8" t="s">
        <v>227</v>
      </c>
    </row>
    <row r="306" spans="1:8" x14ac:dyDescent="0.2">
      <c r="A306" s="8">
        <v>8</v>
      </c>
      <c r="B306" s="16" t="s">
        <v>441</v>
      </c>
      <c r="C306" s="18" t="s">
        <v>135</v>
      </c>
      <c r="D306" s="52">
        <v>30</v>
      </c>
      <c r="E306" s="8">
        <v>3</v>
      </c>
      <c r="F306" s="39">
        <v>3</v>
      </c>
      <c r="G306" s="32">
        <f t="shared" si="26"/>
        <v>90</v>
      </c>
      <c r="H306" s="8" t="s">
        <v>227</v>
      </c>
    </row>
    <row r="307" spans="1:8" x14ac:dyDescent="0.2">
      <c r="A307" s="8">
        <v>9</v>
      </c>
      <c r="B307" s="16" t="s">
        <v>442</v>
      </c>
      <c r="C307" s="18" t="s">
        <v>136</v>
      </c>
      <c r="D307" s="52">
        <v>70</v>
      </c>
      <c r="E307" s="8">
        <v>18</v>
      </c>
      <c r="F307" s="39">
        <v>9</v>
      </c>
      <c r="G307" s="32">
        <f t="shared" si="26"/>
        <v>630</v>
      </c>
      <c r="H307" s="8" t="s">
        <v>227</v>
      </c>
    </row>
    <row r="308" spans="1:8" x14ac:dyDescent="0.2">
      <c r="A308" s="8">
        <v>10</v>
      </c>
      <c r="B308" s="16" t="s">
        <v>360</v>
      </c>
      <c r="C308" s="18" t="s">
        <v>131</v>
      </c>
      <c r="D308" s="52">
        <f>5.32/1.78</f>
        <v>2.9887640449438204</v>
      </c>
      <c r="E308" s="8">
        <v>4</v>
      </c>
      <c r="F308" s="39">
        <v>4</v>
      </c>
      <c r="G308" s="32">
        <f t="shared" si="26"/>
        <v>11.955056179775282</v>
      </c>
      <c r="H308" s="8" t="s">
        <v>247</v>
      </c>
    </row>
    <row r="309" spans="1:8" x14ac:dyDescent="0.2">
      <c r="A309" s="8">
        <v>11</v>
      </c>
      <c r="B309" s="16" t="s">
        <v>447</v>
      </c>
      <c r="C309" s="18" t="s">
        <v>299</v>
      </c>
      <c r="D309" s="52">
        <f>30.8/1.78</f>
        <v>17.303370786516854</v>
      </c>
      <c r="E309" s="8">
        <v>4</v>
      </c>
      <c r="F309" s="39">
        <v>4</v>
      </c>
      <c r="G309" s="32">
        <f t="shared" si="26"/>
        <v>69.213483146067418</v>
      </c>
      <c r="H309" s="8" t="s">
        <v>247</v>
      </c>
    </row>
    <row r="310" spans="1:8" x14ac:dyDescent="0.2">
      <c r="A310" s="8">
        <v>12</v>
      </c>
      <c r="B310" s="16" t="s">
        <v>448</v>
      </c>
      <c r="C310" s="18" t="s">
        <v>449</v>
      </c>
      <c r="D310" s="52">
        <f>29.88/1.78</f>
        <v>16.786516853932582</v>
      </c>
      <c r="E310" s="8">
        <v>4</v>
      </c>
      <c r="F310" s="39">
        <v>4</v>
      </c>
      <c r="G310" s="32">
        <f t="shared" si="26"/>
        <v>67.146067415730329</v>
      </c>
      <c r="H310" s="8" t="s">
        <v>247</v>
      </c>
    </row>
    <row r="311" spans="1:8" x14ac:dyDescent="0.2">
      <c r="A311" s="8">
        <v>13</v>
      </c>
      <c r="B311" s="40" t="s">
        <v>456</v>
      </c>
      <c r="C311" s="41" t="s">
        <v>62</v>
      </c>
      <c r="D311" s="54">
        <f>255.2876/1.78/1.78</f>
        <v>80.573033707865164</v>
      </c>
      <c r="E311" s="39">
        <v>4</v>
      </c>
      <c r="F311" s="43">
        <f>0.7*$E311</f>
        <v>2.8</v>
      </c>
      <c r="G311" s="42">
        <f t="shared" si="26"/>
        <v>225.60449438202244</v>
      </c>
      <c r="H311" s="39" t="s">
        <v>247</v>
      </c>
    </row>
    <row r="312" spans="1:8" s="44" customFormat="1" x14ac:dyDescent="0.2">
      <c r="A312" s="19"/>
      <c r="B312" s="46"/>
      <c r="C312" s="47"/>
      <c r="D312" s="55"/>
      <c r="E312" s="45"/>
      <c r="F312" s="48"/>
      <c r="G312" s="42">
        <f>SUM(G299:G311)</f>
        <v>1782.5820224719102</v>
      </c>
      <c r="H312" s="45"/>
    </row>
    <row r="313" spans="1:8" s="44" customFormat="1" ht="13.5" thickBot="1" x14ac:dyDescent="0.25">
      <c r="A313" s="11" t="s">
        <v>570</v>
      </c>
      <c r="B313" s="12"/>
      <c r="C313"/>
      <c r="D313" s="51"/>
      <c r="E313" s="1"/>
      <c r="F313" s="56"/>
      <c r="G313" s="28"/>
      <c r="H313" s="1"/>
    </row>
    <row r="314" spans="1:8" ht="13.5" thickBot="1" x14ac:dyDescent="0.25">
      <c r="A314" s="2" t="s">
        <v>2</v>
      </c>
      <c r="B314" s="13" t="s">
        <v>212</v>
      </c>
      <c r="C314" s="2" t="s">
        <v>3</v>
      </c>
      <c r="D314" s="29" t="s">
        <v>6</v>
      </c>
      <c r="E314" s="5" t="s">
        <v>4</v>
      </c>
      <c r="F314" s="938" t="s">
        <v>571</v>
      </c>
      <c r="G314" s="939"/>
      <c r="H314" s="5" t="s">
        <v>214</v>
      </c>
    </row>
    <row r="315" spans="1:8" x14ac:dyDescent="0.2">
      <c r="A315" s="3"/>
      <c r="B315" s="14" t="s">
        <v>215</v>
      </c>
      <c r="C315" s="3"/>
      <c r="D315" s="30" t="s">
        <v>220</v>
      </c>
      <c r="E315" s="6" t="s">
        <v>7</v>
      </c>
      <c r="F315" s="57" t="s">
        <v>579</v>
      </c>
      <c r="G315" s="57" t="s">
        <v>579</v>
      </c>
      <c r="H315" s="6"/>
    </row>
    <row r="316" spans="1:8" ht="13.5" thickBot="1" x14ac:dyDescent="0.25">
      <c r="A316" s="4"/>
      <c r="B316" s="15"/>
      <c r="C316" s="4"/>
      <c r="D316" s="31" t="s">
        <v>223</v>
      </c>
      <c r="E316" s="7" t="s">
        <v>11</v>
      </c>
      <c r="F316" s="59" t="s">
        <v>221</v>
      </c>
      <c r="G316" s="73" t="s">
        <v>222</v>
      </c>
      <c r="H316" s="7"/>
    </row>
    <row r="317" spans="1:8" x14ac:dyDescent="0.2">
      <c r="A317" s="8">
        <v>1</v>
      </c>
      <c r="B317" s="40" t="s">
        <v>19</v>
      </c>
      <c r="C317" s="41" t="s">
        <v>469</v>
      </c>
      <c r="D317" s="54">
        <v>80</v>
      </c>
      <c r="E317" s="39">
        <v>225</v>
      </c>
      <c r="F317" s="43">
        <f>0.7*$E317</f>
        <v>157.5</v>
      </c>
      <c r="G317" s="42">
        <f>F317*$D317</f>
        <v>12600</v>
      </c>
      <c r="H317" s="39" t="s">
        <v>227</v>
      </c>
    </row>
    <row r="318" spans="1:8" s="44" customFormat="1" x14ac:dyDescent="0.2">
      <c r="A318" s="8">
        <v>2</v>
      </c>
      <c r="B318" s="40" t="s">
        <v>19</v>
      </c>
      <c r="C318" s="41" t="s">
        <v>470</v>
      </c>
      <c r="D318" s="54">
        <v>80</v>
      </c>
      <c r="E318" s="43">
        <v>100</v>
      </c>
      <c r="F318" s="43">
        <f>0.7*$E318</f>
        <v>70</v>
      </c>
      <c r="G318" s="42">
        <f>F318*$D318</f>
        <v>5600</v>
      </c>
      <c r="H318" s="39" t="s">
        <v>227</v>
      </c>
    </row>
    <row r="319" spans="1:8" s="44" customFormat="1" x14ac:dyDescent="0.2">
      <c r="A319" s="8">
        <v>3</v>
      </c>
      <c r="B319" s="40" t="s">
        <v>19</v>
      </c>
      <c r="C319" s="41" t="s">
        <v>471</v>
      </c>
      <c r="D319" s="54">
        <v>80</v>
      </c>
      <c r="E319" s="43">
        <v>56</v>
      </c>
      <c r="F319" s="43">
        <f>0.7*$E319</f>
        <v>39.199999999999996</v>
      </c>
      <c r="G319" s="42">
        <f>F319*$D319</f>
        <v>3135.9999999999995</v>
      </c>
      <c r="H319" s="39" t="s">
        <v>227</v>
      </c>
    </row>
    <row r="320" spans="1:8" s="44" customFormat="1" x14ac:dyDescent="0.2">
      <c r="A320" s="8">
        <v>4</v>
      </c>
      <c r="B320" s="40" t="s">
        <v>19</v>
      </c>
      <c r="C320" s="41" t="s">
        <v>567</v>
      </c>
      <c r="D320" s="54">
        <v>20</v>
      </c>
      <c r="E320" s="43">
        <v>381</v>
      </c>
      <c r="F320" s="43">
        <f>0.7*$E320</f>
        <v>266.7</v>
      </c>
      <c r="G320" s="42">
        <f>F320*$D320</f>
        <v>5334</v>
      </c>
      <c r="H320" s="39" t="s">
        <v>227</v>
      </c>
    </row>
    <row r="321" spans="1:30" s="44" customFormat="1" x14ac:dyDescent="0.2">
      <c r="A321" s="19"/>
      <c r="B321" s="46"/>
      <c r="C321" s="47"/>
      <c r="D321" s="55"/>
      <c r="E321" s="48"/>
      <c r="F321" s="48"/>
      <c r="G321" s="42">
        <f>SUM(G317:G320)</f>
        <v>26670</v>
      </c>
      <c r="H321" s="45"/>
    </row>
    <row r="322" spans="1:30" s="44" customFormat="1" x14ac:dyDescent="0.2"/>
    <row r="323" spans="1:30" ht="13.5" thickBot="1" x14ac:dyDescent="0.25">
      <c r="A323" s="11" t="s">
        <v>569</v>
      </c>
      <c r="B323" s="46"/>
      <c r="C323" s="47"/>
      <c r="D323" s="55"/>
      <c r="E323" s="48"/>
      <c r="F323" s="48"/>
      <c r="G323" s="49"/>
      <c r="H323" s="45"/>
      <c r="I323" s="44"/>
      <c r="J323" s="44"/>
      <c r="K323" s="44"/>
      <c r="L323" s="44"/>
      <c r="M323" s="44"/>
      <c r="N323" s="44"/>
      <c r="O323" s="44"/>
      <c r="P323" s="44"/>
    </row>
    <row r="324" spans="1:30" ht="13.5" thickBot="1" x14ac:dyDescent="0.25">
      <c r="A324" s="44"/>
      <c r="F324" s="636" t="s">
        <v>969</v>
      </c>
      <c r="G324" s="637"/>
      <c r="H324" s="638"/>
      <c r="I324" s="639" t="s">
        <v>970</v>
      </c>
      <c r="J324" s="640"/>
      <c r="K324" s="640"/>
      <c r="L324" s="640"/>
      <c r="M324" s="640"/>
      <c r="N324" s="640"/>
      <c r="O324" s="638"/>
      <c r="T324" s="11" t="s">
        <v>569</v>
      </c>
      <c r="U324" s="46"/>
      <c r="V324" s="47"/>
      <c r="W324" s="55"/>
      <c r="X324" s="45"/>
      <c r="Y324" s="48"/>
      <c r="Z324" s="49"/>
      <c r="AA324" s="45"/>
      <c r="AB324" s="44"/>
      <c r="AC324" s="44"/>
      <c r="AD324" s="44"/>
    </row>
    <row r="325" spans="1:30" ht="13.5" thickBot="1" x14ac:dyDescent="0.25">
      <c r="A325" s="2" t="s">
        <v>2</v>
      </c>
      <c r="B325" s="13" t="s">
        <v>212</v>
      </c>
      <c r="C325" s="2" t="s">
        <v>3</v>
      </c>
      <c r="D325" s="641" t="s">
        <v>571</v>
      </c>
      <c r="E325" s="642"/>
      <c r="F325" s="643" t="s">
        <v>971</v>
      </c>
      <c r="G325" s="644"/>
      <c r="H325" s="645"/>
      <c r="I325" s="643" t="s">
        <v>972</v>
      </c>
      <c r="J325" s="644"/>
      <c r="K325" s="645"/>
      <c r="L325" s="643" t="s">
        <v>973</v>
      </c>
      <c r="M325" s="644"/>
      <c r="N325" s="645"/>
      <c r="O325" s="646"/>
      <c r="P325" s="5" t="s">
        <v>214</v>
      </c>
      <c r="T325" s="2" t="s">
        <v>2</v>
      </c>
      <c r="U325" s="13" t="s">
        <v>212</v>
      </c>
      <c r="V325" s="2" t="s">
        <v>3</v>
      </c>
      <c r="W325" s="950" t="s">
        <v>571</v>
      </c>
      <c r="X325" s="951"/>
      <c r="Y325" s="951"/>
      <c r="Z325" s="952"/>
      <c r="AA325" s="938" t="s">
        <v>573</v>
      </c>
      <c r="AB325" s="941"/>
      <c r="AC325" s="939"/>
      <c r="AD325" s="5" t="s">
        <v>214</v>
      </c>
    </row>
    <row r="326" spans="1:30" s="44" customFormat="1" x14ac:dyDescent="0.2">
      <c r="A326" s="3"/>
      <c r="B326" s="14" t="s">
        <v>215</v>
      </c>
      <c r="C326" s="3"/>
      <c r="D326" s="30" t="s">
        <v>708</v>
      </c>
      <c r="E326" s="63" t="s">
        <v>7</v>
      </c>
      <c r="F326" s="647" t="s">
        <v>708</v>
      </c>
      <c r="G326" s="648" t="s">
        <v>572</v>
      </c>
      <c r="H326" s="72" t="s">
        <v>572</v>
      </c>
      <c r="I326" s="647" t="s">
        <v>708</v>
      </c>
      <c r="J326" s="648" t="s">
        <v>572</v>
      </c>
      <c r="K326" s="72" t="s">
        <v>572</v>
      </c>
      <c r="L326" s="647" t="s">
        <v>708</v>
      </c>
      <c r="M326" s="648" t="s">
        <v>572</v>
      </c>
      <c r="N326" s="72" t="s">
        <v>572</v>
      </c>
      <c r="O326" s="14" t="s">
        <v>637</v>
      </c>
      <c r="P326" s="6"/>
      <c r="T326" s="3"/>
      <c r="U326" s="14" t="s">
        <v>215</v>
      </c>
      <c r="V326" s="3"/>
      <c r="W326" s="5" t="s">
        <v>709</v>
      </c>
      <c r="X326" s="6" t="s">
        <v>7</v>
      </c>
      <c r="Y326" s="57" t="s">
        <v>579</v>
      </c>
      <c r="Z326" s="57" t="s">
        <v>579</v>
      </c>
      <c r="AA326" s="184" t="s">
        <v>709</v>
      </c>
      <c r="AB326" s="57" t="s">
        <v>572</v>
      </c>
      <c r="AC326" s="72" t="s">
        <v>572</v>
      </c>
      <c r="AD326" s="6"/>
    </row>
    <row r="327" spans="1:30" s="44" customFormat="1" ht="13.5" thickBot="1" x14ac:dyDescent="0.25">
      <c r="A327" s="4"/>
      <c r="B327" s="15"/>
      <c r="C327" s="4"/>
      <c r="D327" s="31" t="s">
        <v>223</v>
      </c>
      <c r="E327" s="64" t="s">
        <v>11</v>
      </c>
      <c r="F327" s="649" t="s">
        <v>223</v>
      </c>
      <c r="G327" s="650" t="s">
        <v>221</v>
      </c>
      <c r="H327" s="73" t="s">
        <v>222</v>
      </c>
      <c r="I327" s="649" t="s">
        <v>223</v>
      </c>
      <c r="J327" s="650" t="s">
        <v>221</v>
      </c>
      <c r="K327" s="73" t="s">
        <v>222</v>
      </c>
      <c r="L327" s="649" t="s">
        <v>223</v>
      </c>
      <c r="M327" s="650" t="s">
        <v>221</v>
      </c>
      <c r="N327" s="73" t="s">
        <v>222</v>
      </c>
      <c r="O327" s="651"/>
      <c r="P327" s="7"/>
      <c r="T327" s="4"/>
      <c r="U327" s="15"/>
      <c r="V327" s="4"/>
      <c r="W327" s="31" t="s">
        <v>223</v>
      </c>
      <c r="X327" s="7" t="s">
        <v>11</v>
      </c>
      <c r="Y327" s="59" t="s">
        <v>221</v>
      </c>
      <c r="Z327" s="73" t="s">
        <v>222</v>
      </c>
      <c r="AA327" s="31" t="s">
        <v>223</v>
      </c>
      <c r="AB327" s="59" t="s">
        <v>221</v>
      </c>
      <c r="AC327" s="73" t="s">
        <v>222</v>
      </c>
      <c r="AD327" s="7"/>
    </row>
    <row r="328" spans="1:30" s="44" customFormat="1" x14ac:dyDescent="0.2">
      <c r="A328" s="8">
        <v>1</v>
      </c>
      <c r="B328" s="40" t="s">
        <v>450</v>
      </c>
      <c r="C328" s="41" t="s">
        <v>23</v>
      </c>
      <c r="D328" s="344">
        <f>A1*2445*$M$3</f>
        <v>3007.35</v>
      </c>
      <c r="E328" s="66">
        <v>38</v>
      </c>
      <c r="F328" s="652">
        <f>+D328</f>
        <v>3007.35</v>
      </c>
      <c r="G328" s="81">
        <f>+E328</f>
        <v>38</v>
      </c>
      <c r="H328" s="653">
        <f>G328*$F328</f>
        <v>114279.3</v>
      </c>
      <c r="I328" s="654">
        <f>D328*0.3/1.12</f>
        <v>805.54017857142844</v>
      </c>
      <c r="J328" s="43">
        <f t="shared" ref="J328:J344" si="27">+E328*$B$1</f>
        <v>19</v>
      </c>
      <c r="K328" s="655">
        <f>+I328*J328</f>
        <v>15305.263392857141</v>
      </c>
      <c r="L328" s="652">
        <f t="shared" ref="L328:L344" si="28">+D328</f>
        <v>3007.35</v>
      </c>
      <c r="M328" s="81">
        <f t="shared" ref="M328:M344" si="29">+(1-$B$1)*E328</f>
        <v>19</v>
      </c>
      <c r="N328" s="656">
        <f>+L328*M328</f>
        <v>57139.65</v>
      </c>
      <c r="O328" s="657">
        <f t="shared" ref="O328:O344" si="30">+K328+N328</f>
        <v>72444.913392857139</v>
      </c>
      <c r="P328" s="39" t="s">
        <v>247</v>
      </c>
      <c r="T328" s="8">
        <v>1</v>
      </c>
      <c r="U328" s="40" t="s">
        <v>450</v>
      </c>
      <c r="V328" s="41" t="s">
        <v>23</v>
      </c>
      <c r="W328" s="344">
        <f>'CMY+70%P'!D120</f>
        <v>3007.35</v>
      </c>
      <c r="X328" s="39">
        <v>38</v>
      </c>
      <c r="Y328" s="43">
        <v>11.4</v>
      </c>
      <c r="Z328" s="343">
        <f t="shared" ref="Z328:Z344" si="31">Y328*$W328</f>
        <v>34283.79</v>
      </c>
      <c r="AA328" s="348">
        <f t="shared" ref="AA328:AA344" si="32">W328*0.3/1.12</f>
        <v>805.54017857142844</v>
      </c>
      <c r="AB328" s="43">
        <f t="shared" ref="AB328:AB344" si="33">Y328</f>
        <v>11.4</v>
      </c>
      <c r="AC328" s="348">
        <f t="shared" ref="AC328:AC344" si="34">AB328*W328*0.3/1.12</f>
        <v>9183.1580357142848</v>
      </c>
      <c r="AD328" s="39" t="s">
        <v>247</v>
      </c>
    </row>
    <row r="329" spans="1:30" s="44" customFormat="1" x14ac:dyDescent="0.2">
      <c r="A329" s="8">
        <v>2</v>
      </c>
      <c r="B329" s="40" t="s">
        <v>451</v>
      </c>
      <c r="C329" s="41" t="s">
        <v>23</v>
      </c>
      <c r="D329" s="344">
        <f>A1*2445*$M$3</f>
        <v>3007.35</v>
      </c>
      <c r="E329" s="66">
        <v>31</v>
      </c>
      <c r="F329" s="658">
        <f t="shared" ref="F329:G344" si="35">+D329</f>
        <v>3007.35</v>
      </c>
      <c r="G329" s="43">
        <f t="shared" si="35"/>
        <v>31</v>
      </c>
      <c r="H329" s="659">
        <f t="shared" ref="H329:H344" si="36">G329*$F329</f>
        <v>93227.849999999991</v>
      </c>
      <c r="I329" s="654">
        <f t="shared" ref="I329:I344" si="37">D329*0.3/1.12</f>
        <v>805.54017857142844</v>
      </c>
      <c r="J329" s="43">
        <f t="shared" si="27"/>
        <v>15.5</v>
      </c>
      <c r="K329" s="655">
        <f t="shared" ref="K329:K344" si="38">+I329*J329</f>
        <v>12485.872767857141</v>
      </c>
      <c r="L329" s="658">
        <f t="shared" si="28"/>
        <v>3007.35</v>
      </c>
      <c r="M329" s="43">
        <f t="shared" si="29"/>
        <v>15.5</v>
      </c>
      <c r="N329" s="660">
        <f t="shared" ref="N329:N344" si="39">+L329*M329</f>
        <v>46613.924999999996</v>
      </c>
      <c r="O329" s="661">
        <f t="shared" si="30"/>
        <v>59099.797767857133</v>
      </c>
      <c r="P329" s="39" t="s">
        <v>247</v>
      </c>
      <c r="T329" s="8">
        <v>2</v>
      </c>
      <c r="U329" s="40" t="s">
        <v>451</v>
      </c>
      <c r="V329" s="41" t="s">
        <v>23</v>
      </c>
      <c r="W329" s="344">
        <f>'CMY+70%P'!D121</f>
        <v>3007.35</v>
      </c>
      <c r="X329" s="39">
        <v>31</v>
      </c>
      <c r="Y329" s="43">
        <v>9.3000000000000007</v>
      </c>
      <c r="Z329" s="343">
        <f t="shared" si="31"/>
        <v>27968.355</v>
      </c>
      <c r="AA329" s="348">
        <f t="shared" si="32"/>
        <v>805.54017857142844</v>
      </c>
      <c r="AB329" s="43">
        <f t="shared" si="33"/>
        <v>9.3000000000000007</v>
      </c>
      <c r="AC329" s="348">
        <f t="shared" si="34"/>
        <v>7491.5236607142842</v>
      </c>
      <c r="AD329" s="39" t="s">
        <v>247</v>
      </c>
    </row>
    <row r="330" spans="1:30" s="44" customFormat="1" x14ac:dyDescent="0.2">
      <c r="A330" s="8">
        <v>3</v>
      </c>
      <c r="B330" s="40" t="s">
        <v>452</v>
      </c>
      <c r="C330" s="41" t="s">
        <v>23</v>
      </c>
      <c r="D330" s="344">
        <f>A1*2445*$M$3</f>
        <v>3007.35</v>
      </c>
      <c r="E330" s="66">
        <v>30</v>
      </c>
      <c r="F330" s="658">
        <f t="shared" si="35"/>
        <v>3007.35</v>
      </c>
      <c r="G330" s="43">
        <f t="shared" si="35"/>
        <v>30</v>
      </c>
      <c r="H330" s="659">
        <f t="shared" si="36"/>
        <v>90220.5</v>
      </c>
      <c r="I330" s="654">
        <f t="shared" si="37"/>
        <v>805.54017857142844</v>
      </c>
      <c r="J330" s="43">
        <f t="shared" si="27"/>
        <v>15</v>
      </c>
      <c r="K330" s="655">
        <f t="shared" si="38"/>
        <v>12083.102678571428</v>
      </c>
      <c r="L330" s="658">
        <f t="shared" si="28"/>
        <v>3007.35</v>
      </c>
      <c r="M330" s="43">
        <f t="shared" si="29"/>
        <v>15</v>
      </c>
      <c r="N330" s="660">
        <f t="shared" si="39"/>
        <v>45110.25</v>
      </c>
      <c r="O330" s="661">
        <f t="shared" si="30"/>
        <v>57193.352678571428</v>
      </c>
      <c r="P330" s="39" t="s">
        <v>247</v>
      </c>
      <c r="T330" s="8">
        <v>3</v>
      </c>
      <c r="U330" s="40" t="s">
        <v>452</v>
      </c>
      <c r="V330" s="41" t="s">
        <v>23</v>
      </c>
      <c r="W330" s="344">
        <f>'CMY+70%P'!D122</f>
        <v>3007.35</v>
      </c>
      <c r="X330" s="39">
        <v>30</v>
      </c>
      <c r="Y330" s="43">
        <v>9</v>
      </c>
      <c r="Z330" s="343">
        <f t="shared" si="31"/>
        <v>27066.149999999998</v>
      </c>
      <c r="AA330" s="348">
        <f t="shared" si="32"/>
        <v>805.54017857142844</v>
      </c>
      <c r="AB330" s="43">
        <f t="shared" si="33"/>
        <v>9</v>
      </c>
      <c r="AC330" s="348">
        <f t="shared" si="34"/>
        <v>7249.861607142856</v>
      </c>
      <c r="AD330" s="39" t="s">
        <v>247</v>
      </c>
    </row>
    <row r="331" spans="1:30" s="44" customFormat="1" x14ac:dyDescent="0.2">
      <c r="A331" s="8">
        <v>4</v>
      </c>
      <c r="B331" s="40" t="s">
        <v>453</v>
      </c>
      <c r="C331" s="41" t="s">
        <v>23</v>
      </c>
      <c r="D331" s="344">
        <f>A1*2445*$M$3</f>
        <v>3007.35</v>
      </c>
      <c r="E331" s="66">
        <v>27</v>
      </c>
      <c r="F331" s="658">
        <f t="shared" si="35"/>
        <v>3007.35</v>
      </c>
      <c r="G331" s="43">
        <f t="shared" si="35"/>
        <v>27</v>
      </c>
      <c r="H331" s="659">
        <f t="shared" si="36"/>
        <v>81198.45</v>
      </c>
      <c r="I331" s="654">
        <f t="shared" si="37"/>
        <v>805.54017857142844</v>
      </c>
      <c r="J331" s="43">
        <f t="shared" si="27"/>
        <v>13.5</v>
      </c>
      <c r="K331" s="655">
        <f t="shared" si="38"/>
        <v>10874.792410714284</v>
      </c>
      <c r="L331" s="658">
        <f t="shared" si="28"/>
        <v>3007.35</v>
      </c>
      <c r="M331" s="43">
        <f t="shared" si="29"/>
        <v>13.5</v>
      </c>
      <c r="N331" s="660">
        <f t="shared" si="39"/>
        <v>40599.224999999999</v>
      </c>
      <c r="O331" s="661">
        <f t="shared" si="30"/>
        <v>51474.017410714281</v>
      </c>
      <c r="P331" s="39" t="s">
        <v>247</v>
      </c>
      <c r="T331" s="8">
        <v>4</v>
      </c>
      <c r="U331" s="40" t="s">
        <v>453</v>
      </c>
      <c r="V331" s="41" t="s">
        <v>23</v>
      </c>
      <c r="W331" s="344">
        <f>'CMY+70%P'!D123</f>
        <v>3007.35</v>
      </c>
      <c r="X331" s="39">
        <v>27</v>
      </c>
      <c r="Y331" s="43">
        <v>8.1</v>
      </c>
      <c r="Z331" s="343">
        <f t="shared" si="31"/>
        <v>24359.535</v>
      </c>
      <c r="AA331" s="348">
        <f t="shared" si="32"/>
        <v>805.54017857142844</v>
      </c>
      <c r="AB331" s="43">
        <f t="shared" si="33"/>
        <v>8.1</v>
      </c>
      <c r="AC331" s="348">
        <f t="shared" si="34"/>
        <v>6524.8754464285703</v>
      </c>
      <c r="AD331" s="39" t="s">
        <v>247</v>
      </c>
    </row>
    <row r="332" spans="1:30" s="44" customFormat="1" x14ac:dyDescent="0.2">
      <c r="A332" s="8">
        <v>5</v>
      </c>
      <c r="B332" s="40" t="s">
        <v>454</v>
      </c>
      <c r="C332" s="41" t="s">
        <v>23</v>
      </c>
      <c r="D332" s="344">
        <f>A1*2445*$M$3</f>
        <v>3007.35</v>
      </c>
      <c r="E332" s="66">
        <v>25</v>
      </c>
      <c r="F332" s="658">
        <f t="shared" si="35"/>
        <v>3007.35</v>
      </c>
      <c r="G332" s="43">
        <f t="shared" si="35"/>
        <v>25</v>
      </c>
      <c r="H332" s="659">
        <f t="shared" si="36"/>
        <v>75183.75</v>
      </c>
      <c r="I332" s="654">
        <f t="shared" si="37"/>
        <v>805.54017857142844</v>
      </c>
      <c r="J332" s="43">
        <f t="shared" si="27"/>
        <v>12.5</v>
      </c>
      <c r="K332" s="655">
        <f t="shared" si="38"/>
        <v>10069.252232142855</v>
      </c>
      <c r="L332" s="658">
        <f t="shared" si="28"/>
        <v>3007.35</v>
      </c>
      <c r="M332" s="43">
        <f t="shared" si="29"/>
        <v>12.5</v>
      </c>
      <c r="N332" s="660">
        <f t="shared" si="39"/>
        <v>37591.875</v>
      </c>
      <c r="O332" s="661">
        <f t="shared" si="30"/>
        <v>47661.127232142855</v>
      </c>
      <c r="P332" s="39" t="s">
        <v>247</v>
      </c>
      <c r="T332" s="8">
        <v>5</v>
      </c>
      <c r="U332" s="40" t="s">
        <v>454</v>
      </c>
      <c r="V332" s="41" t="s">
        <v>23</v>
      </c>
      <c r="W332" s="344">
        <f>'CMY+70%P'!D124</f>
        <v>3007.35</v>
      </c>
      <c r="X332" s="39">
        <v>25</v>
      </c>
      <c r="Y332" s="43">
        <v>7.5</v>
      </c>
      <c r="Z332" s="343">
        <f t="shared" si="31"/>
        <v>22555.125</v>
      </c>
      <c r="AA332" s="348">
        <f t="shared" si="32"/>
        <v>805.54017857142844</v>
      </c>
      <c r="AB332" s="43">
        <f t="shared" si="33"/>
        <v>7.5</v>
      </c>
      <c r="AC332" s="348">
        <f t="shared" si="34"/>
        <v>6041.5513392857129</v>
      </c>
      <c r="AD332" s="39" t="s">
        <v>247</v>
      </c>
    </row>
    <row r="333" spans="1:30" s="44" customFormat="1" x14ac:dyDescent="0.2">
      <c r="A333" s="8">
        <v>6</v>
      </c>
      <c r="B333" s="40" t="s">
        <v>455</v>
      </c>
      <c r="C333" s="41" t="s">
        <v>23</v>
      </c>
      <c r="D333" s="345">
        <f>A1*3310*$M$3</f>
        <v>4071.2999999999997</v>
      </c>
      <c r="E333" s="66">
        <v>24</v>
      </c>
      <c r="F333" s="658">
        <f t="shared" si="35"/>
        <v>4071.2999999999997</v>
      </c>
      <c r="G333" s="43">
        <f t="shared" si="35"/>
        <v>24</v>
      </c>
      <c r="H333" s="659">
        <f t="shared" si="36"/>
        <v>97711.2</v>
      </c>
      <c r="I333" s="654">
        <f t="shared" si="37"/>
        <v>1090.5267857142856</v>
      </c>
      <c r="J333" s="43">
        <f t="shared" si="27"/>
        <v>12</v>
      </c>
      <c r="K333" s="655">
        <f t="shared" si="38"/>
        <v>13086.321428571428</v>
      </c>
      <c r="L333" s="658">
        <f t="shared" si="28"/>
        <v>4071.2999999999997</v>
      </c>
      <c r="M333" s="43">
        <f t="shared" si="29"/>
        <v>12</v>
      </c>
      <c r="N333" s="660">
        <f t="shared" si="39"/>
        <v>48855.6</v>
      </c>
      <c r="O333" s="661">
        <f t="shared" si="30"/>
        <v>61941.921428571426</v>
      </c>
      <c r="P333" s="39" t="s">
        <v>247</v>
      </c>
      <c r="T333" s="8">
        <v>6</v>
      </c>
      <c r="U333" s="40" t="s">
        <v>455</v>
      </c>
      <c r="V333" s="41" t="s">
        <v>23</v>
      </c>
      <c r="W333" s="345">
        <f>'CMY+70%P'!D125</f>
        <v>4071.2999999999997</v>
      </c>
      <c r="X333" s="39">
        <v>24</v>
      </c>
      <c r="Y333" s="43">
        <v>7.2</v>
      </c>
      <c r="Z333" s="343">
        <f t="shared" si="31"/>
        <v>29313.359999999997</v>
      </c>
      <c r="AA333" s="348">
        <f t="shared" si="32"/>
        <v>1090.5267857142856</v>
      </c>
      <c r="AB333" s="43">
        <f t="shared" si="33"/>
        <v>7.2</v>
      </c>
      <c r="AC333" s="348">
        <f t="shared" si="34"/>
        <v>7851.7928571428547</v>
      </c>
      <c r="AD333" s="39" t="s">
        <v>247</v>
      </c>
    </row>
    <row r="334" spans="1:30" s="44" customFormat="1" x14ac:dyDescent="0.2">
      <c r="A334" s="8">
        <v>7</v>
      </c>
      <c r="B334" s="40" t="s">
        <v>457</v>
      </c>
      <c r="C334" s="41" t="s">
        <v>23</v>
      </c>
      <c r="D334" s="344">
        <f>A1*2445*$M$3</f>
        <v>3007.35</v>
      </c>
      <c r="E334" s="66">
        <v>46</v>
      </c>
      <c r="F334" s="658">
        <f t="shared" si="35"/>
        <v>3007.35</v>
      </c>
      <c r="G334" s="43">
        <f t="shared" si="35"/>
        <v>46</v>
      </c>
      <c r="H334" s="659">
        <f t="shared" si="36"/>
        <v>138338.1</v>
      </c>
      <c r="I334" s="654">
        <f t="shared" si="37"/>
        <v>805.54017857142844</v>
      </c>
      <c r="J334" s="43">
        <f t="shared" si="27"/>
        <v>23</v>
      </c>
      <c r="K334" s="655">
        <f t="shared" si="38"/>
        <v>18527.424107142855</v>
      </c>
      <c r="L334" s="658">
        <f t="shared" si="28"/>
        <v>3007.35</v>
      </c>
      <c r="M334" s="43">
        <f t="shared" si="29"/>
        <v>23</v>
      </c>
      <c r="N334" s="660">
        <f t="shared" si="39"/>
        <v>69169.05</v>
      </c>
      <c r="O334" s="661">
        <f t="shared" si="30"/>
        <v>87696.474107142858</v>
      </c>
      <c r="P334" s="39" t="s">
        <v>247</v>
      </c>
      <c r="T334" s="8">
        <v>7</v>
      </c>
      <c r="U334" s="40" t="s">
        <v>457</v>
      </c>
      <c r="V334" s="41" t="s">
        <v>23</v>
      </c>
      <c r="W334" s="344">
        <f>'CMY+70%P'!D126</f>
        <v>3007.35</v>
      </c>
      <c r="X334" s="39">
        <v>46</v>
      </c>
      <c r="Y334" s="43">
        <v>13.8</v>
      </c>
      <c r="Z334" s="343">
        <f t="shared" si="31"/>
        <v>41501.43</v>
      </c>
      <c r="AA334" s="348">
        <f t="shared" si="32"/>
        <v>805.54017857142844</v>
      </c>
      <c r="AB334" s="43">
        <f t="shared" si="33"/>
        <v>13.8</v>
      </c>
      <c r="AC334" s="348">
        <f t="shared" si="34"/>
        <v>11116.454464285713</v>
      </c>
      <c r="AD334" s="39" t="s">
        <v>247</v>
      </c>
    </row>
    <row r="335" spans="1:30" s="44" customFormat="1" x14ac:dyDescent="0.2">
      <c r="A335" s="8">
        <v>8</v>
      </c>
      <c r="B335" s="40" t="s">
        <v>458</v>
      </c>
      <c r="C335" s="41" t="s">
        <v>23</v>
      </c>
      <c r="D335" s="344">
        <f>A1*2445*$M$3</f>
        <v>3007.35</v>
      </c>
      <c r="E335" s="66">
        <v>2</v>
      </c>
      <c r="F335" s="658">
        <f t="shared" si="35"/>
        <v>3007.35</v>
      </c>
      <c r="G335" s="43">
        <f t="shared" si="35"/>
        <v>2</v>
      </c>
      <c r="H335" s="659">
        <f t="shared" si="36"/>
        <v>6014.7</v>
      </c>
      <c r="I335" s="654">
        <f t="shared" si="37"/>
        <v>805.54017857142844</v>
      </c>
      <c r="J335" s="43">
        <f t="shared" si="27"/>
        <v>1</v>
      </c>
      <c r="K335" s="655">
        <f t="shared" si="38"/>
        <v>805.54017857142844</v>
      </c>
      <c r="L335" s="658">
        <f t="shared" si="28"/>
        <v>3007.35</v>
      </c>
      <c r="M335" s="43">
        <f t="shared" si="29"/>
        <v>1</v>
      </c>
      <c r="N335" s="660">
        <f t="shared" si="39"/>
        <v>3007.35</v>
      </c>
      <c r="O335" s="661">
        <f t="shared" si="30"/>
        <v>3812.8901785714284</v>
      </c>
      <c r="P335" s="39" t="s">
        <v>247</v>
      </c>
      <c r="T335" s="8">
        <v>8</v>
      </c>
      <c r="U335" s="40" t="s">
        <v>458</v>
      </c>
      <c r="V335" s="41" t="s">
        <v>23</v>
      </c>
      <c r="W335" s="344">
        <f>'CMY+70%P'!D127</f>
        <v>3007.35</v>
      </c>
      <c r="X335" s="39">
        <v>2</v>
      </c>
      <c r="Y335" s="43">
        <v>0.6</v>
      </c>
      <c r="Z335" s="343">
        <f t="shared" si="31"/>
        <v>1804.4099999999999</v>
      </c>
      <c r="AA335" s="348">
        <f t="shared" si="32"/>
        <v>805.54017857142844</v>
      </c>
      <c r="AB335" s="43">
        <f t="shared" si="33"/>
        <v>0.6</v>
      </c>
      <c r="AC335" s="348">
        <f t="shared" si="34"/>
        <v>483.32410714285709</v>
      </c>
      <c r="AD335" s="39" t="s">
        <v>247</v>
      </c>
    </row>
    <row r="336" spans="1:30" s="44" customFormat="1" x14ac:dyDescent="0.2">
      <c r="A336" s="8">
        <v>9</v>
      </c>
      <c r="B336" s="40" t="s">
        <v>459</v>
      </c>
      <c r="C336" s="41" t="s">
        <v>23</v>
      </c>
      <c r="D336" s="344">
        <f>A1*2445*$M$3</f>
        <v>3007.35</v>
      </c>
      <c r="E336" s="66">
        <v>40</v>
      </c>
      <c r="F336" s="658">
        <f t="shared" si="35"/>
        <v>3007.35</v>
      </c>
      <c r="G336" s="43">
        <f t="shared" si="35"/>
        <v>40</v>
      </c>
      <c r="H336" s="659">
        <f t="shared" si="36"/>
        <v>120294</v>
      </c>
      <c r="I336" s="654">
        <f t="shared" si="37"/>
        <v>805.54017857142844</v>
      </c>
      <c r="J336" s="43">
        <f t="shared" si="27"/>
        <v>20</v>
      </c>
      <c r="K336" s="655">
        <f t="shared" si="38"/>
        <v>16110.803571428569</v>
      </c>
      <c r="L336" s="658">
        <f t="shared" si="28"/>
        <v>3007.35</v>
      </c>
      <c r="M336" s="43">
        <f t="shared" si="29"/>
        <v>20</v>
      </c>
      <c r="N336" s="660">
        <f t="shared" si="39"/>
        <v>60147</v>
      </c>
      <c r="O336" s="661">
        <f t="shared" si="30"/>
        <v>76257.803571428565</v>
      </c>
      <c r="P336" s="39" t="s">
        <v>247</v>
      </c>
      <c r="T336" s="8">
        <v>9</v>
      </c>
      <c r="U336" s="40" t="s">
        <v>459</v>
      </c>
      <c r="V336" s="41" t="s">
        <v>23</v>
      </c>
      <c r="W336" s="344">
        <f>'CMY+70%P'!D128</f>
        <v>3007.35</v>
      </c>
      <c r="X336" s="39">
        <v>40</v>
      </c>
      <c r="Y336" s="43">
        <v>12</v>
      </c>
      <c r="Z336" s="343">
        <f t="shared" si="31"/>
        <v>36088.199999999997</v>
      </c>
      <c r="AA336" s="348">
        <f t="shared" si="32"/>
        <v>805.54017857142844</v>
      </c>
      <c r="AB336" s="43">
        <f t="shared" si="33"/>
        <v>12</v>
      </c>
      <c r="AC336" s="348">
        <f t="shared" si="34"/>
        <v>9666.4821428571413</v>
      </c>
      <c r="AD336" s="39" t="s">
        <v>247</v>
      </c>
    </row>
    <row r="337" spans="1:30" s="44" customFormat="1" x14ac:dyDescent="0.2">
      <c r="A337" s="8">
        <v>10</v>
      </c>
      <c r="B337" s="40" t="s">
        <v>460</v>
      </c>
      <c r="C337" s="41" t="s">
        <v>23</v>
      </c>
      <c r="D337" s="345">
        <f>A1*3310*$M$3</f>
        <v>4071.2999999999997</v>
      </c>
      <c r="E337" s="66">
        <v>2</v>
      </c>
      <c r="F337" s="658">
        <f t="shared" si="35"/>
        <v>4071.2999999999997</v>
      </c>
      <c r="G337" s="43">
        <f t="shared" si="35"/>
        <v>2</v>
      </c>
      <c r="H337" s="659">
        <f t="shared" si="36"/>
        <v>8142.5999999999995</v>
      </c>
      <c r="I337" s="654">
        <f t="shared" si="37"/>
        <v>1090.5267857142856</v>
      </c>
      <c r="J337" s="43">
        <f t="shared" si="27"/>
        <v>1</v>
      </c>
      <c r="K337" s="655">
        <f t="shared" si="38"/>
        <v>1090.5267857142856</v>
      </c>
      <c r="L337" s="658">
        <f t="shared" si="28"/>
        <v>4071.2999999999997</v>
      </c>
      <c r="M337" s="43">
        <f t="shared" si="29"/>
        <v>1</v>
      </c>
      <c r="N337" s="660">
        <f t="shared" si="39"/>
        <v>4071.2999999999997</v>
      </c>
      <c r="O337" s="661">
        <f t="shared" si="30"/>
        <v>5161.8267857142855</v>
      </c>
      <c r="P337" s="39" t="s">
        <v>247</v>
      </c>
      <c r="T337" s="8">
        <v>10</v>
      </c>
      <c r="U337" s="40" t="s">
        <v>460</v>
      </c>
      <c r="V337" s="41" t="s">
        <v>23</v>
      </c>
      <c r="W337" s="345">
        <f>'CMY+70%P'!D129</f>
        <v>4071.2999999999997</v>
      </c>
      <c r="X337" s="39">
        <v>2</v>
      </c>
      <c r="Y337" s="43">
        <v>0.6</v>
      </c>
      <c r="Z337" s="343">
        <f t="shared" si="31"/>
        <v>2442.7799999999997</v>
      </c>
      <c r="AA337" s="348">
        <f t="shared" si="32"/>
        <v>1090.5267857142856</v>
      </c>
      <c r="AB337" s="43">
        <f t="shared" si="33"/>
        <v>0.6</v>
      </c>
      <c r="AC337" s="348">
        <f t="shared" si="34"/>
        <v>654.31607142857126</v>
      </c>
      <c r="AD337" s="39" t="s">
        <v>247</v>
      </c>
    </row>
    <row r="338" spans="1:30" s="44" customFormat="1" x14ac:dyDescent="0.2">
      <c r="A338" s="8">
        <v>11</v>
      </c>
      <c r="B338" s="40" t="s">
        <v>461</v>
      </c>
      <c r="C338" s="41" t="s">
        <v>462</v>
      </c>
      <c r="D338" s="345">
        <f>A1*3310*$M$3</f>
        <v>4071.2999999999997</v>
      </c>
      <c r="E338" s="66">
        <v>2</v>
      </c>
      <c r="F338" s="658">
        <f t="shared" si="35"/>
        <v>4071.2999999999997</v>
      </c>
      <c r="G338" s="43">
        <f t="shared" si="35"/>
        <v>2</v>
      </c>
      <c r="H338" s="659">
        <f t="shared" si="36"/>
        <v>8142.5999999999995</v>
      </c>
      <c r="I338" s="654">
        <f t="shared" si="37"/>
        <v>1090.5267857142856</v>
      </c>
      <c r="J338" s="43">
        <f t="shared" si="27"/>
        <v>1</v>
      </c>
      <c r="K338" s="655">
        <f t="shared" si="38"/>
        <v>1090.5267857142856</v>
      </c>
      <c r="L338" s="658">
        <f t="shared" si="28"/>
        <v>4071.2999999999997</v>
      </c>
      <c r="M338" s="43">
        <f t="shared" si="29"/>
        <v>1</v>
      </c>
      <c r="N338" s="660">
        <f t="shared" si="39"/>
        <v>4071.2999999999997</v>
      </c>
      <c r="O338" s="661">
        <f t="shared" si="30"/>
        <v>5161.8267857142855</v>
      </c>
      <c r="P338" s="39" t="s">
        <v>247</v>
      </c>
      <c r="T338" s="8">
        <v>11</v>
      </c>
      <c r="U338" s="40" t="s">
        <v>461</v>
      </c>
      <c r="V338" s="41" t="s">
        <v>462</v>
      </c>
      <c r="W338" s="345">
        <f>'CMY+70%P'!D130</f>
        <v>4071.2999999999997</v>
      </c>
      <c r="X338" s="39">
        <v>2</v>
      </c>
      <c r="Y338" s="43">
        <v>0.6</v>
      </c>
      <c r="Z338" s="343">
        <f t="shared" si="31"/>
        <v>2442.7799999999997</v>
      </c>
      <c r="AA338" s="348">
        <f t="shared" si="32"/>
        <v>1090.5267857142856</v>
      </c>
      <c r="AB338" s="43">
        <f t="shared" si="33"/>
        <v>0.6</v>
      </c>
      <c r="AC338" s="348">
        <f t="shared" si="34"/>
        <v>654.31607142857126</v>
      </c>
      <c r="AD338" s="39" t="s">
        <v>247</v>
      </c>
    </row>
    <row r="339" spans="1:30" s="44" customFormat="1" x14ac:dyDescent="0.2">
      <c r="A339" s="8">
        <v>12</v>
      </c>
      <c r="B339" s="40" t="s">
        <v>463</v>
      </c>
      <c r="C339" s="41" t="s">
        <v>23</v>
      </c>
      <c r="D339" s="344">
        <f>A1*2445*$M$3</f>
        <v>3007.35</v>
      </c>
      <c r="E339" s="66">
        <v>42</v>
      </c>
      <c r="F339" s="658">
        <f t="shared" si="35"/>
        <v>3007.35</v>
      </c>
      <c r="G339" s="43">
        <f t="shared" si="35"/>
        <v>42</v>
      </c>
      <c r="H339" s="659">
        <f t="shared" si="36"/>
        <v>126308.7</v>
      </c>
      <c r="I339" s="654">
        <f t="shared" si="37"/>
        <v>805.54017857142844</v>
      </c>
      <c r="J339" s="43">
        <f t="shared" si="27"/>
        <v>21</v>
      </c>
      <c r="K339" s="655">
        <f t="shared" si="38"/>
        <v>16916.343749999996</v>
      </c>
      <c r="L339" s="658">
        <f t="shared" si="28"/>
        <v>3007.35</v>
      </c>
      <c r="M339" s="43">
        <f t="shared" si="29"/>
        <v>21</v>
      </c>
      <c r="N339" s="660">
        <f t="shared" si="39"/>
        <v>63154.35</v>
      </c>
      <c r="O339" s="661">
        <f t="shared" si="30"/>
        <v>80070.693749999991</v>
      </c>
      <c r="P339" s="39" t="s">
        <v>247</v>
      </c>
      <c r="T339" s="8">
        <v>12</v>
      </c>
      <c r="U339" s="40" t="s">
        <v>463</v>
      </c>
      <c r="V339" s="41" t="s">
        <v>23</v>
      </c>
      <c r="W339" s="344">
        <f>'CMY+70%P'!D131</f>
        <v>3007.35</v>
      </c>
      <c r="X339" s="39">
        <v>42</v>
      </c>
      <c r="Y339" s="43">
        <v>12.6</v>
      </c>
      <c r="Z339" s="343">
        <f t="shared" si="31"/>
        <v>37892.61</v>
      </c>
      <c r="AA339" s="348">
        <f t="shared" si="32"/>
        <v>805.54017857142844</v>
      </c>
      <c r="AB339" s="43">
        <f t="shared" si="33"/>
        <v>12.6</v>
      </c>
      <c r="AC339" s="348">
        <f t="shared" si="34"/>
        <v>10149.806249999998</v>
      </c>
      <c r="AD339" s="39" t="s">
        <v>247</v>
      </c>
    </row>
    <row r="340" spans="1:30" s="44" customFormat="1" x14ac:dyDescent="0.2">
      <c r="A340" s="8">
        <v>13</v>
      </c>
      <c r="B340" s="40" t="s">
        <v>464</v>
      </c>
      <c r="C340" s="41" t="s">
        <v>23</v>
      </c>
      <c r="D340" s="344">
        <f>A1*2445*$M$3</f>
        <v>3007.35</v>
      </c>
      <c r="E340" s="66">
        <v>2</v>
      </c>
      <c r="F340" s="658">
        <f t="shared" si="35"/>
        <v>3007.35</v>
      </c>
      <c r="G340" s="43">
        <f t="shared" si="35"/>
        <v>2</v>
      </c>
      <c r="H340" s="659">
        <f t="shared" si="36"/>
        <v>6014.7</v>
      </c>
      <c r="I340" s="654">
        <f t="shared" si="37"/>
        <v>805.54017857142844</v>
      </c>
      <c r="J340" s="43">
        <f t="shared" si="27"/>
        <v>1</v>
      </c>
      <c r="K340" s="655">
        <f t="shared" si="38"/>
        <v>805.54017857142844</v>
      </c>
      <c r="L340" s="658">
        <f t="shared" si="28"/>
        <v>3007.35</v>
      </c>
      <c r="M340" s="43">
        <f t="shared" si="29"/>
        <v>1</v>
      </c>
      <c r="N340" s="660">
        <f t="shared" si="39"/>
        <v>3007.35</v>
      </c>
      <c r="O340" s="661">
        <f t="shared" si="30"/>
        <v>3812.8901785714284</v>
      </c>
      <c r="P340" s="39" t="s">
        <v>247</v>
      </c>
      <c r="T340" s="8">
        <v>13</v>
      </c>
      <c r="U340" s="40" t="s">
        <v>464</v>
      </c>
      <c r="V340" s="41" t="s">
        <v>23</v>
      </c>
      <c r="W340" s="344">
        <f>'CMY+70%P'!D132</f>
        <v>3007.35</v>
      </c>
      <c r="X340" s="39">
        <v>2</v>
      </c>
      <c r="Y340" s="43">
        <v>0.6</v>
      </c>
      <c r="Z340" s="343">
        <f t="shared" si="31"/>
        <v>1804.4099999999999</v>
      </c>
      <c r="AA340" s="348">
        <f t="shared" si="32"/>
        <v>805.54017857142844</v>
      </c>
      <c r="AB340" s="43">
        <f t="shared" si="33"/>
        <v>0.6</v>
      </c>
      <c r="AC340" s="348">
        <f t="shared" si="34"/>
        <v>483.32410714285709</v>
      </c>
      <c r="AD340" s="39" t="s">
        <v>247</v>
      </c>
    </row>
    <row r="341" spans="1:30" s="44" customFormat="1" x14ac:dyDescent="0.2">
      <c r="A341" s="8">
        <v>14</v>
      </c>
      <c r="B341" s="40" t="s">
        <v>465</v>
      </c>
      <c r="C341" s="41" t="s">
        <v>23</v>
      </c>
      <c r="D341" s="344">
        <f>A1*2445*$M$3</f>
        <v>3007.35</v>
      </c>
      <c r="E341" s="66">
        <v>35</v>
      </c>
      <c r="F341" s="658">
        <f t="shared" si="35"/>
        <v>3007.35</v>
      </c>
      <c r="G341" s="43">
        <f t="shared" si="35"/>
        <v>35</v>
      </c>
      <c r="H341" s="659">
        <f t="shared" si="36"/>
        <v>105257.25</v>
      </c>
      <c r="I341" s="654">
        <f t="shared" si="37"/>
        <v>805.54017857142844</v>
      </c>
      <c r="J341" s="43">
        <f t="shared" si="27"/>
        <v>17.5</v>
      </c>
      <c r="K341" s="655">
        <f t="shared" si="38"/>
        <v>14096.953124999998</v>
      </c>
      <c r="L341" s="658">
        <f t="shared" si="28"/>
        <v>3007.35</v>
      </c>
      <c r="M341" s="43">
        <f t="shared" si="29"/>
        <v>17.5</v>
      </c>
      <c r="N341" s="660">
        <f t="shared" si="39"/>
        <v>52628.625</v>
      </c>
      <c r="O341" s="661">
        <f t="shared" si="30"/>
        <v>66725.578125</v>
      </c>
      <c r="P341" s="39" t="s">
        <v>247</v>
      </c>
      <c r="T341" s="8">
        <v>14</v>
      </c>
      <c r="U341" s="40" t="s">
        <v>465</v>
      </c>
      <c r="V341" s="41" t="s">
        <v>23</v>
      </c>
      <c r="W341" s="344">
        <f>'CMY+70%P'!D133</f>
        <v>3007.35</v>
      </c>
      <c r="X341" s="39">
        <v>35</v>
      </c>
      <c r="Y341" s="43">
        <v>10.5</v>
      </c>
      <c r="Z341" s="343">
        <f t="shared" si="31"/>
        <v>31577.174999999999</v>
      </c>
      <c r="AA341" s="348">
        <f t="shared" si="32"/>
        <v>805.54017857142844</v>
      </c>
      <c r="AB341" s="43">
        <f t="shared" si="33"/>
        <v>10.5</v>
      </c>
      <c r="AC341" s="348">
        <f t="shared" si="34"/>
        <v>8458.171875</v>
      </c>
      <c r="AD341" s="39" t="s">
        <v>247</v>
      </c>
    </row>
    <row r="342" spans="1:30" s="44" customFormat="1" x14ac:dyDescent="0.2">
      <c r="A342" s="8">
        <v>15</v>
      </c>
      <c r="B342" s="40" t="s">
        <v>465</v>
      </c>
      <c r="C342" s="41" t="s">
        <v>23</v>
      </c>
      <c r="D342" s="344">
        <f>A1*2445*$M$3</f>
        <v>3007.35</v>
      </c>
      <c r="E342" s="66">
        <v>2</v>
      </c>
      <c r="F342" s="658">
        <f t="shared" si="35"/>
        <v>3007.35</v>
      </c>
      <c r="G342" s="43">
        <f t="shared" si="35"/>
        <v>2</v>
      </c>
      <c r="H342" s="659">
        <f t="shared" si="36"/>
        <v>6014.7</v>
      </c>
      <c r="I342" s="654">
        <f t="shared" si="37"/>
        <v>805.54017857142844</v>
      </c>
      <c r="J342" s="43">
        <f t="shared" si="27"/>
        <v>1</v>
      </c>
      <c r="K342" s="655">
        <f t="shared" si="38"/>
        <v>805.54017857142844</v>
      </c>
      <c r="L342" s="658">
        <f t="shared" si="28"/>
        <v>3007.35</v>
      </c>
      <c r="M342" s="43">
        <f t="shared" si="29"/>
        <v>1</v>
      </c>
      <c r="N342" s="660">
        <f t="shared" si="39"/>
        <v>3007.35</v>
      </c>
      <c r="O342" s="661">
        <f t="shared" si="30"/>
        <v>3812.8901785714284</v>
      </c>
      <c r="P342" s="39" t="s">
        <v>247</v>
      </c>
      <c r="T342" s="8">
        <v>15</v>
      </c>
      <c r="U342" s="40" t="s">
        <v>465</v>
      </c>
      <c r="V342" s="41" t="s">
        <v>23</v>
      </c>
      <c r="W342" s="344">
        <f>'CMY+70%P'!D134</f>
        <v>3007.35</v>
      </c>
      <c r="X342" s="39">
        <v>2</v>
      </c>
      <c r="Y342" s="43">
        <v>0.6</v>
      </c>
      <c r="Z342" s="343">
        <f t="shared" si="31"/>
        <v>1804.4099999999999</v>
      </c>
      <c r="AA342" s="348">
        <f t="shared" si="32"/>
        <v>805.54017857142844</v>
      </c>
      <c r="AB342" s="43">
        <f t="shared" si="33"/>
        <v>0.6</v>
      </c>
      <c r="AC342" s="348">
        <f t="shared" si="34"/>
        <v>483.32410714285709</v>
      </c>
      <c r="AD342" s="39" t="s">
        <v>247</v>
      </c>
    </row>
    <row r="343" spans="1:30" s="44" customFormat="1" x14ac:dyDescent="0.2">
      <c r="A343" s="8">
        <v>16</v>
      </c>
      <c r="B343" s="40" t="s">
        <v>466</v>
      </c>
      <c r="C343" s="41" t="s">
        <v>467</v>
      </c>
      <c r="D343" s="344">
        <f>A1*2445*$M$3</f>
        <v>3007.35</v>
      </c>
      <c r="E343" s="67">
        <v>1</v>
      </c>
      <c r="F343" s="658">
        <f t="shared" si="35"/>
        <v>3007.35</v>
      </c>
      <c r="G343" s="43">
        <f t="shared" si="35"/>
        <v>1</v>
      </c>
      <c r="H343" s="659">
        <f t="shared" si="36"/>
        <v>3007.35</v>
      </c>
      <c r="I343" s="654">
        <f t="shared" si="37"/>
        <v>805.54017857142844</v>
      </c>
      <c r="J343" s="43">
        <f t="shared" si="27"/>
        <v>0.5</v>
      </c>
      <c r="K343" s="655">
        <f t="shared" si="38"/>
        <v>402.77008928571422</v>
      </c>
      <c r="L343" s="658">
        <f t="shared" si="28"/>
        <v>3007.35</v>
      </c>
      <c r="M343" s="43">
        <f t="shared" si="29"/>
        <v>0.5</v>
      </c>
      <c r="N343" s="660">
        <f t="shared" si="39"/>
        <v>1503.675</v>
      </c>
      <c r="O343" s="661">
        <f t="shared" si="30"/>
        <v>1906.4450892857142</v>
      </c>
      <c r="P343" s="39" t="s">
        <v>247</v>
      </c>
      <c r="T343" s="8">
        <v>16</v>
      </c>
      <c r="U343" s="40" t="s">
        <v>466</v>
      </c>
      <c r="V343" s="41" t="s">
        <v>467</v>
      </c>
      <c r="W343" s="344">
        <f>'CMY+70%P'!D135</f>
        <v>3007.35</v>
      </c>
      <c r="X343" s="43">
        <v>1</v>
      </c>
      <c r="Y343" s="43">
        <v>0.3</v>
      </c>
      <c r="Z343" s="343">
        <f t="shared" si="31"/>
        <v>902.20499999999993</v>
      </c>
      <c r="AA343" s="348">
        <f t="shared" si="32"/>
        <v>805.54017857142844</v>
      </c>
      <c r="AB343" s="43">
        <f t="shared" si="33"/>
        <v>0.3</v>
      </c>
      <c r="AC343" s="348">
        <f t="shared" si="34"/>
        <v>241.66205357142854</v>
      </c>
      <c r="AD343" s="39" t="s">
        <v>247</v>
      </c>
    </row>
    <row r="344" spans="1:30" s="44" customFormat="1" x14ac:dyDescent="0.2">
      <c r="A344" s="8">
        <v>17</v>
      </c>
      <c r="B344" s="40" t="s">
        <v>468</v>
      </c>
      <c r="C344" s="41" t="s">
        <v>23</v>
      </c>
      <c r="D344" s="344">
        <f>A1*3815*$M$3</f>
        <v>4692.45</v>
      </c>
      <c r="E344" s="67">
        <v>32</v>
      </c>
      <c r="F344" s="658">
        <f t="shared" si="35"/>
        <v>4692.45</v>
      </c>
      <c r="G344" s="43">
        <f t="shared" si="35"/>
        <v>32</v>
      </c>
      <c r="H344" s="659">
        <f t="shared" si="36"/>
        <v>150158.39999999999</v>
      </c>
      <c r="I344" s="654">
        <f t="shared" si="37"/>
        <v>1256.9062499999998</v>
      </c>
      <c r="J344" s="43">
        <f t="shared" si="27"/>
        <v>16</v>
      </c>
      <c r="K344" s="655">
        <f t="shared" si="38"/>
        <v>20110.499999999996</v>
      </c>
      <c r="L344" s="658">
        <f t="shared" si="28"/>
        <v>4692.45</v>
      </c>
      <c r="M344" s="43">
        <f t="shared" si="29"/>
        <v>16</v>
      </c>
      <c r="N344" s="660">
        <f t="shared" si="39"/>
        <v>75079.199999999997</v>
      </c>
      <c r="O344" s="661">
        <f t="shared" si="30"/>
        <v>95189.7</v>
      </c>
      <c r="P344" s="39" t="s">
        <v>247</v>
      </c>
      <c r="T344" s="8">
        <v>17</v>
      </c>
      <c r="U344" s="40" t="s">
        <v>468</v>
      </c>
      <c r="V344" s="41" t="s">
        <v>23</v>
      </c>
      <c r="W344" s="344">
        <f>'CMY+70%P'!D136</f>
        <v>4692.45</v>
      </c>
      <c r="X344" s="43">
        <v>32</v>
      </c>
      <c r="Y344" s="43">
        <v>9.6</v>
      </c>
      <c r="Z344" s="343">
        <f t="shared" si="31"/>
        <v>45047.519999999997</v>
      </c>
      <c r="AA344" s="348">
        <f t="shared" si="32"/>
        <v>1256.9062499999998</v>
      </c>
      <c r="AB344" s="43">
        <f t="shared" si="33"/>
        <v>9.6</v>
      </c>
      <c r="AC344" s="348">
        <f t="shared" si="34"/>
        <v>12066.299999999997</v>
      </c>
      <c r="AD344" s="39" t="s">
        <v>247</v>
      </c>
    </row>
    <row r="345" spans="1:30" s="44" customFormat="1" x14ac:dyDescent="0.2">
      <c r="A345" s="116"/>
      <c r="B345" s="670"/>
      <c r="C345" s="671"/>
      <c r="D345" s="672"/>
      <c r="E345" s="673"/>
      <c r="F345" s="667"/>
      <c r="G345" s="674"/>
      <c r="H345" s="668">
        <f>SUM(H328:H344)</f>
        <v>1229514.1499999997</v>
      </c>
      <c r="I345" s="349"/>
      <c r="J345" s="45"/>
      <c r="K345" s="351"/>
      <c r="L345" s="349"/>
      <c r="O345" s="668">
        <f>SUM(O328:O344)</f>
        <v>779424.14866071427</v>
      </c>
      <c r="P345" s="673"/>
      <c r="T345" s="1"/>
      <c r="U345" s="12"/>
      <c r="V345"/>
      <c r="W345" s="51"/>
      <c r="X345" s="1"/>
      <c r="Y345" s="56"/>
      <c r="Z345" s="269">
        <f>SUM(Z328:Z344)</f>
        <v>368854.24499999994</v>
      </c>
      <c r="AA345" s="349"/>
      <c r="AB345" s="1"/>
      <c r="AC345" s="343">
        <f>SUM(AC328:AC344)</f>
        <v>98800.244196428583</v>
      </c>
    </row>
    <row r="346" spans="1:30" s="44" customFormat="1" x14ac:dyDescent="0.2"/>
    <row r="347" spans="1:30" s="44" customFormat="1" x14ac:dyDescent="0.2"/>
    <row r="348" spans="1:30" s="44" customFormat="1" x14ac:dyDescent="0.2">
      <c r="A348" s="1"/>
      <c r="B348" s="12"/>
      <c r="C348"/>
      <c r="D348" s="51"/>
      <c r="E348" s="1"/>
      <c r="F348" s="56"/>
      <c r="G348" s="350"/>
      <c r="H348" s="349"/>
      <c r="I348" s="1"/>
      <c r="J348" s="351"/>
    </row>
    <row r="349" spans="1:30" ht="13.5" thickBot="1" x14ac:dyDescent="0.25">
      <c r="A349" s="11" t="s">
        <v>137</v>
      </c>
      <c r="B349" s="46"/>
      <c r="C349" s="47"/>
      <c r="D349" s="55"/>
      <c r="E349" s="48"/>
      <c r="F349" s="48"/>
      <c r="G349" s="49"/>
      <c r="H349" s="45"/>
    </row>
    <row r="350" spans="1:30" s="44" customFormat="1" ht="13.5" thickBot="1" x14ac:dyDescent="0.25">
      <c r="A350" s="2" t="s">
        <v>2</v>
      </c>
      <c r="B350" s="13" t="s">
        <v>212</v>
      </c>
      <c r="C350" s="2" t="s">
        <v>3</v>
      </c>
      <c r="D350" s="29" t="s">
        <v>6</v>
      </c>
      <c r="E350" s="5" t="s">
        <v>4</v>
      </c>
      <c r="F350" s="938" t="s">
        <v>571</v>
      </c>
      <c r="G350" s="939"/>
      <c r="H350" s="5" t="s">
        <v>214</v>
      </c>
      <c r="M350" s="809" t="s">
        <v>6</v>
      </c>
    </row>
    <row r="351" spans="1:30" x14ac:dyDescent="0.2">
      <c r="A351" s="3"/>
      <c r="B351" s="14" t="s">
        <v>215</v>
      </c>
      <c r="C351" s="3"/>
      <c r="D351" s="30" t="s">
        <v>220</v>
      </c>
      <c r="E351" s="6" t="s">
        <v>7</v>
      </c>
      <c r="F351" s="57" t="s">
        <v>579</v>
      </c>
      <c r="G351" s="57" t="s">
        <v>579</v>
      </c>
      <c r="H351" s="6"/>
      <c r="M351" s="810" t="s">
        <v>220</v>
      </c>
    </row>
    <row r="352" spans="1:30" ht="13.5" thickBot="1" x14ac:dyDescent="0.25">
      <c r="A352" s="4"/>
      <c r="B352" s="15"/>
      <c r="C352" s="4"/>
      <c r="D352" s="31" t="s">
        <v>223</v>
      </c>
      <c r="E352" s="7" t="s">
        <v>11</v>
      </c>
      <c r="F352" s="59" t="s">
        <v>221</v>
      </c>
      <c r="G352" s="73" t="s">
        <v>222</v>
      </c>
      <c r="H352" s="7"/>
      <c r="M352" s="811" t="s">
        <v>223</v>
      </c>
    </row>
    <row r="353" spans="1:13" x14ac:dyDescent="0.2">
      <c r="A353" s="8">
        <v>1</v>
      </c>
      <c r="B353" s="16" t="s">
        <v>472</v>
      </c>
      <c r="C353" s="18" t="s">
        <v>225</v>
      </c>
      <c r="D353" s="52">
        <f>+$M$1*$M353</f>
        <v>19.348314606741571</v>
      </c>
      <c r="E353" s="8">
        <v>36</v>
      </c>
      <c r="F353" s="39">
        <v>8</v>
      </c>
      <c r="G353" s="32">
        <f t="shared" ref="G353:G372" si="40">F353*$D353</f>
        <v>154.78651685393257</v>
      </c>
      <c r="H353" s="8" t="s">
        <v>247</v>
      </c>
      <c r="M353" s="812">
        <v>15.730337078651685</v>
      </c>
    </row>
    <row r="354" spans="1:13" x14ac:dyDescent="0.2">
      <c r="A354" s="8">
        <v>2</v>
      </c>
      <c r="B354" s="16" t="s">
        <v>473</v>
      </c>
      <c r="C354" s="18" t="s">
        <v>362</v>
      </c>
      <c r="D354" s="52">
        <f t="shared" ref="D354:D372" si="41">+$M$1*$M354</f>
        <v>6.8686516853932575</v>
      </c>
      <c r="E354" s="8">
        <v>36</v>
      </c>
      <c r="F354" s="39">
        <v>8</v>
      </c>
      <c r="G354" s="32">
        <f t="shared" si="40"/>
        <v>54.94921348314606</v>
      </c>
      <c r="H354" s="8" t="s">
        <v>247</v>
      </c>
      <c r="M354" s="812">
        <v>5.584269662921348</v>
      </c>
    </row>
    <row r="355" spans="1:13" x14ac:dyDescent="0.2">
      <c r="A355" s="8">
        <v>3</v>
      </c>
      <c r="B355" s="16" t="s">
        <v>474</v>
      </c>
      <c r="C355" s="18" t="s">
        <v>139</v>
      </c>
      <c r="D355" s="52">
        <f t="shared" si="41"/>
        <v>12.3</v>
      </c>
      <c r="E355" s="8">
        <v>82</v>
      </c>
      <c r="F355" s="39">
        <v>20</v>
      </c>
      <c r="G355" s="32">
        <f t="shared" si="40"/>
        <v>246</v>
      </c>
      <c r="H355" s="8" t="s">
        <v>227</v>
      </c>
      <c r="M355" s="812">
        <v>10</v>
      </c>
    </row>
    <row r="356" spans="1:13" x14ac:dyDescent="0.2">
      <c r="A356" s="8">
        <v>4</v>
      </c>
      <c r="B356" s="16" t="s">
        <v>475</v>
      </c>
      <c r="C356" s="18" t="s">
        <v>140</v>
      </c>
      <c r="D356" s="52">
        <f t="shared" si="41"/>
        <v>61.5</v>
      </c>
      <c r="E356" s="8">
        <v>10</v>
      </c>
      <c r="F356" s="39">
        <v>2</v>
      </c>
      <c r="G356" s="32">
        <f t="shared" si="40"/>
        <v>123</v>
      </c>
      <c r="H356" s="8" t="s">
        <v>227</v>
      </c>
      <c r="M356" s="812">
        <v>50</v>
      </c>
    </row>
    <row r="357" spans="1:13" x14ac:dyDescent="0.2">
      <c r="A357" s="8">
        <v>5</v>
      </c>
      <c r="B357" s="16" t="s">
        <v>476</v>
      </c>
      <c r="C357" s="18" t="s">
        <v>62</v>
      </c>
      <c r="D357" s="52">
        <f t="shared" si="41"/>
        <v>17.413483146067417</v>
      </c>
      <c r="E357" s="8">
        <v>2</v>
      </c>
      <c r="F357" s="39">
        <v>2</v>
      </c>
      <c r="G357" s="32">
        <f t="shared" si="40"/>
        <v>34.826966292134834</v>
      </c>
      <c r="H357" s="8" t="s">
        <v>247</v>
      </c>
      <c r="M357" s="812">
        <v>14.157303370786517</v>
      </c>
    </row>
    <row r="358" spans="1:13" x14ac:dyDescent="0.2">
      <c r="A358" s="8">
        <v>6</v>
      </c>
      <c r="B358" s="16" t="s">
        <v>477</v>
      </c>
      <c r="C358" s="18" t="s">
        <v>362</v>
      </c>
      <c r="D358" s="52">
        <f t="shared" si="41"/>
        <v>8.126292134831461</v>
      </c>
      <c r="E358" s="8">
        <v>53</v>
      </c>
      <c r="F358" s="39">
        <v>12</v>
      </c>
      <c r="G358" s="32">
        <f t="shared" si="40"/>
        <v>97.515505617977539</v>
      </c>
      <c r="H358" s="8" t="s">
        <v>247</v>
      </c>
      <c r="M358" s="812">
        <v>6.606741573033708</v>
      </c>
    </row>
    <row r="359" spans="1:13" x14ac:dyDescent="0.2">
      <c r="A359" s="8">
        <v>7</v>
      </c>
      <c r="B359" s="16" t="s">
        <v>478</v>
      </c>
      <c r="C359" s="18" t="s">
        <v>242</v>
      </c>
      <c r="D359" s="52">
        <f t="shared" si="41"/>
        <v>1.934831460674157</v>
      </c>
      <c r="E359" s="8">
        <v>125</v>
      </c>
      <c r="F359" s="39">
        <v>24</v>
      </c>
      <c r="G359" s="32">
        <f t="shared" si="40"/>
        <v>46.435955056179765</v>
      </c>
      <c r="H359" s="8" t="s">
        <v>247</v>
      </c>
      <c r="M359" s="812">
        <v>1.5730337078651684</v>
      </c>
    </row>
    <row r="360" spans="1:13" x14ac:dyDescent="0.2">
      <c r="A360" s="8">
        <v>8</v>
      </c>
      <c r="B360" s="16" t="s">
        <v>479</v>
      </c>
      <c r="C360" s="18" t="s">
        <v>225</v>
      </c>
      <c r="D360" s="52">
        <f t="shared" si="41"/>
        <v>19.348314606741571</v>
      </c>
      <c r="E360" s="8">
        <v>13</v>
      </c>
      <c r="F360" s="39">
        <v>3</v>
      </c>
      <c r="G360" s="32">
        <f t="shared" si="40"/>
        <v>58.044943820224717</v>
      </c>
      <c r="H360" s="8" t="s">
        <v>247</v>
      </c>
      <c r="M360" s="812">
        <v>15.730337078651685</v>
      </c>
    </row>
    <row r="361" spans="1:13" x14ac:dyDescent="0.2">
      <c r="A361" s="8">
        <v>9</v>
      </c>
      <c r="B361" s="16" t="s">
        <v>480</v>
      </c>
      <c r="C361" s="18" t="s">
        <v>225</v>
      </c>
      <c r="D361" s="52">
        <f t="shared" si="41"/>
        <v>28.055056179775281</v>
      </c>
      <c r="E361" s="8">
        <v>33</v>
      </c>
      <c r="F361" s="39">
        <v>8</v>
      </c>
      <c r="G361" s="32">
        <f t="shared" si="40"/>
        <v>224.44044943820225</v>
      </c>
      <c r="H361" s="8" t="s">
        <v>247</v>
      </c>
      <c r="M361" s="812">
        <v>22.808988764044944</v>
      </c>
    </row>
    <row r="362" spans="1:13" x14ac:dyDescent="0.2">
      <c r="A362" s="8">
        <v>10</v>
      </c>
      <c r="B362" s="16" t="s">
        <v>481</v>
      </c>
      <c r="C362" s="18" t="s">
        <v>225</v>
      </c>
      <c r="D362" s="52">
        <f t="shared" si="41"/>
        <v>14.712767999999999</v>
      </c>
      <c r="E362" s="8">
        <v>32</v>
      </c>
      <c r="F362" s="39">
        <v>8</v>
      </c>
      <c r="G362" s="32">
        <f t="shared" si="40"/>
        <v>117.70214399999999</v>
      </c>
      <c r="H362" s="8" t="s">
        <v>247</v>
      </c>
      <c r="M362" s="812">
        <v>11.961599999999999</v>
      </c>
    </row>
    <row r="363" spans="1:13" x14ac:dyDescent="0.2">
      <c r="A363" s="8">
        <v>11</v>
      </c>
      <c r="B363" s="16" t="s">
        <v>302</v>
      </c>
      <c r="C363" s="18" t="s">
        <v>141</v>
      </c>
      <c r="D363" s="52">
        <f t="shared" si="41"/>
        <v>3.8820855952531241</v>
      </c>
      <c r="E363" s="8">
        <v>32</v>
      </c>
      <c r="F363" s="39">
        <v>8</v>
      </c>
      <c r="G363" s="32">
        <f t="shared" si="40"/>
        <v>31.056684762024993</v>
      </c>
      <c r="H363" s="8" t="s">
        <v>227</v>
      </c>
      <c r="M363" s="812">
        <v>3.1561671506122959</v>
      </c>
    </row>
    <row r="364" spans="1:13" x14ac:dyDescent="0.2">
      <c r="A364" s="8">
        <v>12</v>
      </c>
      <c r="B364" s="16" t="s">
        <v>568</v>
      </c>
      <c r="C364" s="18" t="s">
        <v>142</v>
      </c>
      <c r="D364" s="52">
        <f t="shared" si="41"/>
        <v>110.7</v>
      </c>
      <c r="E364" s="8">
        <v>2</v>
      </c>
      <c r="F364" s="39">
        <v>2</v>
      </c>
      <c r="G364" s="32">
        <f t="shared" si="40"/>
        <v>221.4</v>
      </c>
      <c r="H364" s="8" t="s">
        <v>227</v>
      </c>
      <c r="M364" s="812">
        <v>90</v>
      </c>
    </row>
    <row r="365" spans="1:13" x14ac:dyDescent="0.2">
      <c r="A365" s="8">
        <v>13</v>
      </c>
      <c r="B365" s="16" t="s">
        <v>482</v>
      </c>
      <c r="C365" s="18" t="s">
        <v>143</v>
      </c>
      <c r="D365" s="52">
        <f t="shared" si="41"/>
        <v>18.45</v>
      </c>
      <c r="E365" s="8">
        <v>4</v>
      </c>
      <c r="F365" s="39">
        <v>2</v>
      </c>
      <c r="G365" s="32">
        <f t="shared" si="40"/>
        <v>36.9</v>
      </c>
      <c r="H365" s="8" t="s">
        <v>227</v>
      </c>
      <c r="M365" s="812">
        <v>15</v>
      </c>
    </row>
    <row r="366" spans="1:13" x14ac:dyDescent="0.2">
      <c r="A366" s="8">
        <v>14</v>
      </c>
      <c r="B366" s="16" t="s">
        <v>483</v>
      </c>
      <c r="C366" s="18" t="s">
        <v>144</v>
      </c>
      <c r="D366" s="52">
        <f t="shared" si="41"/>
        <v>55.35</v>
      </c>
      <c r="E366" s="8">
        <v>2</v>
      </c>
      <c r="F366" s="39">
        <v>2</v>
      </c>
      <c r="G366" s="32">
        <f t="shared" si="40"/>
        <v>110.7</v>
      </c>
      <c r="H366" s="8" t="s">
        <v>227</v>
      </c>
      <c r="M366" s="812">
        <v>45</v>
      </c>
    </row>
    <row r="367" spans="1:13" x14ac:dyDescent="0.2">
      <c r="A367" s="8">
        <v>15</v>
      </c>
      <c r="B367" s="16" t="s">
        <v>480</v>
      </c>
      <c r="C367" s="18" t="s">
        <v>225</v>
      </c>
      <c r="D367" s="52">
        <f t="shared" si="41"/>
        <v>28.055056179775281</v>
      </c>
      <c r="E367" s="8">
        <v>20</v>
      </c>
      <c r="F367" s="39">
        <v>4</v>
      </c>
      <c r="G367" s="32">
        <f t="shared" si="40"/>
        <v>112.22022471910113</v>
      </c>
      <c r="H367" s="8" t="s">
        <v>247</v>
      </c>
      <c r="M367" s="812">
        <v>22.808988764044944</v>
      </c>
    </row>
    <row r="368" spans="1:13" x14ac:dyDescent="0.2">
      <c r="A368" s="8">
        <v>16</v>
      </c>
      <c r="B368" s="16" t="s">
        <v>484</v>
      </c>
      <c r="C368" s="18" t="s">
        <v>225</v>
      </c>
      <c r="D368" s="52">
        <f t="shared" si="41"/>
        <v>89.47213483146065</v>
      </c>
      <c r="E368" s="8">
        <v>4</v>
      </c>
      <c r="F368" s="39">
        <v>2</v>
      </c>
      <c r="G368" s="32">
        <f t="shared" si="40"/>
        <v>178.9442696629213</v>
      </c>
      <c r="H368" s="8" t="s">
        <v>247</v>
      </c>
      <c r="M368" s="812">
        <v>72.741573033707851</v>
      </c>
    </row>
    <row r="369" spans="1:13" x14ac:dyDescent="0.2">
      <c r="A369" s="8">
        <v>17</v>
      </c>
      <c r="B369" s="16" t="s">
        <v>485</v>
      </c>
      <c r="C369" s="18" t="s">
        <v>486</v>
      </c>
      <c r="D369" s="52">
        <f t="shared" si="41"/>
        <v>26.12022471910112</v>
      </c>
      <c r="E369" s="8">
        <v>12</v>
      </c>
      <c r="F369" s="39">
        <v>3</v>
      </c>
      <c r="G369" s="32">
        <f t="shared" si="40"/>
        <v>78.360674157303364</v>
      </c>
      <c r="H369" s="8" t="s">
        <v>247</v>
      </c>
      <c r="M369" s="812">
        <v>21.235955056179773</v>
      </c>
    </row>
    <row r="370" spans="1:13" x14ac:dyDescent="0.2">
      <c r="A370" s="8">
        <v>18</v>
      </c>
      <c r="B370" s="16" t="s">
        <v>487</v>
      </c>
      <c r="C370" s="18" t="s">
        <v>145</v>
      </c>
      <c r="D370" s="52">
        <f t="shared" si="41"/>
        <v>1.1608988764044943</v>
      </c>
      <c r="E370" s="8">
        <v>12</v>
      </c>
      <c r="F370" s="39">
        <v>3</v>
      </c>
      <c r="G370" s="32">
        <f t="shared" si="40"/>
        <v>3.4826966292134829</v>
      </c>
      <c r="H370" s="8" t="s">
        <v>247</v>
      </c>
      <c r="M370" s="812">
        <v>0.94382022471910099</v>
      </c>
    </row>
    <row r="371" spans="1:13" x14ac:dyDescent="0.2">
      <c r="A371" s="8">
        <v>19</v>
      </c>
      <c r="B371" s="16" t="s">
        <v>488</v>
      </c>
      <c r="C371" s="18" t="s">
        <v>486</v>
      </c>
      <c r="D371" s="52">
        <f t="shared" si="41"/>
        <v>65.784269662921346</v>
      </c>
      <c r="E371" s="8">
        <v>4</v>
      </c>
      <c r="F371" s="39">
        <v>2</v>
      </c>
      <c r="G371" s="32">
        <f t="shared" si="40"/>
        <v>131.56853932584269</v>
      </c>
      <c r="H371" s="8" t="s">
        <v>247</v>
      </c>
      <c r="M371" s="812">
        <v>53.483146067415731</v>
      </c>
    </row>
    <row r="372" spans="1:13" x14ac:dyDescent="0.2">
      <c r="A372" s="8">
        <v>20</v>
      </c>
      <c r="B372" s="16" t="s">
        <v>489</v>
      </c>
      <c r="C372" s="18" t="s">
        <v>145</v>
      </c>
      <c r="D372" s="52">
        <f t="shared" si="41"/>
        <v>3.69</v>
      </c>
      <c r="E372" s="8">
        <v>4</v>
      </c>
      <c r="F372" s="39">
        <v>2</v>
      </c>
      <c r="G372" s="32">
        <f t="shared" si="40"/>
        <v>7.38</v>
      </c>
      <c r="H372" s="8" t="s">
        <v>227</v>
      </c>
      <c r="M372" s="812">
        <v>3</v>
      </c>
    </row>
    <row r="373" spans="1:13" x14ac:dyDescent="0.2">
      <c r="G373" s="32">
        <f>SUM(G353:G372)</f>
        <v>2069.714783818205</v>
      </c>
      <c r="M373" s="813"/>
    </row>
    <row r="374" spans="1:13" ht="13.5" thickBot="1" x14ac:dyDescent="0.25">
      <c r="A374" s="11" t="s">
        <v>490</v>
      </c>
      <c r="M374" s="813"/>
    </row>
    <row r="375" spans="1:13" ht="13.5" thickBot="1" x14ac:dyDescent="0.25">
      <c r="A375" s="2" t="s">
        <v>2</v>
      </c>
      <c r="B375" s="13" t="s">
        <v>212</v>
      </c>
      <c r="C375" s="2" t="s">
        <v>3</v>
      </c>
      <c r="D375" s="29" t="s">
        <v>6</v>
      </c>
      <c r="E375" s="5" t="s">
        <v>4</v>
      </c>
      <c r="F375" s="938" t="s">
        <v>571</v>
      </c>
      <c r="G375" s="939"/>
      <c r="H375" s="5" t="s">
        <v>214</v>
      </c>
      <c r="M375" s="809" t="s">
        <v>6</v>
      </c>
    </row>
    <row r="376" spans="1:13" x14ac:dyDescent="0.2">
      <c r="A376" s="3"/>
      <c r="B376" s="14" t="s">
        <v>215</v>
      </c>
      <c r="C376" s="3"/>
      <c r="D376" s="30" t="s">
        <v>220</v>
      </c>
      <c r="E376" s="6" t="s">
        <v>7</v>
      </c>
      <c r="F376" s="57" t="s">
        <v>579</v>
      </c>
      <c r="G376" s="57" t="s">
        <v>579</v>
      </c>
      <c r="H376" s="6"/>
      <c r="M376" s="810" t="s">
        <v>220</v>
      </c>
    </row>
    <row r="377" spans="1:13" ht="13.5" thickBot="1" x14ac:dyDescent="0.25">
      <c r="A377" s="4"/>
      <c r="B377" s="15"/>
      <c r="C377" s="4"/>
      <c r="D377" s="31" t="s">
        <v>223</v>
      </c>
      <c r="E377" s="7" t="s">
        <v>11</v>
      </c>
      <c r="F377" s="59" t="s">
        <v>221</v>
      </c>
      <c r="G377" s="73" t="s">
        <v>222</v>
      </c>
      <c r="H377" s="7"/>
      <c r="M377" s="811" t="s">
        <v>223</v>
      </c>
    </row>
    <row r="378" spans="1:13" x14ac:dyDescent="0.2">
      <c r="A378" s="8">
        <v>1</v>
      </c>
      <c r="B378" s="16" t="s">
        <v>491</v>
      </c>
      <c r="C378" s="18" t="s">
        <v>492</v>
      </c>
      <c r="D378" s="52">
        <f t="shared" ref="D378:D398" si="42">+$M$1*$M378</f>
        <v>4140.7704000000003</v>
      </c>
      <c r="E378" s="8">
        <v>8</v>
      </c>
      <c r="F378" s="39">
        <v>2</v>
      </c>
      <c r="G378" s="32">
        <f t="shared" ref="G378:G398" si="43">F378*$D378</f>
        <v>8281.5408000000007</v>
      </c>
      <c r="H378" s="8" t="s">
        <v>247</v>
      </c>
      <c r="M378" s="812">
        <f>3366.48</f>
        <v>3366.48</v>
      </c>
    </row>
    <row r="379" spans="1:13" x14ac:dyDescent="0.2">
      <c r="A379" s="8">
        <v>2</v>
      </c>
      <c r="B379" s="16" t="s">
        <v>493</v>
      </c>
      <c r="C379" s="18" t="s">
        <v>494</v>
      </c>
      <c r="D379" s="52">
        <f t="shared" si="42"/>
        <v>853.42651685393264</v>
      </c>
      <c r="E379" s="8">
        <v>8</v>
      </c>
      <c r="F379" s="39">
        <v>2</v>
      </c>
      <c r="G379" s="32">
        <f t="shared" si="43"/>
        <v>1706.8530337078653</v>
      </c>
      <c r="H379" s="8" t="s">
        <v>247</v>
      </c>
      <c r="M379" s="812">
        <f>1235.04/1.78</f>
        <v>693.84269662921349</v>
      </c>
    </row>
    <row r="380" spans="1:13" x14ac:dyDescent="0.2">
      <c r="A380" s="8">
        <v>3</v>
      </c>
      <c r="B380" s="16" t="s">
        <v>495</v>
      </c>
      <c r="C380" s="18" t="s">
        <v>147</v>
      </c>
      <c r="D380" s="52">
        <f t="shared" si="42"/>
        <v>369</v>
      </c>
      <c r="E380" s="8">
        <v>8</v>
      </c>
      <c r="F380" s="39">
        <v>2</v>
      </c>
      <c r="G380" s="32">
        <f t="shared" si="43"/>
        <v>738</v>
      </c>
      <c r="H380" s="8" t="s">
        <v>227</v>
      </c>
      <c r="M380" s="812">
        <v>300</v>
      </c>
    </row>
    <row r="381" spans="1:13" x14ac:dyDescent="0.2">
      <c r="A381" s="8">
        <v>4</v>
      </c>
      <c r="B381" s="16" t="s">
        <v>496</v>
      </c>
      <c r="C381" s="18" t="s">
        <v>148</v>
      </c>
      <c r="D381" s="52">
        <f t="shared" si="42"/>
        <v>4428</v>
      </c>
      <c r="E381" s="8">
        <v>4</v>
      </c>
      <c r="F381" s="39">
        <v>2</v>
      </c>
      <c r="G381" s="32">
        <f t="shared" si="43"/>
        <v>8856</v>
      </c>
      <c r="H381" s="8" t="s">
        <v>227</v>
      </c>
      <c r="M381" s="812">
        <v>3600</v>
      </c>
    </row>
    <row r="382" spans="1:13" x14ac:dyDescent="0.2">
      <c r="A382" s="8">
        <v>5</v>
      </c>
      <c r="B382" s="16" t="s">
        <v>497</v>
      </c>
      <c r="C382" s="18" t="s">
        <v>149</v>
      </c>
      <c r="D382" s="52">
        <f t="shared" si="42"/>
        <v>861</v>
      </c>
      <c r="E382" s="8">
        <v>4</v>
      </c>
      <c r="F382" s="39">
        <v>2</v>
      </c>
      <c r="G382" s="32">
        <f t="shared" si="43"/>
        <v>1722</v>
      </c>
      <c r="H382" s="8" t="s">
        <v>227</v>
      </c>
      <c r="M382" s="812">
        <v>700</v>
      </c>
    </row>
    <row r="383" spans="1:13" x14ac:dyDescent="0.2">
      <c r="A383" s="8">
        <v>6</v>
      </c>
      <c r="B383" s="16" t="s">
        <v>498</v>
      </c>
      <c r="C383" s="18" t="s">
        <v>147</v>
      </c>
      <c r="D383" s="52">
        <f t="shared" si="42"/>
        <v>393.6</v>
      </c>
      <c r="E383" s="8">
        <v>4</v>
      </c>
      <c r="F383" s="39">
        <v>2</v>
      </c>
      <c r="G383" s="32">
        <f t="shared" si="43"/>
        <v>787.2</v>
      </c>
      <c r="H383" s="8" t="s">
        <v>227</v>
      </c>
      <c r="M383" s="812">
        <v>320</v>
      </c>
    </row>
    <row r="384" spans="1:13" x14ac:dyDescent="0.2">
      <c r="A384" s="8">
        <v>7</v>
      </c>
      <c r="B384" s="16" t="s">
        <v>499</v>
      </c>
      <c r="C384" s="18" t="s">
        <v>147</v>
      </c>
      <c r="D384" s="52">
        <f t="shared" si="42"/>
        <v>405.9</v>
      </c>
      <c r="E384" s="8">
        <v>2</v>
      </c>
      <c r="F384" s="39">
        <v>2</v>
      </c>
      <c r="G384" s="32">
        <f t="shared" si="43"/>
        <v>811.8</v>
      </c>
      <c r="H384" s="8" t="s">
        <v>227</v>
      </c>
      <c r="M384" s="812">
        <v>330</v>
      </c>
    </row>
    <row r="385" spans="1:13" x14ac:dyDescent="0.2">
      <c r="A385" s="8">
        <v>8</v>
      </c>
      <c r="B385" s="1" t="s">
        <v>500</v>
      </c>
      <c r="C385" s="18" t="s">
        <v>150</v>
      </c>
      <c r="D385" s="52">
        <f t="shared" si="42"/>
        <v>123</v>
      </c>
      <c r="E385" s="8">
        <v>4</v>
      </c>
      <c r="F385" s="39">
        <v>2</v>
      </c>
      <c r="G385" s="32">
        <f t="shared" si="43"/>
        <v>246</v>
      </c>
      <c r="H385" s="8" t="s">
        <v>227</v>
      </c>
      <c r="M385" s="812">
        <v>100</v>
      </c>
    </row>
    <row r="386" spans="1:13" x14ac:dyDescent="0.2">
      <c r="A386" s="8">
        <v>9</v>
      </c>
      <c r="B386" s="16" t="s">
        <v>488</v>
      </c>
      <c r="C386" s="18" t="s">
        <v>151</v>
      </c>
      <c r="D386" s="52">
        <f t="shared" si="42"/>
        <v>49.2</v>
      </c>
      <c r="E386" s="8">
        <v>4</v>
      </c>
      <c r="F386" s="39">
        <v>2</v>
      </c>
      <c r="G386" s="32">
        <f t="shared" si="43"/>
        <v>98.4</v>
      </c>
      <c r="H386" s="8" t="s">
        <v>227</v>
      </c>
      <c r="M386" s="812">
        <v>40</v>
      </c>
    </row>
    <row r="387" spans="1:13" x14ac:dyDescent="0.2">
      <c r="A387" s="8">
        <v>10</v>
      </c>
      <c r="B387" s="16" t="s">
        <v>489</v>
      </c>
      <c r="C387" s="18" t="s">
        <v>152</v>
      </c>
      <c r="D387" s="52">
        <f t="shared" si="42"/>
        <v>24.6</v>
      </c>
      <c r="E387" s="8">
        <v>4</v>
      </c>
      <c r="F387" s="39">
        <v>2</v>
      </c>
      <c r="G387" s="32">
        <f t="shared" si="43"/>
        <v>49.2</v>
      </c>
      <c r="H387" s="8" t="s">
        <v>227</v>
      </c>
      <c r="M387" s="812">
        <v>20</v>
      </c>
    </row>
    <row r="388" spans="1:13" x14ac:dyDescent="0.2">
      <c r="A388" s="8">
        <v>11</v>
      </c>
      <c r="B388" s="16" t="s">
        <v>501</v>
      </c>
      <c r="C388" s="18" t="s">
        <v>153</v>
      </c>
      <c r="D388" s="52">
        <f t="shared" si="42"/>
        <v>61.5</v>
      </c>
      <c r="E388" s="8">
        <v>1</v>
      </c>
      <c r="F388" s="39">
        <v>1</v>
      </c>
      <c r="G388" s="32">
        <f t="shared" si="43"/>
        <v>61.5</v>
      </c>
      <c r="H388" s="8" t="s">
        <v>227</v>
      </c>
      <c r="M388" s="812">
        <v>50</v>
      </c>
    </row>
    <row r="389" spans="1:13" x14ac:dyDescent="0.2">
      <c r="A389" s="8">
        <v>12</v>
      </c>
      <c r="B389" s="16" t="s">
        <v>502</v>
      </c>
      <c r="C389" s="18" t="s">
        <v>154</v>
      </c>
      <c r="D389" s="52">
        <f t="shared" si="42"/>
        <v>12.3</v>
      </c>
      <c r="E389" s="8">
        <v>1</v>
      </c>
      <c r="F389" s="39">
        <v>1</v>
      </c>
      <c r="G389" s="32">
        <f t="shared" si="43"/>
        <v>12.3</v>
      </c>
      <c r="H389" s="8" t="s">
        <v>227</v>
      </c>
      <c r="M389" s="812">
        <v>10</v>
      </c>
    </row>
    <row r="390" spans="1:13" x14ac:dyDescent="0.2">
      <c r="A390" s="8">
        <v>13</v>
      </c>
      <c r="B390" s="16" t="s">
        <v>503</v>
      </c>
      <c r="C390" s="18" t="s">
        <v>155</v>
      </c>
      <c r="D390" s="52">
        <f t="shared" si="42"/>
        <v>30.75</v>
      </c>
      <c r="E390" s="8">
        <v>208</v>
      </c>
      <c r="F390" s="39">
        <v>80</v>
      </c>
      <c r="G390" s="32">
        <f t="shared" si="43"/>
        <v>2460</v>
      </c>
      <c r="H390" s="8" t="s">
        <v>227</v>
      </c>
      <c r="M390" s="812">
        <v>25</v>
      </c>
    </row>
    <row r="391" spans="1:13" x14ac:dyDescent="0.2">
      <c r="A391" s="8">
        <v>14</v>
      </c>
      <c r="B391" s="16" t="s">
        <v>504</v>
      </c>
      <c r="C391" s="18" t="s">
        <v>156</v>
      </c>
      <c r="D391" s="52">
        <f t="shared" si="42"/>
        <v>24.6</v>
      </c>
      <c r="E391" s="8">
        <v>16</v>
      </c>
      <c r="F391" s="39">
        <v>8</v>
      </c>
      <c r="G391" s="32">
        <f t="shared" si="43"/>
        <v>196.8</v>
      </c>
      <c r="H391" s="8" t="s">
        <v>227</v>
      </c>
      <c r="M391" s="812">
        <v>20</v>
      </c>
    </row>
    <row r="392" spans="1:13" x14ac:dyDescent="0.2">
      <c r="A392" s="8">
        <v>15</v>
      </c>
      <c r="B392" s="16" t="s">
        <v>505</v>
      </c>
      <c r="C392" s="18" t="s">
        <v>157</v>
      </c>
      <c r="D392" s="52">
        <f t="shared" si="42"/>
        <v>49.2</v>
      </c>
      <c r="E392" s="8">
        <v>10</v>
      </c>
      <c r="F392" s="39">
        <v>4</v>
      </c>
      <c r="G392" s="32">
        <f t="shared" si="43"/>
        <v>196.8</v>
      </c>
      <c r="H392" s="8" t="s">
        <v>227</v>
      </c>
      <c r="M392" s="812">
        <v>40</v>
      </c>
    </row>
    <row r="393" spans="1:13" x14ac:dyDescent="0.2">
      <c r="A393" s="8">
        <v>16</v>
      </c>
      <c r="B393" s="16" t="s">
        <v>506</v>
      </c>
      <c r="C393" s="18" t="s">
        <v>158</v>
      </c>
      <c r="D393" s="52">
        <f t="shared" si="42"/>
        <v>36.9</v>
      </c>
      <c r="E393" s="8">
        <v>64</v>
      </c>
      <c r="F393" s="39">
        <v>30</v>
      </c>
      <c r="G393" s="32">
        <f t="shared" si="43"/>
        <v>1107</v>
      </c>
      <c r="H393" s="8" t="s">
        <v>227</v>
      </c>
      <c r="M393" s="812">
        <v>30</v>
      </c>
    </row>
    <row r="394" spans="1:13" x14ac:dyDescent="0.2">
      <c r="A394" s="8">
        <v>17</v>
      </c>
      <c r="B394" s="16" t="s">
        <v>507</v>
      </c>
      <c r="C394" s="18" t="s">
        <v>159</v>
      </c>
      <c r="D394" s="52">
        <f t="shared" si="42"/>
        <v>3444</v>
      </c>
      <c r="E394" s="8">
        <v>86</v>
      </c>
      <c r="F394" s="39">
        <v>20</v>
      </c>
      <c r="G394" s="32">
        <f t="shared" si="43"/>
        <v>68880</v>
      </c>
      <c r="H394" s="8" t="s">
        <v>227</v>
      </c>
      <c r="M394" s="812">
        <v>2800</v>
      </c>
    </row>
    <row r="395" spans="1:13" x14ac:dyDescent="0.2">
      <c r="A395" s="8">
        <v>18</v>
      </c>
      <c r="B395" s="16" t="s">
        <v>508</v>
      </c>
      <c r="C395" s="18" t="s">
        <v>160</v>
      </c>
      <c r="D395" s="52">
        <f t="shared" si="42"/>
        <v>799.5</v>
      </c>
      <c r="E395" s="8">
        <v>168</v>
      </c>
      <c r="F395" s="39">
        <v>40</v>
      </c>
      <c r="G395" s="32">
        <f t="shared" si="43"/>
        <v>31980</v>
      </c>
      <c r="H395" s="8" t="s">
        <v>227</v>
      </c>
      <c r="M395" s="812">
        <v>650</v>
      </c>
    </row>
    <row r="396" spans="1:13" x14ac:dyDescent="0.2">
      <c r="A396" s="8">
        <v>19</v>
      </c>
      <c r="B396" s="16" t="s">
        <v>509</v>
      </c>
      <c r="C396" s="18" t="s">
        <v>161</v>
      </c>
      <c r="D396" s="52">
        <f t="shared" si="42"/>
        <v>344.4</v>
      </c>
      <c r="E396" s="8">
        <v>180</v>
      </c>
      <c r="F396" s="39">
        <v>40</v>
      </c>
      <c r="G396" s="32">
        <f t="shared" si="43"/>
        <v>13776</v>
      </c>
      <c r="H396" s="8" t="s">
        <v>227</v>
      </c>
      <c r="M396" s="812">
        <v>280</v>
      </c>
    </row>
    <row r="397" spans="1:13" x14ac:dyDescent="0.2">
      <c r="A397" s="8">
        <v>20</v>
      </c>
      <c r="B397" s="16" t="s">
        <v>510</v>
      </c>
      <c r="C397" s="18" t="s">
        <v>162</v>
      </c>
      <c r="D397" s="52">
        <f t="shared" si="42"/>
        <v>1845</v>
      </c>
      <c r="E397" s="8">
        <v>8</v>
      </c>
      <c r="F397" s="39">
        <v>2</v>
      </c>
      <c r="G397" s="32">
        <f t="shared" si="43"/>
        <v>3690</v>
      </c>
      <c r="H397" s="8" t="s">
        <v>227</v>
      </c>
      <c r="M397" s="812">
        <v>1500</v>
      </c>
    </row>
    <row r="398" spans="1:13" x14ac:dyDescent="0.2">
      <c r="A398" s="8">
        <v>21</v>
      </c>
      <c r="B398" s="16" t="s">
        <v>511</v>
      </c>
      <c r="C398" s="18" t="s">
        <v>163</v>
      </c>
      <c r="D398" s="52">
        <f t="shared" si="42"/>
        <v>369</v>
      </c>
      <c r="E398" s="8">
        <v>4</v>
      </c>
      <c r="F398" s="39">
        <v>2</v>
      </c>
      <c r="G398" s="32">
        <f t="shared" si="43"/>
        <v>738</v>
      </c>
      <c r="H398" s="8" t="s">
        <v>227</v>
      </c>
      <c r="M398" s="812">
        <v>300</v>
      </c>
    </row>
    <row r="399" spans="1:13" x14ac:dyDescent="0.2">
      <c r="G399" s="32">
        <f>SUM(G378:G398)</f>
        <v>146395.39383370787</v>
      </c>
      <c r="M399" s="813"/>
    </row>
    <row r="400" spans="1:13" ht="13.5" thickBot="1" x14ac:dyDescent="0.25">
      <c r="A400" s="11" t="s">
        <v>512</v>
      </c>
      <c r="M400" s="813"/>
    </row>
    <row r="401" spans="1:13" ht="13.5" thickBot="1" x14ac:dyDescent="0.25">
      <c r="A401" s="2" t="s">
        <v>2</v>
      </c>
      <c r="B401" s="13" t="s">
        <v>212</v>
      </c>
      <c r="C401" s="2" t="s">
        <v>3</v>
      </c>
      <c r="D401" s="29" t="s">
        <v>6</v>
      </c>
      <c r="E401" s="5" t="s">
        <v>4</v>
      </c>
      <c r="F401" s="938" t="s">
        <v>571</v>
      </c>
      <c r="G401" s="939"/>
      <c r="H401" s="5" t="s">
        <v>214</v>
      </c>
      <c r="M401" s="809" t="s">
        <v>6</v>
      </c>
    </row>
    <row r="402" spans="1:13" x14ac:dyDescent="0.2">
      <c r="A402" s="3"/>
      <c r="B402" s="14" t="s">
        <v>215</v>
      </c>
      <c r="C402" s="3"/>
      <c r="D402" s="30" t="s">
        <v>220</v>
      </c>
      <c r="E402" s="6" t="s">
        <v>7</v>
      </c>
      <c r="F402" s="57" t="s">
        <v>579</v>
      </c>
      <c r="G402" s="57" t="s">
        <v>579</v>
      </c>
      <c r="H402" s="6"/>
      <c r="M402" s="810" t="s">
        <v>220</v>
      </c>
    </row>
    <row r="403" spans="1:13" ht="13.5" thickBot="1" x14ac:dyDescent="0.25">
      <c r="A403" s="4"/>
      <c r="B403" s="15"/>
      <c r="C403" s="4"/>
      <c r="D403" s="31" t="s">
        <v>223</v>
      </c>
      <c r="E403" s="7" t="s">
        <v>11</v>
      </c>
      <c r="F403" s="59" t="s">
        <v>221</v>
      </c>
      <c r="G403" s="73" t="s">
        <v>222</v>
      </c>
      <c r="H403" s="7"/>
      <c r="M403" s="811" t="s">
        <v>223</v>
      </c>
    </row>
    <row r="404" spans="1:13" x14ac:dyDescent="0.2">
      <c r="A404" s="8">
        <v>1</v>
      </c>
      <c r="B404" s="16" t="s">
        <v>491</v>
      </c>
      <c r="C404" s="18" t="s">
        <v>165</v>
      </c>
      <c r="D404" s="52">
        <f t="shared" ref="D404:D415" si="44">+$M$1*$M404</f>
        <v>4428</v>
      </c>
      <c r="E404" s="8">
        <v>16</v>
      </c>
      <c r="F404" s="39">
        <v>6</v>
      </c>
      <c r="G404" s="32">
        <f t="shared" ref="G404:G415" si="45">F404*$D404</f>
        <v>26568</v>
      </c>
      <c r="H404" s="8" t="s">
        <v>227</v>
      </c>
      <c r="M404" s="812">
        <v>3600</v>
      </c>
    </row>
    <row r="405" spans="1:13" x14ac:dyDescent="0.2">
      <c r="A405" s="8">
        <v>2</v>
      </c>
      <c r="B405" s="16" t="s">
        <v>495</v>
      </c>
      <c r="C405" s="18" t="s">
        <v>143</v>
      </c>
      <c r="D405" s="52">
        <f t="shared" si="44"/>
        <v>430.5</v>
      </c>
      <c r="E405" s="8">
        <v>36</v>
      </c>
      <c r="F405" s="39">
        <v>8</v>
      </c>
      <c r="G405" s="32">
        <f t="shared" si="45"/>
        <v>3444</v>
      </c>
      <c r="H405" s="8" t="s">
        <v>227</v>
      </c>
      <c r="M405" s="812">
        <v>350</v>
      </c>
    </row>
    <row r="406" spans="1:13" x14ac:dyDescent="0.2">
      <c r="A406" s="8">
        <v>3</v>
      </c>
      <c r="B406" s="16" t="s">
        <v>493</v>
      </c>
      <c r="C406" s="18" t="s">
        <v>166</v>
      </c>
      <c r="D406" s="52">
        <f t="shared" si="44"/>
        <v>738</v>
      </c>
      <c r="E406" s="8">
        <v>18</v>
      </c>
      <c r="F406" s="39">
        <v>4</v>
      </c>
      <c r="G406" s="32">
        <f t="shared" si="45"/>
        <v>2952</v>
      </c>
      <c r="H406" s="8" t="s">
        <v>227</v>
      </c>
      <c r="M406" s="812">
        <v>600</v>
      </c>
    </row>
    <row r="407" spans="1:13" x14ac:dyDescent="0.2">
      <c r="A407" s="8">
        <v>4</v>
      </c>
      <c r="B407" s="16" t="s">
        <v>499</v>
      </c>
      <c r="C407" s="18" t="s">
        <v>167</v>
      </c>
      <c r="D407" s="52">
        <f t="shared" si="44"/>
        <v>6150</v>
      </c>
      <c r="E407" s="8">
        <v>2</v>
      </c>
      <c r="F407" s="39">
        <v>2</v>
      </c>
      <c r="G407" s="32">
        <f t="shared" si="45"/>
        <v>12300</v>
      </c>
      <c r="H407" s="8" t="s">
        <v>227</v>
      </c>
      <c r="M407" s="812">
        <v>5000</v>
      </c>
    </row>
    <row r="408" spans="1:13" x14ac:dyDescent="0.2">
      <c r="A408" s="8">
        <v>5</v>
      </c>
      <c r="B408" s="16" t="s">
        <v>513</v>
      </c>
      <c r="C408" s="18" t="s">
        <v>168</v>
      </c>
      <c r="D408" s="52">
        <f t="shared" si="44"/>
        <v>3444</v>
      </c>
      <c r="E408" s="8">
        <v>10</v>
      </c>
      <c r="F408" s="39">
        <v>4</v>
      </c>
      <c r="G408" s="32">
        <f t="shared" si="45"/>
        <v>13776</v>
      </c>
      <c r="H408" s="8" t="s">
        <v>227</v>
      </c>
      <c r="M408" s="812">
        <v>2800</v>
      </c>
    </row>
    <row r="409" spans="1:13" x14ac:dyDescent="0.2">
      <c r="A409" s="8">
        <v>6</v>
      </c>
      <c r="B409" s="16" t="s">
        <v>514</v>
      </c>
      <c r="C409" s="18" t="s">
        <v>169</v>
      </c>
      <c r="D409" s="52">
        <f t="shared" si="44"/>
        <v>430.5</v>
      </c>
      <c r="E409" s="8">
        <v>20</v>
      </c>
      <c r="F409" s="39">
        <v>4</v>
      </c>
      <c r="G409" s="32">
        <f t="shared" si="45"/>
        <v>1722</v>
      </c>
      <c r="H409" s="8" t="s">
        <v>227</v>
      </c>
      <c r="M409" s="812">
        <v>350</v>
      </c>
    </row>
    <row r="410" spans="1:13" x14ac:dyDescent="0.2">
      <c r="A410" s="8">
        <v>7</v>
      </c>
      <c r="B410" s="16" t="s">
        <v>515</v>
      </c>
      <c r="C410" s="18" t="s">
        <v>170</v>
      </c>
      <c r="D410" s="52">
        <f t="shared" si="44"/>
        <v>1107</v>
      </c>
      <c r="E410" s="8">
        <v>10</v>
      </c>
      <c r="F410" s="39">
        <v>4</v>
      </c>
      <c r="G410" s="32">
        <f t="shared" si="45"/>
        <v>4428</v>
      </c>
      <c r="H410" s="8" t="s">
        <v>227</v>
      </c>
      <c r="M410" s="812">
        <v>900</v>
      </c>
    </row>
    <row r="411" spans="1:13" x14ac:dyDescent="0.2">
      <c r="A411" s="8">
        <v>8</v>
      </c>
      <c r="B411" s="16" t="s">
        <v>483</v>
      </c>
      <c r="C411" s="18" t="s">
        <v>171</v>
      </c>
      <c r="D411" s="52">
        <f t="shared" si="44"/>
        <v>1045.5</v>
      </c>
      <c r="E411" s="8">
        <v>10</v>
      </c>
      <c r="F411" s="39">
        <v>4</v>
      </c>
      <c r="G411" s="32">
        <f t="shared" si="45"/>
        <v>4182</v>
      </c>
      <c r="H411" s="8" t="s">
        <v>227</v>
      </c>
      <c r="M411" s="812">
        <v>850</v>
      </c>
    </row>
    <row r="412" spans="1:13" x14ac:dyDescent="0.2">
      <c r="A412" s="8">
        <v>9</v>
      </c>
      <c r="B412" s="16" t="s">
        <v>516</v>
      </c>
      <c r="C412" s="18" t="s">
        <v>172</v>
      </c>
      <c r="D412" s="52">
        <f t="shared" si="44"/>
        <v>123</v>
      </c>
      <c r="E412" s="8">
        <v>40</v>
      </c>
      <c r="F412" s="39">
        <v>8</v>
      </c>
      <c r="G412" s="32">
        <f t="shared" si="45"/>
        <v>984</v>
      </c>
      <c r="H412" s="8" t="s">
        <v>227</v>
      </c>
      <c r="M412" s="812">
        <v>100</v>
      </c>
    </row>
    <row r="413" spans="1:13" x14ac:dyDescent="0.2">
      <c r="A413" s="8">
        <v>10</v>
      </c>
      <c r="B413" s="16" t="s">
        <v>302</v>
      </c>
      <c r="C413" s="18" t="s">
        <v>173</v>
      </c>
      <c r="D413" s="52">
        <f t="shared" si="44"/>
        <v>24.6</v>
      </c>
      <c r="E413" s="8">
        <v>40</v>
      </c>
      <c r="F413" s="39">
        <v>8</v>
      </c>
      <c r="G413" s="32">
        <f t="shared" si="45"/>
        <v>196.8</v>
      </c>
      <c r="H413" s="8" t="s">
        <v>227</v>
      </c>
      <c r="M413" s="812">
        <v>20</v>
      </c>
    </row>
    <row r="414" spans="1:13" x14ac:dyDescent="0.2">
      <c r="A414" s="8">
        <v>11</v>
      </c>
      <c r="B414" s="16" t="s">
        <v>517</v>
      </c>
      <c r="C414" s="18" t="s">
        <v>174</v>
      </c>
      <c r="D414" s="52">
        <f t="shared" si="44"/>
        <v>49.2</v>
      </c>
      <c r="E414" s="8">
        <v>2</v>
      </c>
      <c r="F414" s="39">
        <v>2</v>
      </c>
      <c r="G414" s="32">
        <f t="shared" si="45"/>
        <v>98.4</v>
      </c>
      <c r="H414" s="8" t="s">
        <v>227</v>
      </c>
      <c r="M414" s="812">
        <v>40</v>
      </c>
    </row>
    <row r="415" spans="1:13" x14ac:dyDescent="0.2">
      <c r="A415" s="8">
        <v>12</v>
      </c>
      <c r="B415" s="16" t="s">
        <v>500</v>
      </c>
      <c r="C415" s="18" t="s">
        <v>175</v>
      </c>
      <c r="D415" s="52">
        <f t="shared" si="44"/>
        <v>246</v>
      </c>
      <c r="E415" s="8">
        <v>4</v>
      </c>
      <c r="F415" s="39">
        <v>2</v>
      </c>
      <c r="G415" s="32">
        <f t="shared" si="45"/>
        <v>492</v>
      </c>
      <c r="H415" s="8" t="s">
        <v>227</v>
      </c>
      <c r="M415" s="812">
        <v>200</v>
      </c>
    </row>
    <row r="416" spans="1:13" x14ac:dyDescent="0.2">
      <c r="G416" s="32">
        <f>SUM(G404:G415)</f>
        <v>71143.199999999997</v>
      </c>
      <c r="M416" s="813"/>
    </row>
    <row r="417" spans="1:13" ht="13.5" thickBot="1" x14ac:dyDescent="0.25">
      <c r="A417" s="11" t="s">
        <v>176</v>
      </c>
      <c r="M417" s="813"/>
    </row>
    <row r="418" spans="1:13" ht="13.5" thickBot="1" x14ac:dyDescent="0.25">
      <c r="A418" s="2" t="s">
        <v>2</v>
      </c>
      <c r="B418" s="13" t="s">
        <v>212</v>
      </c>
      <c r="C418" s="2" t="s">
        <v>3</v>
      </c>
      <c r="D418" s="29" t="s">
        <v>6</v>
      </c>
      <c r="E418" s="5" t="s">
        <v>4</v>
      </c>
      <c r="F418" s="938" t="s">
        <v>571</v>
      </c>
      <c r="G418" s="939"/>
      <c r="H418" s="5" t="s">
        <v>214</v>
      </c>
      <c r="M418" s="809" t="s">
        <v>6</v>
      </c>
    </row>
    <row r="419" spans="1:13" x14ac:dyDescent="0.2">
      <c r="A419" s="3"/>
      <c r="B419" s="14" t="s">
        <v>215</v>
      </c>
      <c r="C419" s="3"/>
      <c r="D419" s="30" t="s">
        <v>220</v>
      </c>
      <c r="E419" s="6" t="s">
        <v>7</v>
      </c>
      <c r="F419" s="57" t="s">
        <v>579</v>
      </c>
      <c r="G419" s="57" t="s">
        <v>579</v>
      </c>
      <c r="H419" s="6"/>
      <c r="M419" s="810" t="s">
        <v>220</v>
      </c>
    </row>
    <row r="420" spans="1:13" ht="13.5" thickBot="1" x14ac:dyDescent="0.25">
      <c r="A420" s="4"/>
      <c r="B420" s="15"/>
      <c r="C420" s="4"/>
      <c r="D420" s="31" t="s">
        <v>223</v>
      </c>
      <c r="E420" s="7" t="s">
        <v>11</v>
      </c>
      <c r="F420" s="59" t="s">
        <v>221</v>
      </c>
      <c r="G420" s="73" t="s">
        <v>222</v>
      </c>
      <c r="H420" s="7"/>
      <c r="M420" s="811" t="s">
        <v>223</v>
      </c>
    </row>
    <row r="421" spans="1:13" x14ac:dyDescent="0.2">
      <c r="A421" s="8">
        <v>1</v>
      </c>
      <c r="B421" s="16" t="s">
        <v>518</v>
      </c>
      <c r="C421" s="18" t="s">
        <v>177</v>
      </c>
      <c r="D421" s="52">
        <f>+$M$1*$M421</f>
        <v>18.45</v>
      </c>
      <c r="E421" s="8">
        <v>8</v>
      </c>
      <c r="F421" s="39">
        <v>8</v>
      </c>
      <c r="G421" s="32">
        <f>F421*$D421</f>
        <v>147.6</v>
      </c>
      <c r="H421" s="8" t="s">
        <v>227</v>
      </c>
      <c r="M421" s="812">
        <v>15</v>
      </c>
    </row>
    <row r="422" spans="1:13" x14ac:dyDescent="0.2">
      <c r="A422" s="8">
        <v>2</v>
      </c>
      <c r="B422" s="16" t="s">
        <v>516</v>
      </c>
      <c r="C422" s="18" t="s">
        <v>172</v>
      </c>
      <c r="D422" s="52">
        <f>+$M$1*$M422</f>
        <v>43.05</v>
      </c>
      <c r="E422" s="8">
        <v>96</v>
      </c>
      <c r="F422" s="39">
        <v>10</v>
      </c>
      <c r="G422" s="32">
        <f>F422*$D422</f>
        <v>430.5</v>
      </c>
      <c r="H422" s="8" t="s">
        <v>227</v>
      </c>
      <c r="M422" s="812">
        <v>35</v>
      </c>
    </row>
    <row r="423" spans="1:13" x14ac:dyDescent="0.2">
      <c r="A423" s="8">
        <v>3</v>
      </c>
      <c r="B423" s="16" t="s">
        <v>302</v>
      </c>
      <c r="C423" s="18" t="s">
        <v>173</v>
      </c>
      <c r="D423" s="52">
        <f>+$M$1*$M423</f>
        <v>24.6</v>
      </c>
      <c r="E423" s="8">
        <v>192</v>
      </c>
      <c r="F423" s="39">
        <v>10</v>
      </c>
      <c r="G423" s="32">
        <f>F423*$D423</f>
        <v>246</v>
      </c>
      <c r="H423" s="8" t="s">
        <v>227</v>
      </c>
      <c r="M423" s="812">
        <v>20</v>
      </c>
    </row>
    <row r="424" spans="1:13" x14ac:dyDescent="0.2">
      <c r="A424" s="8">
        <v>4</v>
      </c>
      <c r="B424" s="16" t="s">
        <v>519</v>
      </c>
      <c r="C424" s="18" t="s">
        <v>178</v>
      </c>
      <c r="D424" s="52">
        <f>+$M$1*$M424</f>
        <v>30.75</v>
      </c>
      <c r="E424" s="8">
        <v>96</v>
      </c>
      <c r="F424" s="39">
        <v>10</v>
      </c>
      <c r="G424" s="32">
        <f>F424*$D424</f>
        <v>307.5</v>
      </c>
      <c r="H424" s="8" t="s">
        <v>227</v>
      </c>
      <c r="M424" s="812">
        <v>25</v>
      </c>
    </row>
    <row r="425" spans="1:13" x14ac:dyDescent="0.2">
      <c r="G425" s="32">
        <f>SUM(G421:G424)</f>
        <v>1131.5999999999999</v>
      </c>
      <c r="M425" s="813"/>
    </row>
    <row r="426" spans="1:13" ht="13.5" thickBot="1" x14ac:dyDescent="0.25">
      <c r="A426" s="11" t="s">
        <v>209</v>
      </c>
      <c r="M426" s="813"/>
    </row>
    <row r="427" spans="1:13" ht="13.5" thickBot="1" x14ac:dyDescent="0.25">
      <c r="A427" s="2" t="s">
        <v>2</v>
      </c>
      <c r="B427" s="13" t="s">
        <v>212</v>
      </c>
      <c r="C427" s="2" t="s">
        <v>3</v>
      </c>
      <c r="D427" s="29" t="s">
        <v>6</v>
      </c>
      <c r="E427" s="5" t="s">
        <v>4</v>
      </c>
      <c r="F427" s="938" t="s">
        <v>571</v>
      </c>
      <c r="G427" s="939"/>
      <c r="H427" s="5" t="s">
        <v>214</v>
      </c>
      <c r="M427" s="809" t="s">
        <v>6</v>
      </c>
    </row>
    <row r="428" spans="1:13" x14ac:dyDescent="0.2">
      <c r="A428" s="3"/>
      <c r="B428" s="14" t="s">
        <v>215</v>
      </c>
      <c r="C428" s="3"/>
      <c r="D428" s="30" t="s">
        <v>220</v>
      </c>
      <c r="E428" s="6" t="s">
        <v>7</v>
      </c>
      <c r="F428" s="57" t="s">
        <v>579</v>
      </c>
      <c r="G428" s="57" t="s">
        <v>579</v>
      </c>
      <c r="H428" s="6"/>
      <c r="M428" s="810" t="s">
        <v>220</v>
      </c>
    </row>
    <row r="429" spans="1:13" ht="13.5" thickBot="1" x14ac:dyDescent="0.25">
      <c r="A429" s="4"/>
      <c r="B429" s="15"/>
      <c r="C429" s="4"/>
      <c r="D429" s="31" t="s">
        <v>223</v>
      </c>
      <c r="E429" s="7" t="s">
        <v>11</v>
      </c>
      <c r="F429" s="59" t="s">
        <v>221</v>
      </c>
      <c r="G429" s="73" t="s">
        <v>222</v>
      </c>
      <c r="H429" s="7"/>
      <c r="M429" s="811" t="s">
        <v>223</v>
      </c>
    </row>
    <row r="430" spans="1:13" x14ac:dyDescent="0.2">
      <c r="A430" s="8">
        <v>1</v>
      </c>
      <c r="B430" s="16" t="s">
        <v>555</v>
      </c>
      <c r="C430" s="18" t="s">
        <v>17</v>
      </c>
      <c r="D430" s="52">
        <f t="shared" ref="D430:D435" si="46">+$M$1*$M430</f>
        <v>182.90099999999998</v>
      </c>
      <c r="E430" s="8">
        <v>30</v>
      </c>
      <c r="F430" s="39">
        <v>12</v>
      </c>
      <c r="G430" s="32">
        <f t="shared" ref="G430:G435" si="47">F430*$D430</f>
        <v>2194.8119999999999</v>
      </c>
      <c r="H430" s="8" t="s">
        <v>236</v>
      </c>
      <c r="M430" s="812">
        <v>148.69999999999999</v>
      </c>
    </row>
    <row r="431" spans="1:13" x14ac:dyDescent="0.2">
      <c r="A431" s="8">
        <v>2</v>
      </c>
      <c r="B431" s="16" t="s">
        <v>556</v>
      </c>
      <c r="C431" s="18" t="s">
        <v>151</v>
      </c>
      <c r="D431" s="52">
        <f t="shared" si="46"/>
        <v>590.14170000000001</v>
      </c>
      <c r="E431" s="8">
        <v>5</v>
      </c>
      <c r="F431" s="39">
        <v>5</v>
      </c>
      <c r="G431" s="32">
        <f t="shared" si="47"/>
        <v>2950.7085000000002</v>
      </c>
      <c r="H431" s="8" t="s">
        <v>236</v>
      </c>
      <c r="M431" s="812">
        <v>479.79</v>
      </c>
    </row>
    <row r="432" spans="1:13" x14ac:dyDescent="0.2">
      <c r="A432" s="8">
        <v>3</v>
      </c>
      <c r="B432" s="16" t="s">
        <v>557</v>
      </c>
      <c r="C432" s="18" t="s">
        <v>558</v>
      </c>
      <c r="D432" s="52">
        <f t="shared" si="46"/>
        <v>194.65979999999999</v>
      </c>
      <c r="E432" s="8">
        <v>30</v>
      </c>
      <c r="F432" s="39">
        <v>12</v>
      </c>
      <c r="G432" s="32">
        <f t="shared" si="47"/>
        <v>2335.9175999999998</v>
      </c>
      <c r="H432" s="8" t="s">
        <v>236</v>
      </c>
      <c r="M432" s="812">
        <v>158.26</v>
      </c>
    </row>
    <row r="433" spans="1:13" x14ac:dyDescent="0.2">
      <c r="A433" s="8">
        <v>4</v>
      </c>
      <c r="B433" s="16" t="s">
        <v>559</v>
      </c>
      <c r="C433" s="18" t="s">
        <v>151</v>
      </c>
      <c r="D433" s="52">
        <f t="shared" si="46"/>
        <v>453.10739999999998</v>
      </c>
      <c r="E433" s="8">
        <v>5</v>
      </c>
      <c r="F433" s="39">
        <v>5</v>
      </c>
      <c r="G433" s="32">
        <f t="shared" si="47"/>
        <v>2265.5369999999998</v>
      </c>
      <c r="H433" s="8" t="s">
        <v>236</v>
      </c>
      <c r="M433" s="812">
        <v>368.38</v>
      </c>
    </row>
    <row r="434" spans="1:13" x14ac:dyDescent="0.2">
      <c r="A434" s="8">
        <v>5</v>
      </c>
      <c r="B434" s="16" t="s">
        <v>555</v>
      </c>
      <c r="C434" s="18" t="s">
        <v>558</v>
      </c>
      <c r="D434" s="52">
        <f t="shared" si="46"/>
        <v>182.90099999999998</v>
      </c>
      <c r="E434" s="8">
        <v>30</v>
      </c>
      <c r="F434" s="39">
        <v>12</v>
      </c>
      <c r="G434" s="32">
        <f t="shared" si="47"/>
        <v>2194.8119999999999</v>
      </c>
      <c r="H434" s="8" t="s">
        <v>236</v>
      </c>
      <c r="M434" s="812">
        <v>148.69999999999999</v>
      </c>
    </row>
    <row r="435" spans="1:13" x14ac:dyDescent="0.2">
      <c r="A435" s="8">
        <v>6</v>
      </c>
      <c r="B435" s="16" t="s">
        <v>556</v>
      </c>
      <c r="C435" s="18" t="s">
        <v>151</v>
      </c>
      <c r="D435" s="52">
        <f t="shared" si="46"/>
        <v>583.99170000000004</v>
      </c>
      <c r="E435" s="8">
        <v>5</v>
      </c>
      <c r="F435" s="39">
        <v>5</v>
      </c>
      <c r="G435" s="32">
        <f t="shared" si="47"/>
        <v>2919.9585000000002</v>
      </c>
      <c r="H435" s="8" t="s">
        <v>236</v>
      </c>
      <c r="M435" s="812">
        <v>474.79</v>
      </c>
    </row>
    <row r="436" spans="1:13" x14ac:dyDescent="0.2">
      <c r="G436" s="32">
        <f>SUM(G430:G435)</f>
        <v>14861.7456</v>
      </c>
      <c r="M436" s="813"/>
    </row>
    <row r="437" spans="1:13" ht="13.5" thickBot="1" x14ac:dyDescent="0.25">
      <c r="A437" s="11" t="s">
        <v>560</v>
      </c>
      <c r="M437" s="813"/>
    </row>
    <row r="438" spans="1:13" ht="13.5" thickBot="1" x14ac:dyDescent="0.25">
      <c r="A438" s="2" t="s">
        <v>2</v>
      </c>
      <c r="B438" s="13" t="s">
        <v>212</v>
      </c>
      <c r="C438" s="2" t="s">
        <v>3</v>
      </c>
      <c r="D438" s="29" t="s">
        <v>6</v>
      </c>
      <c r="E438" s="5" t="s">
        <v>4</v>
      </c>
      <c r="F438" s="938" t="s">
        <v>571</v>
      </c>
      <c r="G438" s="939"/>
      <c r="H438" s="5" t="s">
        <v>214</v>
      </c>
      <c r="M438" s="809" t="s">
        <v>6</v>
      </c>
    </row>
    <row r="439" spans="1:13" x14ac:dyDescent="0.2">
      <c r="A439" s="3"/>
      <c r="B439" s="14" t="s">
        <v>215</v>
      </c>
      <c r="C439" s="3"/>
      <c r="D439" s="30" t="s">
        <v>220</v>
      </c>
      <c r="E439" s="6" t="s">
        <v>7</v>
      </c>
      <c r="F439" s="57" t="s">
        <v>579</v>
      </c>
      <c r="G439" s="57" t="s">
        <v>579</v>
      </c>
      <c r="H439" s="6"/>
      <c r="M439" s="810" t="s">
        <v>220</v>
      </c>
    </row>
    <row r="440" spans="1:13" ht="13.5" thickBot="1" x14ac:dyDescent="0.25">
      <c r="A440" s="4"/>
      <c r="B440" s="15"/>
      <c r="C440" s="4"/>
      <c r="D440" s="31" t="s">
        <v>223</v>
      </c>
      <c r="E440" s="7" t="s">
        <v>11</v>
      </c>
      <c r="F440" s="59" t="s">
        <v>221</v>
      </c>
      <c r="G440" s="73" t="s">
        <v>222</v>
      </c>
      <c r="H440" s="7"/>
      <c r="M440" s="811" t="s">
        <v>223</v>
      </c>
    </row>
    <row r="441" spans="1:13" x14ac:dyDescent="0.2">
      <c r="A441" s="8">
        <v>1</v>
      </c>
      <c r="B441" s="16" t="s">
        <v>561</v>
      </c>
      <c r="C441" s="18" t="s">
        <v>211</v>
      </c>
      <c r="D441" s="52">
        <f t="shared" ref="D441:D446" si="48">+$M$1*$M441</f>
        <v>151.905</v>
      </c>
      <c r="E441" s="8">
        <v>27</v>
      </c>
      <c r="F441" s="39">
        <v>27</v>
      </c>
      <c r="G441" s="32">
        <f t="shared" ref="G441:G446" si="49">F441*$D441</f>
        <v>4101.4350000000004</v>
      </c>
      <c r="H441" s="8" t="s">
        <v>247</v>
      </c>
      <c r="M441" s="812">
        <v>123.5</v>
      </c>
    </row>
    <row r="442" spans="1:13" x14ac:dyDescent="0.2">
      <c r="A442" s="8">
        <v>2</v>
      </c>
      <c r="B442" s="16" t="s">
        <v>562</v>
      </c>
      <c r="C442" s="18" t="s">
        <v>211</v>
      </c>
      <c r="D442" s="52">
        <f t="shared" si="48"/>
        <v>147.6</v>
      </c>
      <c r="E442" s="8">
        <v>35</v>
      </c>
      <c r="F442" s="39">
        <v>35</v>
      </c>
      <c r="G442" s="32">
        <f t="shared" si="49"/>
        <v>5166</v>
      </c>
      <c r="H442" s="8" t="s">
        <v>227</v>
      </c>
      <c r="M442" s="812">
        <v>120</v>
      </c>
    </row>
    <row r="443" spans="1:13" x14ac:dyDescent="0.2">
      <c r="A443" s="8">
        <v>3</v>
      </c>
      <c r="B443" s="16" t="s">
        <v>563</v>
      </c>
      <c r="C443" s="18" t="s">
        <v>211</v>
      </c>
      <c r="D443" s="52">
        <f t="shared" si="48"/>
        <v>135.30000000000001</v>
      </c>
      <c r="E443" s="8">
        <v>44</v>
      </c>
      <c r="F443" s="39">
        <v>44</v>
      </c>
      <c r="G443" s="32">
        <f t="shared" si="49"/>
        <v>5953.2000000000007</v>
      </c>
      <c r="H443" s="8" t="s">
        <v>227</v>
      </c>
      <c r="M443" s="812">
        <v>110</v>
      </c>
    </row>
    <row r="444" spans="1:13" x14ac:dyDescent="0.2">
      <c r="A444" s="8">
        <v>4</v>
      </c>
      <c r="B444" s="16" t="s">
        <v>564</v>
      </c>
      <c r="C444" s="18" t="s">
        <v>211</v>
      </c>
      <c r="D444" s="52">
        <f t="shared" si="48"/>
        <v>129.15</v>
      </c>
      <c r="E444" s="8">
        <v>49</v>
      </c>
      <c r="F444" s="39">
        <v>49</v>
      </c>
      <c r="G444" s="32">
        <f t="shared" si="49"/>
        <v>6328.35</v>
      </c>
      <c r="H444" s="8" t="s">
        <v>227</v>
      </c>
      <c r="M444" s="812">
        <v>105</v>
      </c>
    </row>
    <row r="445" spans="1:13" x14ac:dyDescent="0.2">
      <c r="A445" s="8">
        <v>5</v>
      </c>
      <c r="B445" s="16" t="s">
        <v>565</v>
      </c>
      <c r="C445" s="18" t="s">
        <v>211</v>
      </c>
      <c r="D445" s="52">
        <f t="shared" si="48"/>
        <v>123</v>
      </c>
      <c r="E445" s="8">
        <v>58</v>
      </c>
      <c r="F445" s="39">
        <v>58</v>
      </c>
      <c r="G445" s="32">
        <f t="shared" si="49"/>
        <v>7134</v>
      </c>
      <c r="H445" s="8" t="s">
        <v>227</v>
      </c>
      <c r="M445" s="812">
        <v>100</v>
      </c>
    </row>
    <row r="446" spans="1:13" x14ac:dyDescent="0.2">
      <c r="A446" s="8">
        <v>6</v>
      </c>
      <c r="B446" s="16" t="s">
        <v>566</v>
      </c>
      <c r="C446" s="18" t="s">
        <v>211</v>
      </c>
      <c r="D446" s="52">
        <f t="shared" si="48"/>
        <v>116.85</v>
      </c>
      <c r="E446" s="8">
        <v>66</v>
      </c>
      <c r="F446" s="39">
        <v>66</v>
      </c>
      <c r="G446" s="32">
        <f t="shared" si="49"/>
        <v>7712.0999999999995</v>
      </c>
      <c r="H446" s="8" t="s">
        <v>227</v>
      </c>
      <c r="M446" s="812">
        <v>95</v>
      </c>
    </row>
    <row r="447" spans="1:13" x14ac:dyDescent="0.2">
      <c r="G447" s="32">
        <f>SUM(G441:G446)</f>
        <v>36395.084999999999</v>
      </c>
    </row>
  </sheetData>
  <autoFilter ref="A1:H447"/>
  <mergeCells count="30">
    <mergeCell ref="AA325:AC325"/>
    <mergeCell ref="F350:G350"/>
    <mergeCell ref="F375:G375"/>
    <mergeCell ref="F401:G401"/>
    <mergeCell ref="F418:G418"/>
    <mergeCell ref="F427:G427"/>
    <mergeCell ref="F438:G438"/>
    <mergeCell ref="W325:Z325"/>
    <mergeCell ref="F314:G314"/>
    <mergeCell ref="F242:G242"/>
    <mergeCell ref="F251:G251"/>
    <mergeCell ref="F262:G262"/>
    <mergeCell ref="F268:G268"/>
    <mergeCell ref="AB167:AD167"/>
    <mergeCell ref="F176:G176"/>
    <mergeCell ref="F276:G276"/>
    <mergeCell ref="F287:G287"/>
    <mergeCell ref="F296:G296"/>
    <mergeCell ref="F197:G197"/>
    <mergeCell ref="F210:G210"/>
    <mergeCell ref="F219:G219"/>
    <mergeCell ref="F236:G236"/>
    <mergeCell ref="X167:AA167"/>
    <mergeCell ref="F63:G63"/>
    <mergeCell ref="F85:G85"/>
    <mergeCell ref="F119:G119"/>
    <mergeCell ref="A2:H2"/>
    <mergeCell ref="F12:G12"/>
    <mergeCell ref="F40:G40"/>
    <mergeCell ref="F47:G47"/>
  </mergeCells>
  <phoneticPr fontId="43" type="noConversion"/>
  <pageMargins left="0.75" right="0.75" top="1" bottom="1" header="0" footer="0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 enableFormatConditionsCalculation="0">
    <tabColor indexed="15"/>
  </sheetPr>
  <dimension ref="A1:AR545"/>
  <sheetViews>
    <sheetView showGridLines="0" zoomScale="75" workbookViewId="0"/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28.42578125" customWidth="1"/>
    <col min="4" max="4" width="10.7109375" style="51" customWidth="1"/>
    <col min="5" max="5" width="10.7109375" style="1" customWidth="1"/>
    <col min="6" max="6" width="10.7109375" style="56" customWidth="1"/>
    <col min="7" max="7" width="15" style="28" customWidth="1"/>
    <col min="8" max="8" width="21.140625" style="1" customWidth="1"/>
    <col min="9" max="10" width="13.140625" bestFit="1" customWidth="1"/>
    <col min="12" max="12" width="11.5703125" customWidth="1"/>
  </cols>
  <sheetData>
    <row r="1" spans="1:15" ht="16.5" thickBot="1" x14ac:dyDescent="0.3">
      <c r="A1" s="734">
        <f>'GC70%'!A1</f>
        <v>1</v>
      </c>
      <c r="B1" s="791">
        <v>0.5</v>
      </c>
      <c r="C1" s="734">
        <f>'GASES CALIENTES'!C1</f>
        <v>1</v>
      </c>
      <c r="M1" s="868">
        <f>+WPSSOP3500!$G$7</f>
        <v>1.23</v>
      </c>
    </row>
    <row r="2" spans="1:15" x14ac:dyDescent="0.2">
      <c r="A2" s="945" t="s">
        <v>992</v>
      </c>
      <c r="B2" s="946"/>
      <c r="C2" s="946"/>
      <c r="D2" s="946"/>
      <c r="E2" s="946"/>
      <c r="F2" s="946"/>
      <c r="G2" s="946"/>
      <c r="H2" s="947"/>
      <c r="L2" s="44"/>
      <c r="M2" s="870"/>
    </row>
    <row r="3" spans="1:15" ht="15.75" x14ac:dyDescent="0.25">
      <c r="A3" s="474"/>
      <c r="B3" s="20"/>
      <c r="C3" s="21"/>
      <c r="D3" s="53"/>
      <c r="E3" s="19"/>
      <c r="F3" s="45"/>
      <c r="G3" s="33"/>
      <c r="H3" s="736" t="s">
        <v>812</v>
      </c>
      <c r="J3" s="292" t="s">
        <v>812</v>
      </c>
      <c r="L3" s="44"/>
      <c r="M3" s="868">
        <f>+M1</f>
        <v>1.23</v>
      </c>
    </row>
    <row r="4" spans="1:15" ht="15.75" x14ac:dyDescent="0.25">
      <c r="A4" s="735" t="s">
        <v>998</v>
      </c>
      <c r="B4" s="20"/>
      <c r="C4" s="21"/>
      <c r="D4" s="53"/>
      <c r="E4" s="737"/>
      <c r="F4" s="45"/>
      <c r="G4" s="33"/>
      <c r="H4" s="545"/>
      <c r="J4" s="90">
        <f>L6</f>
        <v>19657895.20229334</v>
      </c>
      <c r="K4" t="s">
        <v>847</v>
      </c>
      <c r="L4" s="748">
        <f>SUM(G38,G45,G58,G65,G81,G134,G163,AA182,AA192,G205,G223,G236,G253,G259,G268,G279,G285,G293,G306,G313,G322)</f>
        <v>18424247.959428802</v>
      </c>
      <c r="M4" s="44"/>
      <c r="N4" s="28"/>
      <c r="O4" s="89"/>
    </row>
    <row r="5" spans="1:15" ht="15" x14ac:dyDescent="0.2">
      <c r="A5" s="735" t="s">
        <v>995</v>
      </c>
      <c r="B5" s="20"/>
      <c r="C5" s="21"/>
      <c r="D5" s="53"/>
      <c r="E5" s="19"/>
      <c r="F5" s="87"/>
      <c r="G5" s="33"/>
      <c r="H5" s="545"/>
      <c r="J5" s="1"/>
      <c r="K5" t="s">
        <v>848</v>
      </c>
      <c r="L5" s="748">
        <f>SUM(G344,G354,AA376,G403,G429,G446,G455,G462,G469,G476,G484,G504,G523,G534,G545)</f>
        <v>1233647.2428645375</v>
      </c>
      <c r="M5" s="44"/>
    </row>
    <row r="6" spans="1:15" ht="15.75" x14ac:dyDescent="0.25">
      <c r="A6" s="735" t="s">
        <v>1000</v>
      </c>
      <c r="B6" s="20"/>
      <c r="C6" s="21"/>
      <c r="D6" s="53"/>
      <c r="E6" s="737"/>
      <c r="F6" s="45"/>
      <c r="G6" s="33"/>
      <c r="H6" s="545"/>
      <c r="J6" s="91">
        <f>J4-AA376-AA182-AA192+AD192+AD182+AD376</f>
        <v>3243966.1501897685</v>
      </c>
      <c r="L6" s="748">
        <f>SUM(L4:L5)</f>
        <v>19657895.20229334</v>
      </c>
      <c r="M6" s="44"/>
    </row>
    <row r="7" spans="1:15" ht="15" x14ac:dyDescent="0.2">
      <c r="A7" s="735" t="s">
        <v>996</v>
      </c>
      <c r="B7" s="20"/>
      <c r="C7" s="21"/>
      <c r="D7" s="53"/>
      <c r="E7" s="737"/>
      <c r="F7" s="751"/>
      <c r="G7" s="19"/>
      <c r="H7" s="545"/>
      <c r="J7" s="92"/>
      <c r="L7" s="44"/>
      <c r="M7" s="44"/>
    </row>
    <row r="8" spans="1:15" ht="15.75" x14ac:dyDescent="0.25">
      <c r="A8" s="738" t="s">
        <v>842</v>
      </c>
      <c r="B8" s="46"/>
      <c r="C8" s="562"/>
      <c r="D8" s="55"/>
      <c r="E8" s="737"/>
      <c r="F8" s="752"/>
      <c r="G8" s="33"/>
      <c r="H8" s="787">
        <f>+G38+G45+G58+G65+G81+G134+G163++G205+G223+G236+G253+G259+G268+G279+G285+G293+G306+G313+G322+G344+G354+G403+G429+G446+G455+G462+G469+G476+G484+G504+G523+G534+G545+Q182+Q192+O377</f>
        <v>8648091.5057940613</v>
      </c>
      <c r="J8" s="394">
        <f>J4-AA376+AD376-AA191-(AA178-AA179-AA180-AA181)</f>
        <v>17371435.456418339</v>
      </c>
      <c r="K8" s="91"/>
      <c r="L8" s="91" t="s">
        <v>734</v>
      </c>
      <c r="M8" s="749"/>
    </row>
    <row r="9" spans="1:15" ht="16.5" thickBot="1" x14ac:dyDescent="0.3">
      <c r="A9" s="739" t="s">
        <v>997</v>
      </c>
      <c r="B9" s="753"/>
      <c r="C9" s="754"/>
      <c r="D9" s="755"/>
      <c r="E9" s="743"/>
      <c r="F9" s="743"/>
      <c r="G9" s="744"/>
      <c r="H9" s="789">
        <f>+G38+G45+G58+G65+G81+G134+G163++G205+G223+G236+G253+G259+G268+G279+G285+G293+G306+G313+G322+G344+G354+G403+G429+G446+G455+G462+G469+G476+G484+G504+G523+G534+G545+Q182+Q192+O377</f>
        <v>8648091.5057940613</v>
      </c>
      <c r="J9" s="394">
        <f>J4-AA376+AD376-AA190+AD190-AA191-AA174-AA175-AA176-AA177+AD174+AD175+AD176+AD177-AA178-AA179-AA180-AA181</f>
        <v>11604710.087904053</v>
      </c>
      <c r="K9" s="91"/>
      <c r="L9" s="91" t="s">
        <v>734</v>
      </c>
      <c r="M9" s="28"/>
    </row>
    <row r="11" spans="1:15" ht="17.25" customHeight="1" thickBot="1" x14ac:dyDescent="0.25">
      <c r="A11" s="11" t="s">
        <v>0</v>
      </c>
    </row>
    <row r="12" spans="1:15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8" t="s">
        <v>571</v>
      </c>
      <c r="G12" s="939"/>
      <c r="H12" s="5" t="s">
        <v>214</v>
      </c>
      <c r="M12" s="809" t="s">
        <v>6</v>
      </c>
    </row>
    <row r="13" spans="1:15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10</v>
      </c>
      <c r="G13" s="57" t="s">
        <v>10</v>
      </c>
      <c r="H13" s="6"/>
      <c r="M13" s="810" t="s">
        <v>220</v>
      </c>
    </row>
    <row r="14" spans="1:15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M14" s="811" t="s">
        <v>223</v>
      </c>
    </row>
    <row r="15" spans="1:15" x14ac:dyDescent="0.2">
      <c r="A15" s="8">
        <v>1</v>
      </c>
      <c r="B15" s="16" t="s">
        <v>224</v>
      </c>
      <c r="C15" s="9" t="s">
        <v>225</v>
      </c>
      <c r="D15" s="52">
        <f>+$M$1*$M15</f>
        <v>24.6</v>
      </c>
      <c r="E15" s="8">
        <v>144</v>
      </c>
      <c r="F15" s="39">
        <v>144</v>
      </c>
      <c r="G15" s="32">
        <f t="shared" ref="G15:G37" si="0">F15*$D15</f>
        <v>3542.4</v>
      </c>
      <c r="H15" s="8" t="s">
        <v>227</v>
      </c>
      <c r="M15" s="812">
        <v>20</v>
      </c>
    </row>
    <row r="16" spans="1:15" x14ac:dyDescent="0.2">
      <c r="A16" s="8">
        <v>2</v>
      </c>
      <c r="B16" s="16" t="s">
        <v>228</v>
      </c>
      <c r="C16" s="9" t="s">
        <v>12</v>
      </c>
      <c r="D16" s="52">
        <f t="shared" ref="D16:D37" si="1">+$M$1*$M16</f>
        <v>0.4551</v>
      </c>
      <c r="E16" s="8">
        <v>144</v>
      </c>
      <c r="F16" s="39">
        <v>144</v>
      </c>
      <c r="G16" s="32">
        <f t="shared" si="0"/>
        <v>65.534400000000005</v>
      </c>
      <c r="H16" s="8" t="s">
        <v>227</v>
      </c>
      <c r="M16" s="812">
        <v>0.37</v>
      </c>
    </row>
    <row r="17" spans="1:13" x14ac:dyDescent="0.2">
      <c r="A17" s="8">
        <v>3</v>
      </c>
      <c r="B17" s="16" t="s">
        <v>230</v>
      </c>
      <c r="C17" s="9" t="s">
        <v>13</v>
      </c>
      <c r="D17" s="52">
        <f t="shared" si="1"/>
        <v>18.45</v>
      </c>
      <c r="E17" s="8">
        <v>24</v>
      </c>
      <c r="F17" s="39">
        <v>24</v>
      </c>
      <c r="G17" s="32">
        <f t="shared" si="0"/>
        <v>442.79999999999995</v>
      </c>
      <c r="H17" s="8" t="s">
        <v>227</v>
      </c>
      <c r="M17" s="812">
        <v>15</v>
      </c>
    </row>
    <row r="18" spans="1:13" x14ac:dyDescent="0.2">
      <c r="A18" s="8">
        <v>4</v>
      </c>
      <c r="B18" s="16" t="s">
        <v>232</v>
      </c>
      <c r="C18" s="9" t="s">
        <v>14</v>
      </c>
      <c r="D18" s="52">
        <f t="shared" si="1"/>
        <v>18.45</v>
      </c>
      <c r="E18" s="8">
        <v>192</v>
      </c>
      <c r="F18" s="39">
        <v>192</v>
      </c>
      <c r="G18" s="32">
        <f t="shared" si="0"/>
        <v>3542.3999999999996</v>
      </c>
      <c r="H18" s="8" t="s">
        <v>227</v>
      </c>
      <c r="M18" s="812">
        <v>15</v>
      </c>
    </row>
    <row r="19" spans="1:13" x14ac:dyDescent="0.2">
      <c r="A19" s="8">
        <v>5</v>
      </c>
      <c r="B19" s="16" t="s">
        <v>233</v>
      </c>
      <c r="C19" s="9" t="s">
        <v>15</v>
      </c>
      <c r="D19" s="52">
        <f t="shared" si="1"/>
        <v>9.84</v>
      </c>
      <c r="E19" s="8">
        <v>24</v>
      </c>
      <c r="F19" s="39">
        <v>24</v>
      </c>
      <c r="G19" s="32">
        <f t="shared" si="0"/>
        <v>236.16</v>
      </c>
      <c r="H19" s="8" t="s">
        <v>227</v>
      </c>
      <c r="M19" s="812">
        <v>8</v>
      </c>
    </row>
    <row r="20" spans="1:13" x14ac:dyDescent="0.2">
      <c r="A20" s="8">
        <v>6</v>
      </c>
      <c r="B20" s="16" t="s">
        <v>234</v>
      </c>
      <c r="C20" s="9" t="s">
        <v>235</v>
      </c>
      <c r="D20" s="52">
        <f t="shared" si="1"/>
        <v>41.266499999999994</v>
      </c>
      <c r="E20" s="8">
        <v>48</v>
      </c>
      <c r="F20" s="39">
        <v>48</v>
      </c>
      <c r="G20" s="32">
        <f t="shared" si="0"/>
        <v>1980.7919999999997</v>
      </c>
      <c r="H20" s="8" t="s">
        <v>236</v>
      </c>
      <c r="M20" s="812">
        <v>33.549999999999997</v>
      </c>
    </row>
    <row r="21" spans="1:13" x14ac:dyDescent="0.2">
      <c r="A21" s="8">
        <v>7</v>
      </c>
      <c r="B21" s="16" t="s">
        <v>237</v>
      </c>
      <c r="C21" s="9" t="s">
        <v>238</v>
      </c>
      <c r="D21" s="52">
        <f t="shared" si="1"/>
        <v>1.2915000000000001</v>
      </c>
      <c r="E21" s="8">
        <v>48</v>
      </c>
      <c r="F21" s="39">
        <v>48</v>
      </c>
      <c r="G21" s="32">
        <f t="shared" si="0"/>
        <v>61.992000000000004</v>
      </c>
      <c r="H21" s="8" t="s">
        <v>236</v>
      </c>
      <c r="M21" s="812">
        <v>1.05</v>
      </c>
    </row>
    <row r="22" spans="1:13" x14ac:dyDescent="0.2">
      <c r="A22" s="8">
        <v>8</v>
      </c>
      <c r="B22" s="16" t="s">
        <v>239</v>
      </c>
      <c r="C22" s="9" t="s">
        <v>120</v>
      </c>
      <c r="D22" s="52">
        <f t="shared" si="1"/>
        <v>6.8264999999999993</v>
      </c>
      <c r="E22" s="8">
        <v>48</v>
      </c>
      <c r="F22" s="39">
        <v>48</v>
      </c>
      <c r="G22" s="32">
        <f t="shared" si="0"/>
        <v>327.67199999999997</v>
      </c>
      <c r="H22" s="8" t="s">
        <v>236</v>
      </c>
      <c r="M22" s="812">
        <v>5.55</v>
      </c>
    </row>
    <row r="23" spans="1:13" x14ac:dyDescent="0.2">
      <c r="A23" s="8">
        <v>9</v>
      </c>
      <c r="B23" s="16" t="s">
        <v>240</v>
      </c>
      <c r="C23" s="9" t="s">
        <v>76</v>
      </c>
      <c r="D23" s="52">
        <f t="shared" si="1"/>
        <v>1.2915000000000001</v>
      </c>
      <c r="E23" s="8">
        <v>48</v>
      </c>
      <c r="F23" s="39">
        <v>48</v>
      </c>
      <c r="G23" s="32">
        <f t="shared" si="0"/>
        <v>61.992000000000004</v>
      </c>
      <c r="H23" s="8" t="s">
        <v>236</v>
      </c>
      <c r="M23" s="812">
        <v>1.05</v>
      </c>
    </row>
    <row r="24" spans="1:13" x14ac:dyDescent="0.2">
      <c r="A24" s="8">
        <v>10</v>
      </c>
      <c r="B24" s="16" t="s">
        <v>241</v>
      </c>
      <c r="C24" s="9" t="s">
        <v>242</v>
      </c>
      <c r="D24" s="52">
        <f t="shared" si="1"/>
        <v>1.6359000000000001</v>
      </c>
      <c r="E24" s="8">
        <v>48</v>
      </c>
      <c r="F24" s="39">
        <v>48</v>
      </c>
      <c r="G24" s="32">
        <f t="shared" si="0"/>
        <v>78.523200000000003</v>
      </c>
      <c r="H24" s="8" t="s">
        <v>236</v>
      </c>
      <c r="M24" s="812">
        <v>1.33</v>
      </c>
    </row>
    <row r="25" spans="1:13" x14ac:dyDescent="0.2">
      <c r="A25" s="8">
        <v>11</v>
      </c>
      <c r="B25" s="16" t="s">
        <v>243</v>
      </c>
      <c r="C25" s="9" t="s">
        <v>225</v>
      </c>
      <c r="D25" s="52">
        <f t="shared" si="1"/>
        <v>8.610000000000001E-2</v>
      </c>
      <c r="E25" s="8">
        <v>48</v>
      </c>
      <c r="F25" s="39">
        <v>48</v>
      </c>
      <c r="G25" s="32">
        <f t="shared" si="0"/>
        <v>4.1328000000000005</v>
      </c>
      <c r="H25" s="8" t="s">
        <v>236</v>
      </c>
      <c r="M25" s="812">
        <v>7.0000000000000007E-2</v>
      </c>
    </row>
    <row r="26" spans="1:13" x14ac:dyDescent="0.2">
      <c r="A26" s="8">
        <v>12</v>
      </c>
      <c r="B26" s="16" t="s">
        <v>244</v>
      </c>
      <c r="C26" s="9" t="s">
        <v>18</v>
      </c>
      <c r="D26" s="52">
        <f t="shared" si="1"/>
        <v>18.45</v>
      </c>
      <c r="E26" s="8">
        <v>24</v>
      </c>
      <c r="F26" s="39">
        <v>24</v>
      </c>
      <c r="G26" s="32">
        <f t="shared" si="0"/>
        <v>442.79999999999995</v>
      </c>
      <c r="H26" s="8" t="s">
        <v>227</v>
      </c>
      <c r="M26" s="812">
        <v>15</v>
      </c>
    </row>
    <row r="27" spans="1:13" x14ac:dyDescent="0.2">
      <c r="A27" s="8">
        <v>13</v>
      </c>
      <c r="B27" s="16" t="s">
        <v>245</v>
      </c>
      <c r="C27" s="9" t="s">
        <v>242</v>
      </c>
      <c r="D27" s="52">
        <f t="shared" si="1"/>
        <v>4.1082000000000001</v>
      </c>
      <c r="E27" s="8">
        <v>192</v>
      </c>
      <c r="F27" s="39">
        <v>192</v>
      </c>
      <c r="G27" s="32">
        <f t="shared" si="0"/>
        <v>788.77440000000001</v>
      </c>
      <c r="H27" s="8" t="s">
        <v>236</v>
      </c>
      <c r="M27" s="812">
        <v>3.34</v>
      </c>
    </row>
    <row r="28" spans="1:13" x14ac:dyDescent="0.2">
      <c r="A28" s="8">
        <v>14</v>
      </c>
      <c r="B28" s="16"/>
      <c r="C28" s="9" t="s">
        <v>20</v>
      </c>
      <c r="D28" s="52">
        <f t="shared" si="1"/>
        <v>73.8</v>
      </c>
      <c r="E28" s="8">
        <v>48</v>
      </c>
      <c r="F28" s="39">
        <v>48</v>
      </c>
      <c r="G28" s="32">
        <f t="shared" si="0"/>
        <v>3542.3999999999996</v>
      </c>
      <c r="H28" s="8" t="s">
        <v>227</v>
      </c>
      <c r="M28" s="812">
        <v>60</v>
      </c>
    </row>
    <row r="29" spans="1:13" x14ac:dyDescent="0.2">
      <c r="A29" s="8">
        <v>15</v>
      </c>
      <c r="B29" s="16" t="s">
        <v>246</v>
      </c>
      <c r="C29" s="9" t="s">
        <v>145</v>
      </c>
      <c r="D29" s="52">
        <f t="shared" si="1"/>
        <v>3.4826966292134829</v>
      </c>
      <c r="E29" s="8">
        <v>576</v>
      </c>
      <c r="F29" s="39">
        <v>576</v>
      </c>
      <c r="G29" s="32">
        <f t="shared" si="0"/>
        <v>2006.0332584269661</v>
      </c>
      <c r="H29" s="8" t="s">
        <v>247</v>
      </c>
      <c r="M29" s="812">
        <f>5.04/1.78</f>
        <v>2.8314606741573032</v>
      </c>
    </row>
    <row r="30" spans="1:13" x14ac:dyDescent="0.2">
      <c r="A30" s="8">
        <v>16</v>
      </c>
      <c r="B30" s="16" t="s">
        <v>248</v>
      </c>
      <c r="C30" s="9" t="s">
        <v>21</v>
      </c>
      <c r="D30" s="52">
        <f t="shared" si="1"/>
        <v>615</v>
      </c>
      <c r="E30" s="8">
        <v>576</v>
      </c>
      <c r="F30" s="39">
        <v>576</v>
      </c>
      <c r="G30" s="32">
        <f t="shared" si="0"/>
        <v>354240</v>
      </c>
      <c r="H30" s="8" t="s">
        <v>227</v>
      </c>
      <c r="M30" s="812">
        <v>500</v>
      </c>
    </row>
    <row r="31" spans="1:13" x14ac:dyDescent="0.2">
      <c r="A31" s="8">
        <v>17</v>
      </c>
      <c r="B31" s="16" t="s">
        <v>249</v>
      </c>
      <c r="C31" s="9" t="s">
        <v>22</v>
      </c>
      <c r="D31" s="52">
        <f t="shared" si="1"/>
        <v>8.61</v>
      </c>
      <c r="E31" s="8">
        <v>576</v>
      </c>
      <c r="F31" s="39">
        <v>576</v>
      </c>
      <c r="G31" s="32">
        <f t="shared" si="0"/>
        <v>4959.3599999999997</v>
      </c>
      <c r="H31" s="8" t="s">
        <v>227</v>
      </c>
      <c r="M31" s="812">
        <v>7</v>
      </c>
    </row>
    <row r="32" spans="1:13" x14ac:dyDescent="0.2">
      <c r="A32" s="8">
        <v>18</v>
      </c>
      <c r="B32" s="16" t="s">
        <v>250</v>
      </c>
      <c r="C32" s="9" t="s">
        <v>131</v>
      </c>
      <c r="D32" s="52">
        <f t="shared" si="1"/>
        <v>1.1608988764044943</v>
      </c>
      <c r="E32" s="8">
        <v>576</v>
      </c>
      <c r="F32" s="39">
        <v>576</v>
      </c>
      <c r="G32" s="32">
        <f t="shared" si="0"/>
        <v>668.67775280898877</v>
      </c>
      <c r="H32" s="8" t="s">
        <v>247</v>
      </c>
      <c r="M32" s="812">
        <f>1.68/1.78</f>
        <v>0.9438202247191011</v>
      </c>
    </row>
    <row r="33" spans="1:13" x14ac:dyDescent="0.2">
      <c r="A33" s="8">
        <v>19</v>
      </c>
      <c r="B33" s="16" t="s">
        <v>251</v>
      </c>
      <c r="C33" s="9" t="s">
        <v>16</v>
      </c>
      <c r="D33" s="52">
        <f t="shared" si="1"/>
        <v>3.69</v>
      </c>
      <c r="E33" s="8">
        <v>576</v>
      </c>
      <c r="F33" s="39">
        <v>576</v>
      </c>
      <c r="G33" s="32">
        <f t="shared" si="0"/>
        <v>2125.44</v>
      </c>
      <c r="H33" s="8" t="s">
        <v>227</v>
      </c>
      <c r="M33" s="812">
        <v>3</v>
      </c>
    </row>
    <row r="34" spans="1:13" x14ac:dyDescent="0.2">
      <c r="A34" s="8">
        <v>20</v>
      </c>
      <c r="B34" s="16" t="s">
        <v>252</v>
      </c>
      <c r="C34" s="9" t="s">
        <v>23</v>
      </c>
      <c r="D34" s="52">
        <f t="shared" si="1"/>
        <v>3.6408</v>
      </c>
      <c r="E34" s="8">
        <v>576</v>
      </c>
      <c r="F34" s="39">
        <v>576</v>
      </c>
      <c r="G34" s="32">
        <f t="shared" si="0"/>
        <v>2097.1008000000002</v>
      </c>
      <c r="H34" s="8" t="s">
        <v>253</v>
      </c>
      <c r="M34" s="812">
        <v>2.96</v>
      </c>
    </row>
    <row r="35" spans="1:13" x14ac:dyDescent="0.2">
      <c r="A35" s="8">
        <v>21</v>
      </c>
      <c r="B35" s="16" t="s">
        <v>254</v>
      </c>
      <c r="C35" s="9" t="s">
        <v>24</v>
      </c>
      <c r="D35" s="52">
        <f t="shared" si="1"/>
        <v>98.4</v>
      </c>
      <c r="E35" s="8">
        <v>576</v>
      </c>
      <c r="F35" s="39">
        <v>576</v>
      </c>
      <c r="G35" s="32">
        <f t="shared" si="0"/>
        <v>56678.400000000001</v>
      </c>
      <c r="H35" s="8" t="s">
        <v>227</v>
      </c>
      <c r="M35" s="812">
        <v>80</v>
      </c>
    </row>
    <row r="36" spans="1:13" x14ac:dyDescent="0.2">
      <c r="A36" s="8">
        <v>22</v>
      </c>
      <c r="B36" s="16" t="s">
        <v>255</v>
      </c>
      <c r="C36" s="9" t="s">
        <v>25</v>
      </c>
      <c r="D36" s="52">
        <f t="shared" si="1"/>
        <v>12.3</v>
      </c>
      <c r="E36" s="8">
        <v>24</v>
      </c>
      <c r="F36" s="39">
        <v>24</v>
      </c>
      <c r="G36" s="32">
        <f t="shared" si="0"/>
        <v>295.20000000000005</v>
      </c>
      <c r="H36" s="8" t="s">
        <v>227</v>
      </c>
      <c r="M36" s="812">
        <v>10</v>
      </c>
    </row>
    <row r="37" spans="1:13" x14ac:dyDescent="0.2">
      <c r="A37" s="8">
        <v>23</v>
      </c>
      <c r="B37" s="16" t="s">
        <v>256</v>
      </c>
      <c r="C37" s="9" t="s">
        <v>25</v>
      </c>
      <c r="D37" s="52">
        <f t="shared" si="1"/>
        <v>8.61</v>
      </c>
      <c r="E37" s="8">
        <v>24</v>
      </c>
      <c r="F37" s="39">
        <v>24</v>
      </c>
      <c r="G37" s="32">
        <f t="shared" si="0"/>
        <v>206.64</v>
      </c>
      <c r="H37" s="8" t="s">
        <v>227</v>
      </c>
      <c r="M37" s="812">
        <v>7</v>
      </c>
    </row>
    <row r="38" spans="1:13" x14ac:dyDescent="0.2">
      <c r="A38" s="19"/>
      <c r="B38" s="20"/>
      <c r="C38" s="21"/>
      <c r="D38" s="53"/>
      <c r="E38" s="19"/>
      <c r="F38" s="45"/>
      <c r="G38" s="32">
        <f>SUM(G15:G37)</f>
        <v>438395.22461123602</v>
      </c>
      <c r="H38" s="19"/>
      <c r="M38" s="814"/>
    </row>
    <row r="39" spans="1:13" ht="13.5" thickBot="1" x14ac:dyDescent="0.25">
      <c r="A39" s="11" t="s">
        <v>26</v>
      </c>
      <c r="M39" s="813"/>
    </row>
    <row r="40" spans="1:13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8" t="s">
        <v>571</v>
      </c>
      <c r="G40" s="939"/>
      <c r="H40" s="5" t="s">
        <v>214</v>
      </c>
      <c r="M40" s="809" t="s">
        <v>6</v>
      </c>
    </row>
    <row r="41" spans="1:13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10</v>
      </c>
      <c r="G41" s="57" t="s">
        <v>10</v>
      </c>
      <c r="H41" s="6"/>
      <c r="M41" s="810" t="s">
        <v>220</v>
      </c>
    </row>
    <row r="42" spans="1:13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M42" s="811" t="s">
        <v>223</v>
      </c>
    </row>
    <row r="43" spans="1:13" x14ac:dyDescent="0.2">
      <c r="A43" s="8">
        <v>1</v>
      </c>
      <c r="B43" s="16" t="s">
        <v>257</v>
      </c>
      <c r="C43" s="9" t="s">
        <v>17</v>
      </c>
      <c r="D43" s="52">
        <f>+$M$1*$M43</f>
        <v>36.9</v>
      </c>
      <c r="E43" s="8"/>
      <c r="F43" s="39">
        <v>90</v>
      </c>
      <c r="G43" s="32">
        <f>F43*$D43</f>
        <v>3321</v>
      </c>
      <c r="H43" s="8" t="s">
        <v>227</v>
      </c>
      <c r="M43" s="812">
        <v>30</v>
      </c>
    </row>
    <row r="44" spans="1:13" x14ac:dyDescent="0.2">
      <c r="A44" s="8">
        <v>2</v>
      </c>
      <c r="B44" s="16" t="s">
        <v>258</v>
      </c>
      <c r="C44" s="9" t="s">
        <v>12</v>
      </c>
      <c r="D44" s="52">
        <f>+$M$1*$M44</f>
        <v>12.3</v>
      </c>
      <c r="E44" s="8"/>
      <c r="F44" s="39">
        <v>90</v>
      </c>
      <c r="G44" s="32">
        <f>F44*$D44</f>
        <v>1107</v>
      </c>
      <c r="H44" s="8" t="s">
        <v>227</v>
      </c>
      <c r="M44" s="812">
        <v>10</v>
      </c>
    </row>
    <row r="45" spans="1:13" x14ac:dyDescent="0.2">
      <c r="G45" s="32">
        <f>SUM(G43:G44)</f>
        <v>4428</v>
      </c>
      <c r="M45" s="813"/>
    </row>
    <row r="46" spans="1:13" ht="13.5" thickBot="1" x14ac:dyDescent="0.25">
      <c r="A46" s="11" t="s">
        <v>28</v>
      </c>
      <c r="M46" s="813"/>
    </row>
    <row r="47" spans="1:13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8" t="s">
        <v>571</v>
      </c>
      <c r="G47" s="939"/>
      <c r="H47" s="5" t="s">
        <v>214</v>
      </c>
      <c r="M47" s="809" t="s">
        <v>6</v>
      </c>
    </row>
    <row r="48" spans="1:13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10</v>
      </c>
      <c r="G48" s="57" t="s">
        <v>10</v>
      </c>
      <c r="H48" s="6"/>
      <c r="M48" s="810" t="s">
        <v>220</v>
      </c>
    </row>
    <row r="49" spans="1:13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M49" s="811" t="s">
        <v>223</v>
      </c>
    </row>
    <row r="50" spans="1:13" x14ac:dyDescent="0.2">
      <c r="A50" s="8">
        <v>1</v>
      </c>
      <c r="B50" s="1" t="s">
        <v>259</v>
      </c>
      <c r="C50" s="9" t="s">
        <v>30</v>
      </c>
      <c r="D50" s="52">
        <f t="shared" ref="D50:D57" si="2">+$M$1*$M50</f>
        <v>11.284213483146067</v>
      </c>
      <c r="E50" s="8">
        <v>68</v>
      </c>
      <c r="F50" s="39">
        <v>127</v>
      </c>
      <c r="G50" s="32">
        <f t="shared" ref="G50:G57" si="3">F50*$D50</f>
        <v>1433.0951123595505</v>
      </c>
      <c r="H50" s="8" t="s">
        <v>247</v>
      </c>
      <c r="M50" s="812">
        <f>16.33/1.78</f>
        <v>9.1741573033707855</v>
      </c>
    </row>
    <row r="51" spans="1:13" x14ac:dyDescent="0.2">
      <c r="A51" s="8">
        <v>2</v>
      </c>
      <c r="B51" s="16" t="s">
        <v>260</v>
      </c>
      <c r="C51" s="9" t="s">
        <v>116</v>
      </c>
      <c r="D51" s="52">
        <f t="shared" si="2"/>
        <v>0.53207865168539326</v>
      </c>
      <c r="E51" s="8">
        <v>68</v>
      </c>
      <c r="F51" s="39">
        <v>127</v>
      </c>
      <c r="G51" s="32">
        <f t="shared" si="3"/>
        <v>67.573988764044941</v>
      </c>
      <c r="H51" s="8" t="s">
        <v>247</v>
      </c>
      <c r="M51" s="812">
        <f>0.77/1.78</f>
        <v>0.43258426966292135</v>
      </c>
    </row>
    <row r="52" spans="1:13" x14ac:dyDescent="0.2">
      <c r="A52" s="8">
        <v>3</v>
      </c>
      <c r="B52" s="16" t="s">
        <v>261</v>
      </c>
      <c r="C52" s="9" t="s">
        <v>30</v>
      </c>
      <c r="D52" s="52">
        <f t="shared" si="2"/>
        <v>11.284213483146067</v>
      </c>
      <c r="E52" s="8">
        <v>68</v>
      </c>
      <c r="F52" s="39">
        <v>122</v>
      </c>
      <c r="G52" s="32">
        <f t="shared" si="3"/>
        <v>1376.67404494382</v>
      </c>
      <c r="H52" s="8" t="s">
        <v>247</v>
      </c>
      <c r="M52" s="812">
        <f>16.33/1.78</f>
        <v>9.1741573033707855</v>
      </c>
    </row>
    <row r="53" spans="1:13" x14ac:dyDescent="0.2">
      <c r="A53" s="8">
        <v>4</v>
      </c>
      <c r="B53" s="16" t="s">
        <v>260</v>
      </c>
      <c r="C53" s="9" t="s">
        <v>116</v>
      </c>
      <c r="D53" s="52">
        <f t="shared" si="2"/>
        <v>0.53207865168539326</v>
      </c>
      <c r="E53" s="8">
        <v>44</v>
      </c>
      <c r="F53" s="39">
        <v>122</v>
      </c>
      <c r="G53" s="32">
        <f t="shared" si="3"/>
        <v>64.913595505617977</v>
      </c>
      <c r="H53" s="8" t="s">
        <v>247</v>
      </c>
      <c r="M53" s="812">
        <f>0.77/1.78</f>
        <v>0.43258426966292135</v>
      </c>
    </row>
    <row r="54" spans="1:13" x14ac:dyDescent="0.2">
      <c r="A54" s="8">
        <v>5</v>
      </c>
      <c r="B54" s="16" t="s">
        <v>262</v>
      </c>
      <c r="C54" s="9" t="s">
        <v>30</v>
      </c>
      <c r="D54" s="52">
        <f t="shared" si="2"/>
        <v>11.284213483146067</v>
      </c>
      <c r="E54" s="8">
        <v>44</v>
      </c>
      <c r="F54" s="39">
        <v>122</v>
      </c>
      <c r="G54" s="32">
        <f t="shared" si="3"/>
        <v>1376.67404494382</v>
      </c>
      <c r="H54" s="8" t="s">
        <v>247</v>
      </c>
      <c r="M54" s="812">
        <f>16.33/1.78</f>
        <v>9.1741573033707855</v>
      </c>
    </row>
    <row r="55" spans="1:13" x14ac:dyDescent="0.2">
      <c r="A55" s="8">
        <v>6</v>
      </c>
      <c r="B55" s="16" t="s">
        <v>260</v>
      </c>
      <c r="C55" s="9" t="s">
        <v>116</v>
      </c>
      <c r="D55" s="52">
        <f t="shared" si="2"/>
        <v>0.53207865168539326</v>
      </c>
      <c r="E55" s="8">
        <v>19</v>
      </c>
      <c r="F55" s="39">
        <v>122</v>
      </c>
      <c r="G55" s="32">
        <f t="shared" si="3"/>
        <v>64.913595505617977</v>
      </c>
      <c r="H55" s="8" t="s">
        <v>247</v>
      </c>
      <c r="M55" s="812">
        <f>0.77/1.78</f>
        <v>0.43258426966292135</v>
      </c>
    </row>
    <row r="56" spans="1:13" x14ac:dyDescent="0.2">
      <c r="A56" s="8">
        <v>7</v>
      </c>
      <c r="B56" s="16" t="s">
        <v>263</v>
      </c>
      <c r="C56" s="9" t="s">
        <v>30</v>
      </c>
      <c r="D56" s="52">
        <f t="shared" si="2"/>
        <v>11.284213483146067</v>
      </c>
      <c r="E56" s="8">
        <v>19</v>
      </c>
      <c r="F56" s="39">
        <v>122</v>
      </c>
      <c r="G56" s="32">
        <f t="shared" si="3"/>
        <v>1376.67404494382</v>
      </c>
      <c r="H56" s="8" t="s">
        <v>247</v>
      </c>
      <c r="M56" s="812">
        <f>16.33/1.78</f>
        <v>9.1741573033707855</v>
      </c>
    </row>
    <row r="57" spans="1:13" x14ac:dyDescent="0.2">
      <c r="A57" s="8">
        <v>8</v>
      </c>
      <c r="B57" s="16" t="s">
        <v>260</v>
      </c>
      <c r="C57" s="9" t="s">
        <v>116</v>
      </c>
      <c r="D57" s="52">
        <f t="shared" si="2"/>
        <v>0.53207865168539326</v>
      </c>
      <c r="E57" s="8">
        <v>19</v>
      </c>
      <c r="F57" s="39">
        <v>122</v>
      </c>
      <c r="G57" s="32">
        <f t="shared" si="3"/>
        <v>64.913595505617977</v>
      </c>
      <c r="H57" s="8" t="s">
        <v>247</v>
      </c>
      <c r="M57" s="812">
        <f>0.77/1.78</f>
        <v>0.43258426966292135</v>
      </c>
    </row>
    <row r="58" spans="1:13" x14ac:dyDescent="0.2">
      <c r="G58" s="32">
        <f>SUM(G50:G57)</f>
        <v>5825.4320224719104</v>
      </c>
      <c r="M58" s="813"/>
    </row>
    <row r="59" spans="1:13" ht="13.5" thickBot="1" x14ac:dyDescent="0.25">
      <c r="A59" s="11" t="s">
        <v>31</v>
      </c>
      <c r="M59" s="813"/>
    </row>
    <row r="60" spans="1:13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5" t="s">
        <v>4</v>
      </c>
      <c r="F60" s="938" t="s">
        <v>571</v>
      </c>
      <c r="G60" s="939"/>
      <c r="H60" s="5" t="s">
        <v>214</v>
      </c>
      <c r="M60" s="809" t="s">
        <v>6</v>
      </c>
    </row>
    <row r="61" spans="1:13" x14ac:dyDescent="0.2">
      <c r="A61" s="3"/>
      <c r="B61" s="14" t="s">
        <v>215</v>
      </c>
      <c r="C61" s="3"/>
      <c r="D61" s="30" t="s">
        <v>220</v>
      </c>
      <c r="E61" s="6" t="s">
        <v>7</v>
      </c>
      <c r="F61" s="57" t="s">
        <v>10</v>
      </c>
      <c r="G61" s="57" t="s">
        <v>10</v>
      </c>
      <c r="H61" s="6"/>
      <c r="M61" s="810" t="s">
        <v>220</v>
      </c>
    </row>
    <row r="62" spans="1:13" ht="13.5" thickBot="1" x14ac:dyDescent="0.25">
      <c r="A62" s="4"/>
      <c r="B62" s="15"/>
      <c r="C62" s="4"/>
      <c r="D62" s="31" t="s">
        <v>223</v>
      </c>
      <c r="E62" s="7" t="s">
        <v>11</v>
      </c>
      <c r="F62" s="59" t="s">
        <v>221</v>
      </c>
      <c r="G62" s="73" t="s">
        <v>222</v>
      </c>
      <c r="H62" s="7"/>
      <c r="M62" s="811" t="s">
        <v>223</v>
      </c>
    </row>
    <row r="63" spans="1:13" x14ac:dyDescent="0.2">
      <c r="A63" s="8">
        <v>1</v>
      </c>
      <c r="B63" s="16"/>
      <c r="C63" s="9" t="s">
        <v>33</v>
      </c>
      <c r="D63" s="52">
        <f>+$M$1*$M63</f>
        <v>39.36</v>
      </c>
      <c r="E63" s="8">
        <v>3</v>
      </c>
      <c r="F63" s="39">
        <v>3</v>
      </c>
      <c r="G63" s="32">
        <f>F63*$D63</f>
        <v>118.08</v>
      </c>
      <c r="H63" s="8" t="s">
        <v>227</v>
      </c>
      <c r="M63" s="812">
        <v>32</v>
      </c>
    </row>
    <row r="64" spans="1:13" x14ac:dyDescent="0.2">
      <c r="A64" s="8">
        <v>2</v>
      </c>
      <c r="B64" s="16"/>
      <c r="C64" s="9" t="s">
        <v>34</v>
      </c>
      <c r="D64" s="52">
        <f>+$M$1*$M64</f>
        <v>31.98</v>
      </c>
      <c r="E64" s="8">
        <v>2</v>
      </c>
      <c r="F64" s="39">
        <v>2</v>
      </c>
      <c r="G64" s="32">
        <f>F64*$D64</f>
        <v>63.96</v>
      </c>
      <c r="H64" s="8" t="s">
        <v>227</v>
      </c>
      <c r="M64" s="812">
        <v>26</v>
      </c>
    </row>
    <row r="65" spans="1:13" x14ac:dyDescent="0.2">
      <c r="A65" s="19"/>
      <c r="B65" s="20"/>
      <c r="C65" s="21"/>
      <c r="D65" s="53"/>
      <c r="E65" s="19"/>
      <c r="F65" s="45"/>
      <c r="G65" s="32">
        <f>SUM(G63:G64)</f>
        <v>182.04</v>
      </c>
      <c r="H65" s="19"/>
      <c r="M65" s="814"/>
    </row>
    <row r="66" spans="1:13" ht="13.5" thickBot="1" x14ac:dyDescent="0.25">
      <c r="A66" s="11" t="s">
        <v>35</v>
      </c>
      <c r="M66" s="813"/>
    </row>
    <row r="67" spans="1:13" ht="13.5" thickBot="1" x14ac:dyDescent="0.25">
      <c r="A67" s="2" t="s">
        <v>2</v>
      </c>
      <c r="B67" s="13" t="s">
        <v>212</v>
      </c>
      <c r="C67" s="2" t="s">
        <v>3</v>
      </c>
      <c r="D67" s="29" t="s">
        <v>6</v>
      </c>
      <c r="E67" s="5" t="s">
        <v>4</v>
      </c>
      <c r="F67" s="938" t="s">
        <v>571</v>
      </c>
      <c r="G67" s="939"/>
      <c r="H67" s="5" t="s">
        <v>214</v>
      </c>
      <c r="M67" s="809" t="s">
        <v>6</v>
      </c>
    </row>
    <row r="68" spans="1:13" x14ac:dyDescent="0.2">
      <c r="A68" s="3"/>
      <c r="B68" s="14" t="s">
        <v>215</v>
      </c>
      <c r="C68" s="3"/>
      <c r="D68" s="30" t="s">
        <v>220</v>
      </c>
      <c r="E68" s="6" t="s">
        <v>7</v>
      </c>
      <c r="F68" s="57" t="s">
        <v>10</v>
      </c>
      <c r="G68" s="57" t="s">
        <v>10</v>
      </c>
      <c r="H68" s="6"/>
      <c r="M68" s="810" t="s">
        <v>220</v>
      </c>
    </row>
    <row r="69" spans="1:13" ht="13.5" thickBot="1" x14ac:dyDescent="0.25">
      <c r="A69" s="4"/>
      <c r="B69" s="15"/>
      <c r="C69" s="4"/>
      <c r="D69" s="31" t="s">
        <v>223</v>
      </c>
      <c r="E69" s="7" t="s">
        <v>11</v>
      </c>
      <c r="F69" s="59" t="s">
        <v>221</v>
      </c>
      <c r="G69" s="73" t="s">
        <v>222</v>
      </c>
      <c r="H69" s="7"/>
      <c r="M69" s="811" t="s">
        <v>223</v>
      </c>
    </row>
    <row r="70" spans="1:13" x14ac:dyDescent="0.2">
      <c r="A70" s="8">
        <v>1</v>
      </c>
      <c r="B70"/>
      <c r="C70" s="9" t="s">
        <v>37</v>
      </c>
      <c r="D70" s="52">
        <f t="shared" ref="D70:D80" si="4">+$M$1*$M70</f>
        <v>73.8</v>
      </c>
      <c r="E70" s="8">
        <v>24</v>
      </c>
      <c r="F70" s="39">
        <v>24</v>
      </c>
      <c r="G70" s="32">
        <f t="shared" ref="G70:G80" si="5">F70*$D70</f>
        <v>1771.1999999999998</v>
      </c>
      <c r="H70" s="8" t="s">
        <v>227</v>
      </c>
      <c r="M70" s="812">
        <v>60</v>
      </c>
    </row>
    <row r="71" spans="1:13" x14ac:dyDescent="0.2">
      <c r="A71" s="8">
        <v>2</v>
      </c>
      <c r="B71" s="16"/>
      <c r="C71" s="9" t="s">
        <v>38</v>
      </c>
      <c r="D71" s="52">
        <f t="shared" si="4"/>
        <v>24.6</v>
      </c>
      <c r="E71" s="8">
        <v>48</v>
      </c>
      <c r="F71" s="39">
        <v>48</v>
      </c>
      <c r="G71" s="32">
        <f t="shared" si="5"/>
        <v>1180.8000000000002</v>
      </c>
      <c r="H71" s="8" t="s">
        <v>227</v>
      </c>
      <c r="M71" s="812">
        <v>20</v>
      </c>
    </row>
    <row r="72" spans="1:13" x14ac:dyDescent="0.2">
      <c r="A72" s="8">
        <v>3</v>
      </c>
      <c r="B72" s="16"/>
      <c r="C72" s="9" t="s">
        <v>39</v>
      </c>
      <c r="D72" s="52">
        <f t="shared" si="4"/>
        <v>24.6</v>
      </c>
      <c r="E72" s="8">
        <v>96</v>
      </c>
      <c r="F72" s="39">
        <v>96</v>
      </c>
      <c r="G72" s="32">
        <f t="shared" si="5"/>
        <v>2361.6000000000004</v>
      </c>
      <c r="H72" s="8" t="s">
        <v>227</v>
      </c>
      <c r="M72" s="812">
        <v>20</v>
      </c>
    </row>
    <row r="73" spans="1:13" x14ac:dyDescent="0.2">
      <c r="A73" s="8">
        <v>4</v>
      </c>
      <c r="B73" s="16"/>
      <c r="C73" s="9" t="s">
        <v>40</v>
      </c>
      <c r="D73" s="52">
        <f t="shared" si="4"/>
        <v>24.6</v>
      </c>
      <c r="E73" s="8">
        <v>24</v>
      </c>
      <c r="F73" s="39">
        <v>24</v>
      </c>
      <c r="G73" s="32">
        <f t="shared" si="5"/>
        <v>590.40000000000009</v>
      </c>
      <c r="H73" s="8" t="s">
        <v>227</v>
      </c>
      <c r="M73" s="812">
        <v>20</v>
      </c>
    </row>
    <row r="74" spans="1:13" x14ac:dyDescent="0.2">
      <c r="A74" s="8">
        <v>5</v>
      </c>
      <c r="B74" s="16"/>
      <c r="C74" s="9" t="s">
        <v>41</v>
      </c>
      <c r="D74" s="52">
        <f t="shared" si="4"/>
        <v>24.6</v>
      </c>
      <c r="E74" s="8">
        <v>48</v>
      </c>
      <c r="F74" s="39">
        <v>48</v>
      </c>
      <c r="G74" s="32">
        <f t="shared" si="5"/>
        <v>1180.8000000000002</v>
      </c>
      <c r="H74" s="8" t="s">
        <v>227</v>
      </c>
      <c r="M74" s="812">
        <v>20</v>
      </c>
    </row>
    <row r="75" spans="1:13" x14ac:dyDescent="0.2">
      <c r="A75" s="8">
        <v>6</v>
      </c>
      <c r="B75" s="16"/>
      <c r="C75" s="9" t="s">
        <v>42</v>
      </c>
      <c r="D75" s="52">
        <f t="shared" si="4"/>
        <v>24.6</v>
      </c>
      <c r="E75" s="8">
        <v>48</v>
      </c>
      <c r="F75" s="39">
        <v>48</v>
      </c>
      <c r="G75" s="32">
        <f t="shared" si="5"/>
        <v>1180.8000000000002</v>
      </c>
      <c r="H75" s="8" t="s">
        <v>227</v>
      </c>
      <c r="M75" s="812">
        <v>20</v>
      </c>
    </row>
    <row r="76" spans="1:13" x14ac:dyDescent="0.2">
      <c r="A76" s="8">
        <v>7</v>
      </c>
      <c r="B76" s="16"/>
      <c r="C76" s="22" t="s">
        <v>43</v>
      </c>
      <c r="D76" s="52">
        <f t="shared" si="4"/>
        <v>24.6</v>
      </c>
      <c r="E76" s="8">
        <v>48</v>
      </c>
      <c r="F76" s="39">
        <v>48</v>
      </c>
      <c r="G76" s="32">
        <f t="shared" si="5"/>
        <v>1180.8000000000002</v>
      </c>
      <c r="H76" s="8" t="s">
        <v>227</v>
      </c>
      <c r="M76" s="812">
        <v>20</v>
      </c>
    </row>
    <row r="77" spans="1:13" x14ac:dyDescent="0.2">
      <c r="A77" s="8">
        <v>8</v>
      </c>
      <c r="B77" s="16"/>
      <c r="C77" s="9" t="s">
        <v>44</v>
      </c>
      <c r="D77" s="52">
        <f t="shared" si="4"/>
        <v>147.6</v>
      </c>
      <c r="E77" s="8">
        <v>24</v>
      </c>
      <c r="F77" s="39">
        <v>24</v>
      </c>
      <c r="G77" s="32">
        <f t="shared" si="5"/>
        <v>3542.3999999999996</v>
      </c>
      <c r="H77" s="8" t="s">
        <v>227</v>
      </c>
      <c r="M77" s="812">
        <v>120</v>
      </c>
    </row>
    <row r="78" spans="1:13" x14ac:dyDescent="0.2">
      <c r="A78" s="8">
        <v>9</v>
      </c>
      <c r="B78" s="16"/>
      <c r="C78" s="9" t="s">
        <v>45</v>
      </c>
      <c r="D78" s="52">
        <f t="shared" si="4"/>
        <v>12.3</v>
      </c>
      <c r="E78" s="8">
        <v>48</v>
      </c>
      <c r="F78" s="39">
        <v>48</v>
      </c>
      <c r="G78" s="32">
        <f t="shared" si="5"/>
        <v>590.40000000000009</v>
      </c>
      <c r="H78" s="8" t="s">
        <v>227</v>
      </c>
      <c r="M78" s="812">
        <v>10</v>
      </c>
    </row>
    <row r="79" spans="1:13" x14ac:dyDescent="0.2">
      <c r="A79" s="8">
        <v>10</v>
      </c>
      <c r="B79" s="16"/>
      <c r="C79" s="22" t="s">
        <v>46</v>
      </c>
      <c r="D79" s="52">
        <f t="shared" si="4"/>
        <v>14.76</v>
      </c>
      <c r="E79" s="8">
        <v>2</v>
      </c>
      <c r="F79" s="39">
        <v>2</v>
      </c>
      <c r="G79" s="32">
        <f t="shared" si="5"/>
        <v>29.52</v>
      </c>
      <c r="H79" s="8" t="s">
        <v>227</v>
      </c>
      <c r="M79" s="812">
        <v>12</v>
      </c>
    </row>
    <row r="80" spans="1:13" x14ac:dyDescent="0.2">
      <c r="A80" s="8">
        <v>11</v>
      </c>
      <c r="B80" s="16"/>
      <c r="C80" s="9" t="s">
        <v>264</v>
      </c>
      <c r="D80" s="52">
        <f t="shared" si="4"/>
        <v>24.6</v>
      </c>
      <c r="E80" s="8">
        <v>96</v>
      </c>
      <c r="F80" s="39">
        <v>96</v>
      </c>
      <c r="G80" s="32">
        <f t="shared" si="5"/>
        <v>2361.6000000000004</v>
      </c>
      <c r="H80" s="8" t="s">
        <v>227</v>
      </c>
      <c r="M80" s="812">
        <v>20</v>
      </c>
    </row>
    <row r="81" spans="1:13" x14ac:dyDescent="0.2">
      <c r="B81" s="20"/>
      <c r="C81" s="21"/>
      <c r="D81" s="53"/>
      <c r="E81" s="19"/>
      <c r="F81" s="45"/>
      <c r="G81" s="32">
        <f>SUM(G70:G80)</f>
        <v>15970.320000000002</v>
      </c>
      <c r="H81" s="19"/>
      <c r="M81" s="814"/>
    </row>
    <row r="82" spans="1:13" ht="13.5" thickBot="1" x14ac:dyDescent="0.25">
      <c r="A82" s="11" t="s">
        <v>47</v>
      </c>
      <c r="M82" s="813"/>
    </row>
    <row r="83" spans="1:13" ht="13.5" thickBot="1" x14ac:dyDescent="0.25">
      <c r="A83" s="2" t="s">
        <v>2</v>
      </c>
      <c r="B83" s="13" t="s">
        <v>212</v>
      </c>
      <c r="C83" s="2" t="s">
        <v>3</v>
      </c>
      <c r="D83" s="29" t="s">
        <v>6</v>
      </c>
      <c r="E83" s="5" t="s">
        <v>4</v>
      </c>
      <c r="F83" s="938" t="s">
        <v>571</v>
      </c>
      <c r="G83" s="939"/>
      <c r="H83" s="5" t="s">
        <v>214</v>
      </c>
      <c r="M83" s="809" t="s">
        <v>6</v>
      </c>
    </row>
    <row r="84" spans="1:13" x14ac:dyDescent="0.2">
      <c r="A84" s="3"/>
      <c r="B84" s="14" t="s">
        <v>215</v>
      </c>
      <c r="C84" s="3"/>
      <c r="D84" s="30" t="s">
        <v>220</v>
      </c>
      <c r="E84" s="6" t="s">
        <v>7</v>
      </c>
      <c r="F84" s="57" t="s">
        <v>10</v>
      </c>
      <c r="G84" s="57" t="s">
        <v>10</v>
      </c>
      <c r="H84" s="6"/>
      <c r="M84" s="810" t="s">
        <v>220</v>
      </c>
    </row>
    <row r="85" spans="1:13" ht="13.5" thickBot="1" x14ac:dyDescent="0.25">
      <c r="A85" s="4"/>
      <c r="B85" s="15"/>
      <c r="C85" s="4"/>
      <c r="D85" s="31" t="s">
        <v>223</v>
      </c>
      <c r="E85" s="7" t="s">
        <v>11</v>
      </c>
      <c r="F85" s="59" t="s">
        <v>221</v>
      </c>
      <c r="G85" s="73" t="s">
        <v>222</v>
      </c>
      <c r="H85" s="7"/>
      <c r="M85" s="811" t="s">
        <v>223</v>
      </c>
    </row>
    <row r="86" spans="1:13" x14ac:dyDescent="0.2">
      <c r="A86" s="8">
        <v>1</v>
      </c>
      <c r="B86" s="16" t="s">
        <v>265</v>
      </c>
      <c r="C86" s="9" t="s">
        <v>49</v>
      </c>
      <c r="D86" s="52">
        <f t="shared" ref="D86:D100" si="6">+$M$1*$M86</f>
        <v>6.15</v>
      </c>
      <c r="E86" s="8">
        <v>12</v>
      </c>
      <c r="F86" s="39">
        <v>12</v>
      </c>
      <c r="G86" s="32">
        <f t="shared" ref="G86:G130" si="7">F86*$D86</f>
        <v>73.800000000000011</v>
      </c>
      <c r="H86" s="8" t="s">
        <v>227</v>
      </c>
      <c r="M86" s="812">
        <v>5</v>
      </c>
    </row>
    <row r="87" spans="1:13" x14ac:dyDescent="0.2">
      <c r="A87" s="8">
        <v>2</v>
      </c>
      <c r="B87" s="16" t="s">
        <v>266</v>
      </c>
      <c r="C87" s="9" t="s">
        <v>50</v>
      </c>
      <c r="D87" s="52">
        <f t="shared" si="6"/>
        <v>18.45</v>
      </c>
      <c r="E87" s="8">
        <v>8</v>
      </c>
      <c r="F87" s="39">
        <v>8</v>
      </c>
      <c r="G87" s="32">
        <f t="shared" si="7"/>
        <v>147.6</v>
      </c>
      <c r="H87" s="8" t="s">
        <v>227</v>
      </c>
      <c r="M87" s="812">
        <v>15</v>
      </c>
    </row>
    <row r="88" spans="1:13" x14ac:dyDescent="0.2">
      <c r="A88" s="8">
        <v>3</v>
      </c>
      <c r="B88" s="16" t="s">
        <v>267</v>
      </c>
      <c r="C88" s="9" t="s">
        <v>51</v>
      </c>
      <c r="D88" s="52">
        <f t="shared" si="6"/>
        <v>12.3</v>
      </c>
      <c r="E88" s="8">
        <v>12</v>
      </c>
      <c r="F88" s="39">
        <v>12</v>
      </c>
      <c r="G88" s="32">
        <f t="shared" si="7"/>
        <v>147.60000000000002</v>
      </c>
      <c r="H88" s="8" t="s">
        <v>227</v>
      </c>
      <c r="M88" s="812">
        <v>10</v>
      </c>
    </row>
    <row r="89" spans="1:13" x14ac:dyDescent="0.2">
      <c r="A89" s="8">
        <v>4</v>
      </c>
      <c r="B89" s="16" t="s">
        <v>268</v>
      </c>
      <c r="C89" s="9" t="s">
        <v>52</v>
      </c>
      <c r="D89" s="52">
        <f t="shared" si="6"/>
        <v>22.14</v>
      </c>
      <c r="E89" s="8">
        <v>4</v>
      </c>
      <c r="F89" s="39">
        <v>4</v>
      </c>
      <c r="G89" s="32">
        <f t="shared" si="7"/>
        <v>88.56</v>
      </c>
      <c r="H89" s="8" t="s">
        <v>227</v>
      </c>
      <c r="M89" s="812">
        <v>18</v>
      </c>
    </row>
    <row r="90" spans="1:13" x14ac:dyDescent="0.2">
      <c r="A90" s="8">
        <v>5</v>
      </c>
      <c r="B90" s="16" t="s">
        <v>269</v>
      </c>
      <c r="C90" s="9" t="s">
        <v>53</v>
      </c>
      <c r="D90" s="52">
        <f t="shared" si="6"/>
        <v>24.6</v>
      </c>
      <c r="E90" s="8">
        <v>4</v>
      </c>
      <c r="F90" s="39">
        <v>4</v>
      </c>
      <c r="G90" s="32">
        <f t="shared" si="7"/>
        <v>98.4</v>
      </c>
      <c r="H90" s="8" t="s">
        <v>227</v>
      </c>
      <c r="M90" s="812">
        <v>20</v>
      </c>
    </row>
    <row r="91" spans="1:13" x14ac:dyDescent="0.2">
      <c r="A91" s="8">
        <v>6</v>
      </c>
      <c r="B91" s="16" t="s">
        <v>270</v>
      </c>
      <c r="C91" s="9" t="s">
        <v>55</v>
      </c>
      <c r="D91" s="52">
        <f t="shared" si="6"/>
        <v>101.85505617977527</v>
      </c>
      <c r="E91" s="8">
        <v>77</v>
      </c>
      <c r="F91" s="39">
        <v>77</v>
      </c>
      <c r="G91" s="32">
        <f t="shared" si="7"/>
        <v>7842.8393258426959</v>
      </c>
      <c r="H91" s="8" t="s">
        <v>247</v>
      </c>
      <c r="M91" s="812">
        <f>147.4/1.78</f>
        <v>82.80898876404494</v>
      </c>
    </row>
    <row r="92" spans="1:13" x14ac:dyDescent="0.2">
      <c r="A92" s="8">
        <v>7</v>
      </c>
      <c r="B92" s="16" t="s">
        <v>271</v>
      </c>
      <c r="C92" s="9" t="s">
        <v>272</v>
      </c>
      <c r="D92" s="52">
        <f t="shared" si="6"/>
        <v>158.2968539325843</v>
      </c>
      <c r="E92" s="8">
        <v>77</v>
      </c>
      <c r="F92" s="39">
        <v>77</v>
      </c>
      <c r="G92" s="32">
        <f t="shared" si="7"/>
        <v>12188.857752808992</v>
      </c>
      <c r="H92" s="8" t="s">
        <v>227</v>
      </c>
      <c r="M92" s="812">
        <f>229.08/1.78</f>
        <v>128.69662921348316</v>
      </c>
    </row>
    <row r="93" spans="1:13" x14ac:dyDescent="0.2">
      <c r="A93" s="8">
        <v>8</v>
      </c>
      <c r="B93" s="16" t="s">
        <v>273</v>
      </c>
      <c r="C93" s="9" t="s">
        <v>272</v>
      </c>
      <c r="D93" s="52">
        <f t="shared" si="6"/>
        <v>111.49466292134831</v>
      </c>
      <c r="E93" s="8">
        <v>77</v>
      </c>
      <c r="F93" s="39">
        <v>77</v>
      </c>
      <c r="G93" s="32">
        <f t="shared" si="7"/>
        <v>8585.0890449438193</v>
      </c>
      <c r="H93" s="8" t="s">
        <v>247</v>
      </c>
      <c r="M93" s="812">
        <v>90.646067415730329</v>
      </c>
    </row>
    <row r="94" spans="1:13" x14ac:dyDescent="0.2">
      <c r="A94" s="8">
        <v>9</v>
      </c>
      <c r="B94" s="16" t="s">
        <v>274</v>
      </c>
      <c r="C94" s="9" t="s">
        <v>272</v>
      </c>
      <c r="D94" s="52">
        <f t="shared" si="6"/>
        <v>56.110112359550563</v>
      </c>
      <c r="E94" s="8">
        <v>77</v>
      </c>
      <c r="F94" s="39">
        <v>77</v>
      </c>
      <c r="G94" s="32">
        <f t="shared" si="7"/>
        <v>4320.4786516853937</v>
      </c>
      <c r="H94" s="8" t="s">
        <v>247</v>
      </c>
      <c r="M94" s="812">
        <v>45.617977528089888</v>
      </c>
    </row>
    <row r="95" spans="1:13" x14ac:dyDescent="0.2">
      <c r="A95" s="8">
        <v>10</v>
      </c>
      <c r="B95" s="16" t="s">
        <v>275</v>
      </c>
      <c r="C95" s="9" t="s">
        <v>272</v>
      </c>
      <c r="D95" s="52">
        <f t="shared" si="6"/>
        <v>97.729719101123592</v>
      </c>
      <c r="E95" s="8">
        <v>10</v>
      </c>
      <c r="F95" s="39">
        <v>10</v>
      </c>
      <c r="G95" s="32">
        <f t="shared" si="7"/>
        <v>977.2971910112359</v>
      </c>
      <c r="H95" s="8" t="s">
        <v>247</v>
      </c>
      <c r="M95" s="812">
        <v>79.455056179775283</v>
      </c>
    </row>
    <row r="96" spans="1:13" x14ac:dyDescent="0.2">
      <c r="A96" s="8">
        <v>11</v>
      </c>
      <c r="B96" s="16" t="s">
        <v>276</v>
      </c>
      <c r="C96" s="9" t="s">
        <v>272</v>
      </c>
      <c r="D96" s="52">
        <f t="shared" si="6"/>
        <v>85.339887640449433</v>
      </c>
      <c r="E96" s="8">
        <v>77</v>
      </c>
      <c r="F96" s="39">
        <v>77</v>
      </c>
      <c r="G96" s="32">
        <f t="shared" si="7"/>
        <v>6571.1713483146068</v>
      </c>
      <c r="H96" s="8" t="s">
        <v>247</v>
      </c>
      <c r="M96" s="812">
        <v>69.382022471910105</v>
      </c>
    </row>
    <row r="97" spans="1:13" x14ac:dyDescent="0.2">
      <c r="A97" s="8">
        <v>12</v>
      </c>
      <c r="B97" s="16" t="s">
        <v>277</v>
      </c>
      <c r="C97" s="9" t="s">
        <v>55</v>
      </c>
      <c r="D97" s="52">
        <f t="shared" si="6"/>
        <v>96.326966292134827</v>
      </c>
      <c r="E97" s="8">
        <v>30</v>
      </c>
      <c r="F97" s="39">
        <v>30</v>
      </c>
      <c r="G97" s="32">
        <f t="shared" si="7"/>
        <v>2889.8089887640449</v>
      </c>
      <c r="H97" s="8" t="s">
        <v>247</v>
      </c>
      <c r="M97" s="812">
        <v>78.31460674157303</v>
      </c>
    </row>
    <row r="98" spans="1:13" x14ac:dyDescent="0.2">
      <c r="A98" s="8">
        <v>13</v>
      </c>
      <c r="B98" s="16" t="s">
        <v>278</v>
      </c>
      <c r="C98" s="9" t="s">
        <v>279</v>
      </c>
      <c r="D98" s="52">
        <f t="shared" si="6"/>
        <v>64.69247191011236</v>
      </c>
      <c r="E98" s="8">
        <v>30</v>
      </c>
      <c r="F98" s="39">
        <v>30</v>
      </c>
      <c r="G98" s="32">
        <f t="shared" si="7"/>
        <v>1940.7741573033709</v>
      </c>
      <c r="H98" s="8" t="s">
        <v>247</v>
      </c>
      <c r="M98" s="812">
        <v>52.59550561797753</v>
      </c>
    </row>
    <row r="99" spans="1:13" x14ac:dyDescent="0.2">
      <c r="A99" s="8">
        <v>14</v>
      </c>
      <c r="B99" s="16" t="s">
        <v>280</v>
      </c>
      <c r="C99" s="9" t="s">
        <v>272</v>
      </c>
      <c r="D99" s="52">
        <f t="shared" si="6"/>
        <v>73.219550561797746</v>
      </c>
      <c r="E99" s="8">
        <v>67</v>
      </c>
      <c r="F99" s="39">
        <v>67</v>
      </c>
      <c r="G99" s="32">
        <f t="shared" si="7"/>
        <v>4905.7098876404489</v>
      </c>
      <c r="H99" s="8" t="s">
        <v>247</v>
      </c>
      <c r="M99" s="812">
        <v>59.528089887640448</v>
      </c>
    </row>
    <row r="100" spans="1:13" x14ac:dyDescent="0.2">
      <c r="A100" s="8">
        <v>15</v>
      </c>
      <c r="B100" s="16" t="s">
        <v>281</v>
      </c>
      <c r="C100" s="9" t="s">
        <v>272</v>
      </c>
      <c r="D100" s="52">
        <f t="shared" si="6"/>
        <v>351.0060674157304</v>
      </c>
      <c r="E100" s="8">
        <v>67</v>
      </c>
      <c r="F100" s="39">
        <v>67</v>
      </c>
      <c r="G100" s="32">
        <f t="shared" si="7"/>
        <v>23517.406516853938</v>
      </c>
      <c r="H100" s="8" t="s">
        <v>247</v>
      </c>
      <c r="M100" s="812">
        <v>285.37078651685397</v>
      </c>
    </row>
    <row r="101" spans="1:13" x14ac:dyDescent="0.2">
      <c r="A101" s="19"/>
      <c r="B101" s="20"/>
      <c r="C101" s="21"/>
      <c r="D101" s="53"/>
      <c r="E101" s="19"/>
      <c r="F101" s="45"/>
      <c r="G101" s="33"/>
      <c r="H101" s="19"/>
      <c r="M101" s="814"/>
    </row>
    <row r="102" spans="1:13" x14ac:dyDescent="0.2">
      <c r="A102" s="19"/>
      <c r="B102" s="20"/>
      <c r="C102" s="21"/>
      <c r="D102" s="53"/>
      <c r="E102" s="19"/>
      <c r="F102" s="45"/>
      <c r="G102" s="33"/>
      <c r="H102" s="19"/>
      <c r="M102" s="814"/>
    </row>
    <row r="103" spans="1:13" ht="13.5" thickBot="1" x14ac:dyDescent="0.25">
      <c r="A103" s="11" t="s">
        <v>47</v>
      </c>
      <c r="B103"/>
      <c r="D103"/>
      <c r="E103"/>
      <c r="F103"/>
      <c r="G103"/>
      <c r="H103"/>
      <c r="M103" s="815"/>
    </row>
    <row r="104" spans="1:13" ht="13.5" thickBot="1" x14ac:dyDescent="0.25">
      <c r="A104" s="2" t="s">
        <v>2</v>
      </c>
      <c r="B104" s="13" t="s">
        <v>212</v>
      </c>
      <c r="C104" s="2" t="s">
        <v>3</v>
      </c>
      <c r="D104" s="29" t="s">
        <v>6</v>
      </c>
      <c r="E104" s="5" t="s">
        <v>4</v>
      </c>
      <c r="F104" s="938" t="s">
        <v>571</v>
      </c>
      <c r="G104" s="939"/>
      <c r="H104" s="5" t="s">
        <v>214</v>
      </c>
      <c r="M104" s="809" t="s">
        <v>6</v>
      </c>
    </row>
    <row r="105" spans="1:13" x14ac:dyDescent="0.2">
      <c r="A105" s="3"/>
      <c r="B105" s="14" t="s">
        <v>215</v>
      </c>
      <c r="C105" s="3"/>
      <c r="D105" s="30" t="s">
        <v>220</v>
      </c>
      <c r="E105" s="6" t="s">
        <v>7</v>
      </c>
      <c r="F105" s="57" t="s">
        <v>10</v>
      </c>
      <c r="G105" s="57" t="s">
        <v>10</v>
      </c>
      <c r="H105" s="6"/>
      <c r="M105" s="810" t="s">
        <v>220</v>
      </c>
    </row>
    <row r="106" spans="1:13" ht="13.5" thickBot="1" x14ac:dyDescent="0.25">
      <c r="A106" s="4"/>
      <c r="B106" s="15"/>
      <c r="C106" s="4"/>
      <c r="D106" s="31" t="s">
        <v>223</v>
      </c>
      <c r="E106" s="7" t="s">
        <v>11</v>
      </c>
      <c r="F106" s="59" t="s">
        <v>221</v>
      </c>
      <c r="G106" s="73" t="s">
        <v>222</v>
      </c>
      <c r="H106" s="7"/>
      <c r="M106" s="811" t="s">
        <v>223</v>
      </c>
    </row>
    <row r="107" spans="1:13" x14ac:dyDescent="0.2">
      <c r="A107" s="8">
        <v>16</v>
      </c>
      <c r="B107" s="16" t="s">
        <v>282</v>
      </c>
      <c r="C107" s="9" t="s">
        <v>272</v>
      </c>
      <c r="D107" s="52">
        <f t="shared" ref="D107:D133" si="8">+$M$1*$M107</f>
        <v>107.36241573033708</v>
      </c>
      <c r="E107" s="8">
        <v>67</v>
      </c>
      <c r="F107" s="39">
        <v>67</v>
      </c>
      <c r="G107" s="32">
        <f t="shared" si="7"/>
        <v>7193.2818539325845</v>
      </c>
      <c r="H107" s="8" t="s">
        <v>247</v>
      </c>
      <c r="M107" s="812">
        <v>87.286516853932582</v>
      </c>
    </row>
    <row r="108" spans="1:13" x14ac:dyDescent="0.2">
      <c r="A108" s="8">
        <v>17</v>
      </c>
      <c r="B108" s="16" t="s">
        <v>283</v>
      </c>
      <c r="C108" s="9" t="s">
        <v>272</v>
      </c>
      <c r="D108" s="52">
        <f t="shared" si="8"/>
        <v>79.832528089887646</v>
      </c>
      <c r="E108" s="8">
        <v>67</v>
      </c>
      <c r="F108" s="39">
        <v>67</v>
      </c>
      <c r="G108" s="32">
        <f t="shared" si="7"/>
        <v>5348.7793820224724</v>
      </c>
      <c r="H108" s="8" t="s">
        <v>247</v>
      </c>
      <c r="M108" s="812">
        <v>64.904494382022477</v>
      </c>
    </row>
    <row r="109" spans="1:13" x14ac:dyDescent="0.2">
      <c r="A109" s="8">
        <v>18</v>
      </c>
      <c r="B109" s="16" t="s">
        <v>284</v>
      </c>
      <c r="C109" s="9" t="s">
        <v>272</v>
      </c>
      <c r="D109" s="52">
        <f t="shared" si="8"/>
        <v>79.832528089887646</v>
      </c>
      <c r="E109" s="8">
        <v>67</v>
      </c>
      <c r="F109" s="39">
        <v>67</v>
      </c>
      <c r="G109" s="32">
        <f t="shared" si="7"/>
        <v>5348.7793820224724</v>
      </c>
      <c r="H109" s="8" t="s">
        <v>247</v>
      </c>
      <c r="M109" s="812">
        <v>64.904494382022477</v>
      </c>
    </row>
    <row r="110" spans="1:13" x14ac:dyDescent="0.2">
      <c r="A110" s="8">
        <v>19</v>
      </c>
      <c r="B110" s="16" t="s">
        <v>285</v>
      </c>
      <c r="C110" s="9" t="s">
        <v>286</v>
      </c>
      <c r="D110" s="52">
        <f t="shared" si="8"/>
        <v>92.222359550561805</v>
      </c>
      <c r="E110" s="8">
        <v>67</v>
      </c>
      <c r="F110" s="39">
        <v>67</v>
      </c>
      <c r="G110" s="32">
        <f t="shared" si="7"/>
        <v>6178.8980898876407</v>
      </c>
      <c r="H110" s="8" t="s">
        <v>247</v>
      </c>
      <c r="M110" s="812">
        <v>74.977528089887642</v>
      </c>
    </row>
    <row r="111" spans="1:13" x14ac:dyDescent="0.2">
      <c r="A111" s="8">
        <v>20</v>
      </c>
      <c r="B111" s="16" t="s">
        <v>287</v>
      </c>
      <c r="C111" s="9" t="s">
        <v>131</v>
      </c>
      <c r="D111" s="52">
        <f t="shared" si="8"/>
        <v>3.6761797752808985</v>
      </c>
      <c r="E111" s="8">
        <v>158</v>
      </c>
      <c r="F111" s="39">
        <v>158</v>
      </c>
      <c r="G111" s="32">
        <f t="shared" si="7"/>
        <v>580.83640449438201</v>
      </c>
      <c r="H111" s="8" t="s">
        <v>247</v>
      </c>
      <c r="M111" s="812">
        <v>2.98876404494382</v>
      </c>
    </row>
    <row r="112" spans="1:13" x14ac:dyDescent="0.2">
      <c r="A112" s="8">
        <v>21</v>
      </c>
      <c r="B112" s="16" t="s">
        <v>288</v>
      </c>
      <c r="C112" s="9" t="s">
        <v>289</v>
      </c>
      <c r="D112" s="52">
        <f t="shared" si="8"/>
        <v>8.4165168539325848</v>
      </c>
      <c r="E112" s="8">
        <v>126</v>
      </c>
      <c r="F112" s="39">
        <v>126</v>
      </c>
      <c r="G112" s="32">
        <f t="shared" si="7"/>
        <v>1060.4811235955058</v>
      </c>
      <c r="H112" s="8" t="s">
        <v>247</v>
      </c>
      <c r="M112" s="812">
        <v>6.8426966292134832</v>
      </c>
    </row>
    <row r="113" spans="1:13" x14ac:dyDescent="0.2">
      <c r="A113" s="8">
        <v>22</v>
      </c>
      <c r="B113" s="16" t="s">
        <v>290</v>
      </c>
      <c r="C113" s="9" t="s">
        <v>272</v>
      </c>
      <c r="D113" s="52">
        <f t="shared" si="8"/>
        <v>173.65112359550565</v>
      </c>
      <c r="E113" s="8">
        <v>10</v>
      </c>
      <c r="F113" s="39">
        <v>10</v>
      </c>
      <c r="G113" s="32">
        <f t="shared" si="7"/>
        <v>1736.5112359550565</v>
      </c>
      <c r="H113" s="8" t="s">
        <v>247</v>
      </c>
      <c r="M113" s="812">
        <v>141.17977528089889</v>
      </c>
    </row>
    <row r="114" spans="1:13" x14ac:dyDescent="0.2">
      <c r="A114" s="8">
        <v>23</v>
      </c>
      <c r="B114" s="16" t="s">
        <v>291</v>
      </c>
      <c r="C114" s="9" t="s">
        <v>272</v>
      </c>
      <c r="D114" s="52">
        <f t="shared" si="8"/>
        <v>85.339887640449433</v>
      </c>
      <c r="E114" s="8">
        <v>59</v>
      </c>
      <c r="F114" s="39">
        <v>59</v>
      </c>
      <c r="G114" s="32">
        <f t="shared" si="7"/>
        <v>5035.0533707865161</v>
      </c>
      <c r="H114" s="8" t="s">
        <v>247</v>
      </c>
      <c r="M114" s="812">
        <v>69.382022471910105</v>
      </c>
    </row>
    <row r="115" spans="1:13" x14ac:dyDescent="0.2">
      <c r="A115" s="8">
        <v>24</v>
      </c>
      <c r="B115" s="16" t="s">
        <v>292</v>
      </c>
      <c r="C115" s="9" t="s">
        <v>272</v>
      </c>
      <c r="D115" s="52">
        <f t="shared" si="8"/>
        <v>385.41842696629209</v>
      </c>
      <c r="E115" s="8">
        <v>59</v>
      </c>
      <c r="F115" s="39">
        <v>59</v>
      </c>
      <c r="G115" s="32">
        <f t="shared" si="7"/>
        <v>22739.687191011235</v>
      </c>
      <c r="H115" s="8" t="s">
        <v>247</v>
      </c>
      <c r="M115" s="812">
        <v>313.34831460674155</v>
      </c>
    </row>
    <row r="116" spans="1:13" x14ac:dyDescent="0.2">
      <c r="A116" s="8">
        <v>25</v>
      </c>
      <c r="B116" s="16" t="s">
        <v>293</v>
      </c>
      <c r="C116" s="9" t="s">
        <v>272</v>
      </c>
      <c r="D116" s="52">
        <f t="shared" si="8"/>
        <v>194.08432584269664</v>
      </c>
      <c r="E116" s="8">
        <v>59</v>
      </c>
      <c r="F116" s="39">
        <v>59</v>
      </c>
      <c r="G116" s="32">
        <f t="shared" si="7"/>
        <v>11450.975224719103</v>
      </c>
      <c r="H116" s="8" t="s">
        <v>247</v>
      </c>
      <c r="M116" s="812">
        <v>157.79213483146069</v>
      </c>
    </row>
    <row r="117" spans="1:13" x14ac:dyDescent="0.2">
      <c r="A117" s="8">
        <v>26</v>
      </c>
      <c r="B117" s="16" t="s">
        <v>294</v>
      </c>
      <c r="C117" s="9" t="s">
        <v>272</v>
      </c>
      <c r="D117" s="52">
        <f t="shared" si="8"/>
        <v>79.832528089887646</v>
      </c>
      <c r="E117" s="8">
        <v>59</v>
      </c>
      <c r="F117" s="39">
        <v>59</v>
      </c>
      <c r="G117" s="32">
        <f t="shared" si="7"/>
        <v>4710.1191573033711</v>
      </c>
      <c r="H117" s="8" t="s">
        <v>247</v>
      </c>
      <c r="M117" s="812">
        <v>64.904494382022477</v>
      </c>
    </row>
    <row r="118" spans="1:13" x14ac:dyDescent="0.2">
      <c r="A118" s="8">
        <v>27</v>
      </c>
      <c r="B118" s="16" t="s">
        <v>295</v>
      </c>
      <c r="C118" s="9" t="s">
        <v>272</v>
      </c>
      <c r="D118" s="52">
        <f t="shared" si="8"/>
        <v>96.354606741573022</v>
      </c>
      <c r="E118" s="8">
        <v>59</v>
      </c>
      <c r="F118" s="39">
        <v>59</v>
      </c>
      <c r="G118" s="32">
        <f t="shared" si="7"/>
        <v>5684.9217977528087</v>
      </c>
      <c r="H118" s="8" t="s">
        <v>247</v>
      </c>
      <c r="M118" s="812">
        <v>78.337078651685388</v>
      </c>
    </row>
    <row r="119" spans="1:13" x14ac:dyDescent="0.2">
      <c r="A119" s="8">
        <v>28</v>
      </c>
      <c r="B119" s="16" t="s">
        <v>296</v>
      </c>
      <c r="C119" s="9" t="s">
        <v>272</v>
      </c>
      <c r="D119" s="52">
        <f t="shared" si="8"/>
        <v>154.16460674157304</v>
      </c>
      <c r="E119" s="8">
        <v>59</v>
      </c>
      <c r="F119" s="39">
        <v>59</v>
      </c>
      <c r="G119" s="32">
        <f t="shared" si="7"/>
        <v>9095.7117977528087</v>
      </c>
      <c r="H119" s="8" t="s">
        <v>247</v>
      </c>
      <c r="M119" s="812">
        <v>125.33707865168539</v>
      </c>
    </row>
    <row r="120" spans="1:13" x14ac:dyDescent="0.2">
      <c r="A120" s="8">
        <v>29</v>
      </c>
      <c r="B120" s="16" t="s">
        <v>297</v>
      </c>
      <c r="C120" s="9" t="s">
        <v>55</v>
      </c>
      <c r="D120" s="52">
        <f t="shared" si="8"/>
        <v>96.354606741573022</v>
      </c>
      <c r="E120" s="8">
        <v>69</v>
      </c>
      <c r="F120" s="39">
        <v>69</v>
      </c>
      <c r="G120" s="32">
        <f t="shared" si="7"/>
        <v>6648.4678651685381</v>
      </c>
      <c r="H120" s="8" t="s">
        <v>247</v>
      </c>
      <c r="M120" s="812">
        <v>78.337078651685388</v>
      </c>
    </row>
    <row r="121" spans="1:13" x14ac:dyDescent="0.2">
      <c r="A121" s="8">
        <v>30</v>
      </c>
      <c r="B121" s="16" t="s">
        <v>298</v>
      </c>
      <c r="C121" s="9" t="s">
        <v>299</v>
      </c>
      <c r="D121" s="52">
        <f t="shared" si="8"/>
        <v>7.3523595505617969</v>
      </c>
      <c r="E121" s="8">
        <v>14</v>
      </c>
      <c r="F121" s="39">
        <v>14</v>
      </c>
      <c r="G121" s="32">
        <f t="shared" si="7"/>
        <v>102.93303370786515</v>
      </c>
      <c r="H121" s="8" t="s">
        <v>247</v>
      </c>
      <c r="M121" s="812">
        <v>5.97752808988764</v>
      </c>
    </row>
    <row r="122" spans="1:13" x14ac:dyDescent="0.2">
      <c r="A122" s="8">
        <v>31</v>
      </c>
      <c r="B122" s="16" t="s">
        <v>300</v>
      </c>
      <c r="C122" s="9" t="s">
        <v>225</v>
      </c>
      <c r="D122" s="52">
        <f t="shared" si="8"/>
        <v>0.36623595505617978</v>
      </c>
      <c r="E122" s="8">
        <v>2</v>
      </c>
      <c r="F122" s="39">
        <v>2</v>
      </c>
      <c r="G122" s="32">
        <f t="shared" si="7"/>
        <v>0.73247191011235957</v>
      </c>
      <c r="H122" s="8" t="s">
        <v>247</v>
      </c>
      <c r="M122" s="812">
        <v>0.29775280898876405</v>
      </c>
    </row>
    <row r="123" spans="1:13" x14ac:dyDescent="0.2">
      <c r="A123" s="8">
        <v>32</v>
      </c>
      <c r="B123" s="16" t="s">
        <v>301</v>
      </c>
      <c r="C123" s="9" t="s">
        <v>225</v>
      </c>
      <c r="D123" s="52">
        <f t="shared" si="8"/>
        <v>2.4185393258426964</v>
      </c>
      <c r="E123" s="8">
        <v>16</v>
      </c>
      <c r="F123" s="39">
        <v>16</v>
      </c>
      <c r="G123" s="32">
        <f t="shared" si="7"/>
        <v>38.696629213483142</v>
      </c>
      <c r="H123" s="8" t="s">
        <v>247</v>
      </c>
      <c r="M123" s="812">
        <v>1.9662921348314606</v>
      </c>
    </row>
    <row r="124" spans="1:13" x14ac:dyDescent="0.2">
      <c r="A124" s="8">
        <v>33</v>
      </c>
      <c r="B124" s="16" t="s">
        <v>302</v>
      </c>
      <c r="C124" s="9" t="s">
        <v>131</v>
      </c>
      <c r="D124" s="52">
        <f t="shared" si="8"/>
        <v>9.84</v>
      </c>
      <c r="E124" s="8">
        <v>16</v>
      </c>
      <c r="F124" s="39">
        <v>16</v>
      </c>
      <c r="G124" s="32">
        <f t="shared" si="7"/>
        <v>157.44</v>
      </c>
      <c r="H124" s="8" t="s">
        <v>227</v>
      </c>
      <c r="M124" s="812">
        <v>8</v>
      </c>
    </row>
    <row r="125" spans="1:13" x14ac:dyDescent="0.2">
      <c r="A125" s="8">
        <v>34</v>
      </c>
      <c r="B125" s="16" t="s">
        <v>303</v>
      </c>
      <c r="C125" s="9" t="s">
        <v>299</v>
      </c>
      <c r="D125" s="52">
        <f t="shared" si="8"/>
        <v>15.478651685393256</v>
      </c>
      <c r="E125" s="8">
        <v>4</v>
      </c>
      <c r="F125" s="39">
        <v>4</v>
      </c>
      <c r="G125" s="32">
        <f t="shared" si="7"/>
        <v>61.914606741573024</v>
      </c>
      <c r="H125" s="8" t="s">
        <v>247</v>
      </c>
      <c r="M125" s="812">
        <v>12.584269662921347</v>
      </c>
    </row>
    <row r="126" spans="1:13" x14ac:dyDescent="0.2">
      <c r="A126" s="8">
        <v>35</v>
      </c>
      <c r="B126" s="16" t="s">
        <v>304</v>
      </c>
      <c r="C126" s="9" t="s">
        <v>54</v>
      </c>
      <c r="D126" s="52">
        <f t="shared" si="8"/>
        <v>269.79151685393259</v>
      </c>
      <c r="E126" s="8">
        <v>11</v>
      </c>
      <c r="F126" s="39">
        <v>11</v>
      </c>
      <c r="G126" s="32">
        <f t="shared" si="7"/>
        <v>2967.7066853932583</v>
      </c>
      <c r="H126" s="8" t="s">
        <v>247</v>
      </c>
      <c r="M126" s="812">
        <v>219.34269662921349</v>
      </c>
    </row>
    <row r="127" spans="1:13" x14ac:dyDescent="0.2">
      <c r="A127" s="8">
        <v>36</v>
      </c>
      <c r="B127" s="16" t="s">
        <v>305</v>
      </c>
      <c r="C127" s="9" t="s">
        <v>54</v>
      </c>
      <c r="D127" s="52">
        <f t="shared" si="8"/>
        <v>269.79151685393259</v>
      </c>
      <c r="E127" s="8">
        <v>10</v>
      </c>
      <c r="F127" s="39">
        <v>10</v>
      </c>
      <c r="G127" s="32">
        <f t="shared" si="7"/>
        <v>2697.9151685393258</v>
      </c>
      <c r="H127" s="8" t="s">
        <v>247</v>
      </c>
      <c r="M127" s="812">
        <v>219.34269662921349</v>
      </c>
    </row>
    <row r="128" spans="1:13" x14ac:dyDescent="0.2">
      <c r="A128" s="8">
        <v>37</v>
      </c>
      <c r="B128" s="16" t="s">
        <v>306</v>
      </c>
      <c r="C128" s="9" t="s">
        <v>54</v>
      </c>
      <c r="D128" s="52">
        <f t="shared" si="8"/>
        <v>308.32921348314608</v>
      </c>
      <c r="E128" s="8">
        <v>1</v>
      </c>
      <c r="F128" s="39">
        <v>1</v>
      </c>
      <c r="G128" s="32">
        <f t="shared" si="7"/>
        <v>308.32921348314608</v>
      </c>
      <c r="H128" s="8" t="s">
        <v>247</v>
      </c>
      <c r="M128" s="812">
        <v>250.67415730337078</v>
      </c>
    </row>
    <row r="129" spans="1:13" x14ac:dyDescent="0.2">
      <c r="A129" s="8">
        <v>38</v>
      </c>
      <c r="B129" s="16" t="s">
        <v>307</v>
      </c>
      <c r="C129" s="9" t="s">
        <v>54</v>
      </c>
      <c r="D129" s="52">
        <f t="shared" si="8"/>
        <v>133.51719101123595</v>
      </c>
      <c r="E129" s="8">
        <v>10</v>
      </c>
      <c r="F129" s="39">
        <v>10</v>
      </c>
      <c r="G129" s="32">
        <f t="shared" si="7"/>
        <v>1335.1719101123595</v>
      </c>
      <c r="H129" s="8" t="s">
        <v>247</v>
      </c>
      <c r="M129" s="812">
        <v>108.55056179775281</v>
      </c>
    </row>
    <row r="130" spans="1:13" x14ac:dyDescent="0.2">
      <c r="A130" s="8">
        <v>39</v>
      </c>
      <c r="B130" s="16" t="s">
        <v>308</v>
      </c>
      <c r="C130" s="9" t="s">
        <v>56</v>
      </c>
      <c r="D130" s="52">
        <f t="shared" si="8"/>
        <v>30.749999999999996</v>
      </c>
      <c r="E130" s="8">
        <v>2</v>
      </c>
      <c r="F130" s="39">
        <v>2</v>
      </c>
      <c r="G130" s="32">
        <f t="shared" si="7"/>
        <v>61.499999999999993</v>
      </c>
      <c r="H130" s="8" t="s">
        <v>227</v>
      </c>
      <c r="M130" s="812">
        <f>7.89041787653074*1.78*1.78</f>
        <v>24.999999999999996</v>
      </c>
    </row>
    <row r="131" spans="1:13" x14ac:dyDescent="0.2">
      <c r="A131" s="8">
        <v>40</v>
      </c>
      <c r="B131" s="16" t="s">
        <v>309</v>
      </c>
      <c r="C131" s="9" t="s">
        <v>310</v>
      </c>
      <c r="D131" s="52">
        <f t="shared" si="8"/>
        <v>4.7403370786516854</v>
      </c>
      <c r="E131" s="8">
        <v>2</v>
      </c>
      <c r="F131" s="39">
        <v>2</v>
      </c>
      <c r="G131" s="32">
        <f>F131*$D131</f>
        <v>9.4806741573033708</v>
      </c>
      <c r="H131" s="8" t="s">
        <v>247</v>
      </c>
      <c r="M131" s="812">
        <f>6.86/1.78</f>
        <v>3.8539325842696632</v>
      </c>
    </row>
    <row r="132" spans="1:13" x14ac:dyDescent="0.2">
      <c r="A132" s="8">
        <v>41</v>
      </c>
      <c r="B132" s="16" t="s">
        <v>311</v>
      </c>
      <c r="C132" s="9" t="s">
        <v>120</v>
      </c>
      <c r="D132" s="52">
        <f t="shared" si="8"/>
        <v>1.0641573033707865</v>
      </c>
      <c r="E132" s="8">
        <v>12</v>
      </c>
      <c r="F132" s="39">
        <v>12</v>
      </c>
      <c r="G132" s="32">
        <f>F132*$D132</f>
        <v>12.769887640449438</v>
      </c>
      <c r="H132" s="8" t="s">
        <v>247</v>
      </c>
      <c r="M132" s="812">
        <f>1.54/1.78</f>
        <v>0.8651685393258427</v>
      </c>
    </row>
    <row r="133" spans="1:13" x14ac:dyDescent="0.2">
      <c r="A133" s="8">
        <v>42</v>
      </c>
      <c r="B133" s="16" t="s">
        <v>312</v>
      </c>
      <c r="C133" s="9" t="s">
        <v>313</v>
      </c>
      <c r="D133" s="52">
        <f t="shared" si="8"/>
        <v>184.5</v>
      </c>
      <c r="E133" s="8"/>
      <c r="F133" s="39">
        <v>8</v>
      </c>
      <c r="G133" s="32">
        <f>F133*$D133</f>
        <v>1476</v>
      </c>
      <c r="H133" s="8" t="s">
        <v>227</v>
      </c>
      <c r="M133" s="812">
        <v>150</v>
      </c>
    </row>
    <row r="134" spans="1:13" x14ac:dyDescent="0.2">
      <c r="B134" s="20"/>
      <c r="C134" s="21"/>
      <c r="D134" s="53"/>
      <c r="E134" s="19"/>
      <c r="F134" s="45"/>
      <c r="G134" s="32">
        <f>SUM(G107:G133,G86:G100)</f>
        <v>176338.48702247196</v>
      </c>
      <c r="H134" s="19"/>
      <c r="M134" s="814"/>
    </row>
    <row r="135" spans="1:13" x14ac:dyDescent="0.2">
      <c r="B135" s="20"/>
      <c r="C135" s="21"/>
      <c r="D135" s="53"/>
      <c r="E135" s="19"/>
      <c r="F135" s="45"/>
      <c r="G135" s="33"/>
      <c r="H135" s="19"/>
      <c r="M135" s="814"/>
    </row>
    <row r="136" spans="1:13" ht="13.5" thickBot="1" x14ac:dyDescent="0.25">
      <c r="A136" s="11" t="s">
        <v>57</v>
      </c>
      <c r="M136" s="813"/>
    </row>
    <row r="137" spans="1:13" ht="13.5" thickBot="1" x14ac:dyDescent="0.25">
      <c r="A137" s="2" t="s">
        <v>2</v>
      </c>
      <c r="B137" s="13" t="s">
        <v>212</v>
      </c>
      <c r="C137" s="2" t="s">
        <v>3</v>
      </c>
      <c r="D137" s="29" t="s">
        <v>6</v>
      </c>
      <c r="E137" s="5" t="s">
        <v>4</v>
      </c>
      <c r="F137" s="938" t="s">
        <v>571</v>
      </c>
      <c r="G137" s="939"/>
      <c r="H137" s="5" t="s">
        <v>214</v>
      </c>
      <c r="M137" s="809" t="s">
        <v>6</v>
      </c>
    </row>
    <row r="138" spans="1:13" x14ac:dyDescent="0.2">
      <c r="A138" s="3"/>
      <c r="B138" s="14" t="s">
        <v>215</v>
      </c>
      <c r="C138" s="3"/>
      <c r="D138" s="30" t="s">
        <v>220</v>
      </c>
      <c r="E138" s="6" t="s">
        <v>7</v>
      </c>
      <c r="F138" s="57" t="s">
        <v>10</v>
      </c>
      <c r="G138" s="57" t="s">
        <v>10</v>
      </c>
      <c r="H138" s="6"/>
      <c r="M138" s="810" t="s">
        <v>220</v>
      </c>
    </row>
    <row r="139" spans="1:13" ht="13.5" thickBot="1" x14ac:dyDescent="0.25">
      <c r="A139" s="4"/>
      <c r="B139" s="15"/>
      <c r="C139" s="4"/>
      <c r="D139" s="31" t="s">
        <v>223</v>
      </c>
      <c r="E139" s="7" t="s">
        <v>11</v>
      </c>
      <c r="F139" s="59" t="s">
        <v>221</v>
      </c>
      <c r="G139" s="73" t="s">
        <v>222</v>
      </c>
      <c r="H139" s="7"/>
      <c r="M139" s="811" t="s">
        <v>223</v>
      </c>
    </row>
    <row r="140" spans="1:13" x14ac:dyDescent="0.2">
      <c r="A140" s="8">
        <v>1</v>
      </c>
      <c r="B140" s="16" t="s">
        <v>314</v>
      </c>
      <c r="C140" s="18" t="s">
        <v>59</v>
      </c>
      <c r="D140" s="52">
        <f t="shared" ref="D140:D162" si="9">+$M$1*$M140</f>
        <v>49.2</v>
      </c>
      <c r="E140" s="8">
        <v>6</v>
      </c>
      <c r="F140" s="39">
        <v>6</v>
      </c>
      <c r="G140" s="32">
        <f t="shared" ref="G140:G159" si="10">F140*$D140</f>
        <v>295.20000000000005</v>
      </c>
      <c r="H140" s="8" t="s">
        <v>227</v>
      </c>
      <c r="M140" s="812">
        <v>40</v>
      </c>
    </row>
    <row r="141" spans="1:13" x14ac:dyDescent="0.2">
      <c r="A141" s="8">
        <v>2</v>
      </c>
      <c r="B141" s="16" t="s">
        <v>315</v>
      </c>
      <c r="C141" s="18" t="s">
        <v>60</v>
      </c>
      <c r="D141" s="52">
        <f t="shared" si="9"/>
        <v>246</v>
      </c>
      <c r="E141" s="8">
        <v>6</v>
      </c>
      <c r="F141" s="39">
        <v>6</v>
      </c>
      <c r="G141" s="32">
        <f t="shared" si="10"/>
        <v>1476</v>
      </c>
      <c r="H141" s="8" t="s">
        <v>227</v>
      </c>
      <c r="M141" s="812">
        <v>200</v>
      </c>
    </row>
    <row r="142" spans="1:13" x14ac:dyDescent="0.2">
      <c r="A142" s="8">
        <v>3</v>
      </c>
      <c r="B142" s="16" t="s">
        <v>316</v>
      </c>
      <c r="C142" s="18" t="s">
        <v>61</v>
      </c>
      <c r="D142" s="52">
        <f t="shared" si="9"/>
        <v>184.5</v>
      </c>
      <c r="E142" s="8">
        <v>6</v>
      </c>
      <c r="F142" s="39">
        <v>6</v>
      </c>
      <c r="G142" s="32">
        <f t="shared" si="10"/>
        <v>1107</v>
      </c>
      <c r="H142" s="8" t="s">
        <v>227</v>
      </c>
      <c r="M142" s="812">
        <v>150</v>
      </c>
    </row>
    <row r="143" spans="1:13" x14ac:dyDescent="0.2">
      <c r="A143" s="8">
        <v>4</v>
      </c>
      <c r="B143" s="16" t="s">
        <v>317</v>
      </c>
      <c r="C143" s="18" t="s">
        <v>62</v>
      </c>
      <c r="D143" s="52">
        <f t="shared" si="9"/>
        <v>30.75</v>
      </c>
      <c r="E143" s="8">
        <v>2</v>
      </c>
      <c r="F143" s="39">
        <v>2</v>
      </c>
      <c r="G143" s="32">
        <f t="shared" si="10"/>
        <v>61.5</v>
      </c>
      <c r="H143" s="8" t="s">
        <v>227</v>
      </c>
      <c r="M143" s="812">
        <v>25</v>
      </c>
    </row>
    <row r="144" spans="1:13" x14ac:dyDescent="0.2">
      <c r="A144" s="8">
        <v>5</v>
      </c>
      <c r="B144" s="16" t="s">
        <v>318</v>
      </c>
      <c r="C144" s="18" t="s">
        <v>63</v>
      </c>
      <c r="D144" s="52">
        <f t="shared" si="9"/>
        <v>36.9</v>
      </c>
      <c r="E144" s="8">
        <v>4</v>
      </c>
      <c r="F144" s="39">
        <v>4</v>
      </c>
      <c r="G144" s="32">
        <f t="shared" si="10"/>
        <v>147.6</v>
      </c>
      <c r="H144" s="8" t="s">
        <v>227</v>
      </c>
      <c r="M144" s="812">
        <v>30</v>
      </c>
    </row>
    <row r="145" spans="1:13" x14ac:dyDescent="0.2">
      <c r="A145" s="8">
        <v>6</v>
      </c>
      <c r="B145" s="16" t="s">
        <v>319</v>
      </c>
      <c r="C145" s="18" t="s">
        <v>64</v>
      </c>
      <c r="D145" s="52">
        <f t="shared" si="9"/>
        <v>36.9</v>
      </c>
      <c r="E145" s="8">
        <v>4</v>
      </c>
      <c r="F145" s="39">
        <v>4</v>
      </c>
      <c r="G145" s="32">
        <f t="shared" si="10"/>
        <v>147.6</v>
      </c>
      <c r="H145" s="8" t="s">
        <v>227</v>
      </c>
      <c r="M145" s="812">
        <v>30</v>
      </c>
    </row>
    <row r="146" spans="1:13" x14ac:dyDescent="0.2">
      <c r="A146" s="8">
        <v>7</v>
      </c>
      <c r="B146" s="16" t="s">
        <v>320</v>
      </c>
      <c r="C146" s="18" t="s">
        <v>65</v>
      </c>
      <c r="D146" s="52">
        <f t="shared" si="9"/>
        <v>24.6</v>
      </c>
      <c r="E146" s="8">
        <v>2</v>
      </c>
      <c r="F146" s="39">
        <v>2</v>
      </c>
      <c r="G146" s="32">
        <f t="shared" si="10"/>
        <v>49.2</v>
      </c>
      <c r="H146" s="8" t="s">
        <v>227</v>
      </c>
      <c r="M146" s="812">
        <v>20</v>
      </c>
    </row>
    <row r="147" spans="1:13" x14ac:dyDescent="0.2">
      <c r="A147" s="8">
        <v>8</v>
      </c>
      <c r="B147" s="16" t="s">
        <v>321</v>
      </c>
      <c r="C147" s="18" t="s">
        <v>66</v>
      </c>
      <c r="D147" s="52">
        <f t="shared" si="9"/>
        <v>246</v>
      </c>
      <c r="E147" s="8">
        <v>78</v>
      </c>
      <c r="F147" s="39">
        <v>78</v>
      </c>
      <c r="G147" s="32">
        <f t="shared" si="10"/>
        <v>19188</v>
      </c>
      <c r="H147" s="8" t="s">
        <v>227</v>
      </c>
      <c r="M147" s="812">
        <v>200</v>
      </c>
    </row>
    <row r="148" spans="1:13" x14ac:dyDescent="0.2">
      <c r="A148" s="8">
        <v>9</v>
      </c>
      <c r="B148" s="16" t="s">
        <v>322</v>
      </c>
      <c r="C148" s="18" t="s">
        <v>67</v>
      </c>
      <c r="D148" s="52">
        <f t="shared" si="9"/>
        <v>307.5</v>
      </c>
      <c r="E148" s="8">
        <v>78</v>
      </c>
      <c r="F148" s="39">
        <v>78</v>
      </c>
      <c r="G148" s="32">
        <f t="shared" si="10"/>
        <v>23985</v>
      </c>
      <c r="H148" s="8" t="s">
        <v>227</v>
      </c>
      <c r="M148" s="812">
        <v>250</v>
      </c>
    </row>
    <row r="149" spans="1:13" x14ac:dyDescent="0.2">
      <c r="A149" s="8">
        <v>10</v>
      </c>
      <c r="B149" s="16" t="s">
        <v>323</v>
      </c>
      <c r="C149" s="18" t="s">
        <v>67</v>
      </c>
      <c r="D149" s="52">
        <f t="shared" si="9"/>
        <v>307.5</v>
      </c>
      <c r="E149" s="8">
        <v>78</v>
      </c>
      <c r="F149" s="39">
        <v>78</v>
      </c>
      <c r="G149" s="32">
        <f t="shared" si="10"/>
        <v>23985</v>
      </c>
      <c r="H149" s="8" t="s">
        <v>227</v>
      </c>
      <c r="M149" s="812">
        <v>250</v>
      </c>
    </row>
    <row r="150" spans="1:13" x14ac:dyDescent="0.2">
      <c r="A150" s="8">
        <v>11</v>
      </c>
      <c r="B150" s="16" t="s">
        <v>324</v>
      </c>
      <c r="C150" s="18" t="s">
        <v>67</v>
      </c>
      <c r="D150" s="52">
        <f t="shared" si="9"/>
        <v>307.5</v>
      </c>
      <c r="E150" s="8" t="s">
        <v>68</v>
      </c>
      <c r="F150" s="39">
        <v>1</v>
      </c>
      <c r="G150" s="32">
        <f t="shared" si="10"/>
        <v>307.5</v>
      </c>
      <c r="H150" s="8" t="s">
        <v>227</v>
      </c>
      <c r="M150" s="812">
        <v>250</v>
      </c>
    </row>
    <row r="151" spans="1:13" x14ac:dyDescent="0.2">
      <c r="A151" s="8">
        <v>12</v>
      </c>
      <c r="B151" s="16" t="s">
        <v>325</v>
      </c>
      <c r="C151" s="18" t="s">
        <v>69</v>
      </c>
      <c r="D151" s="52">
        <f t="shared" si="9"/>
        <v>307.5</v>
      </c>
      <c r="E151" s="8">
        <v>16</v>
      </c>
      <c r="F151" s="39">
        <v>16</v>
      </c>
      <c r="G151" s="32">
        <f t="shared" si="10"/>
        <v>4920</v>
      </c>
      <c r="H151" s="8" t="s">
        <v>227</v>
      </c>
      <c r="M151" s="812">
        <v>250</v>
      </c>
    </row>
    <row r="152" spans="1:13" x14ac:dyDescent="0.2">
      <c r="A152" s="8">
        <v>13</v>
      </c>
      <c r="B152" s="16" t="s">
        <v>326</v>
      </c>
      <c r="C152" s="18" t="s">
        <v>67</v>
      </c>
      <c r="D152" s="52">
        <f t="shared" si="9"/>
        <v>307.5</v>
      </c>
      <c r="E152" s="8">
        <v>78</v>
      </c>
      <c r="F152" s="39">
        <v>78</v>
      </c>
      <c r="G152" s="32">
        <f t="shared" si="10"/>
        <v>23985</v>
      </c>
      <c r="H152" s="8" t="s">
        <v>227</v>
      </c>
      <c r="M152" s="812">
        <v>250</v>
      </c>
    </row>
    <row r="153" spans="1:13" x14ac:dyDescent="0.2">
      <c r="A153" s="8">
        <v>14</v>
      </c>
      <c r="B153" s="16" t="s">
        <v>327</v>
      </c>
      <c r="C153" s="18" t="s">
        <v>67</v>
      </c>
      <c r="D153" s="52">
        <f t="shared" si="9"/>
        <v>307.5</v>
      </c>
      <c r="E153" s="8">
        <v>78</v>
      </c>
      <c r="F153" s="39">
        <v>78</v>
      </c>
      <c r="G153" s="32">
        <f t="shared" si="10"/>
        <v>23985</v>
      </c>
      <c r="H153" s="8" t="s">
        <v>227</v>
      </c>
      <c r="M153" s="812">
        <v>250</v>
      </c>
    </row>
    <row r="154" spans="1:13" x14ac:dyDescent="0.2">
      <c r="A154" s="8">
        <v>15</v>
      </c>
      <c r="B154" s="16" t="s">
        <v>328</v>
      </c>
      <c r="C154" s="18" t="s">
        <v>67</v>
      </c>
      <c r="D154" s="52">
        <f t="shared" si="9"/>
        <v>307.5</v>
      </c>
      <c r="E154" s="8">
        <v>78</v>
      </c>
      <c r="F154" s="39">
        <v>78</v>
      </c>
      <c r="G154" s="32">
        <f t="shared" si="10"/>
        <v>23985</v>
      </c>
      <c r="H154" s="8" t="s">
        <v>227</v>
      </c>
      <c r="M154" s="812">
        <v>250</v>
      </c>
    </row>
    <row r="155" spans="1:13" x14ac:dyDescent="0.2">
      <c r="A155" s="8">
        <v>16</v>
      </c>
      <c r="B155" s="16" t="s">
        <v>329</v>
      </c>
      <c r="C155" s="18" t="s">
        <v>70</v>
      </c>
      <c r="D155" s="52">
        <f t="shared" si="9"/>
        <v>73.8</v>
      </c>
      <c r="E155" s="8">
        <v>78</v>
      </c>
      <c r="F155" s="39">
        <v>78</v>
      </c>
      <c r="G155" s="32">
        <f t="shared" si="10"/>
        <v>5756.4</v>
      </c>
      <c r="H155" s="8" t="s">
        <v>227</v>
      </c>
      <c r="M155" s="812">
        <v>60</v>
      </c>
    </row>
    <row r="156" spans="1:13" x14ac:dyDescent="0.2">
      <c r="A156" s="8">
        <v>17</v>
      </c>
      <c r="B156" s="16" t="s">
        <v>330</v>
      </c>
      <c r="C156" s="18" t="s">
        <v>70</v>
      </c>
      <c r="D156" s="52">
        <f t="shared" si="9"/>
        <v>49.2</v>
      </c>
      <c r="E156" s="8">
        <v>40</v>
      </c>
      <c r="F156" s="39">
        <v>40</v>
      </c>
      <c r="G156" s="32">
        <f t="shared" si="10"/>
        <v>1968</v>
      </c>
      <c r="H156" s="8" t="s">
        <v>227</v>
      </c>
      <c r="M156" s="812">
        <v>40</v>
      </c>
    </row>
    <row r="157" spans="1:13" x14ac:dyDescent="0.2">
      <c r="A157" s="8">
        <v>18</v>
      </c>
      <c r="B157" s="16" t="s">
        <v>331</v>
      </c>
      <c r="C157" s="18" t="s">
        <v>70</v>
      </c>
      <c r="D157" s="52">
        <f t="shared" si="9"/>
        <v>49.2</v>
      </c>
      <c r="E157" s="8">
        <v>20</v>
      </c>
      <c r="F157" s="39">
        <v>20</v>
      </c>
      <c r="G157" s="32">
        <f t="shared" si="10"/>
        <v>984</v>
      </c>
      <c r="H157" s="8" t="s">
        <v>227</v>
      </c>
      <c r="M157" s="812">
        <v>40</v>
      </c>
    </row>
    <row r="158" spans="1:13" x14ac:dyDescent="0.2">
      <c r="A158" s="8">
        <v>19</v>
      </c>
      <c r="B158" s="16" t="s">
        <v>332</v>
      </c>
      <c r="C158" s="18" t="s">
        <v>70</v>
      </c>
      <c r="D158" s="52">
        <f t="shared" si="9"/>
        <v>49.2</v>
      </c>
      <c r="E158" s="8">
        <v>10</v>
      </c>
      <c r="F158" s="39">
        <v>10</v>
      </c>
      <c r="G158" s="32">
        <f t="shared" si="10"/>
        <v>492</v>
      </c>
      <c r="H158" s="8" t="s">
        <v>227</v>
      </c>
      <c r="M158" s="812">
        <v>40</v>
      </c>
    </row>
    <row r="159" spans="1:13" x14ac:dyDescent="0.2">
      <c r="A159" s="8">
        <v>20</v>
      </c>
      <c r="B159" s="16" t="s">
        <v>333</v>
      </c>
      <c r="C159" s="18" t="s">
        <v>70</v>
      </c>
      <c r="D159" s="52">
        <f t="shared" si="9"/>
        <v>49.2</v>
      </c>
      <c r="E159" s="8">
        <v>5</v>
      </c>
      <c r="F159" s="39">
        <v>5</v>
      </c>
      <c r="G159" s="32">
        <f t="shared" si="10"/>
        <v>246</v>
      </c>
      <c r="H159" s="8" t="s">
        <v>227</v>
      </c>
      <c r="M159" s="812">
        <v>40</v>
      </c>
    </row>
    <row r="160" spans="1:13" x14ac:dyDescent="0.2">
      <c r="A160" s="8">
        <v>21</v>
      </c>
      <c r="B160" s="16" t="s">
        <v>334</v>
      </c>
      <c r="C160" s="18" t="s">
        <v>70</v>
      </c>
      <c r="D160" s="52">
        <f t="shared" si="9"/>
        <v>49.2</v>
      </c>
      <c r="E160" s="8">
        <v>78</v>
      </c>
      <c r="F160" s="39">
        <v>78</v>
      </c>
      <c r="G160" s="32">
        <f>F160*$D160</f>
        <v>3837.6000000000004</v>
      </c>
      <c r="H160" s="8" t="s">
        <v>227</v>
      </c>
      <c r="M160" s="812">
        <v>40</v>
      </c>
    </row>
    <row r="161" spans="1:31" x14ac:dyDescent="0.2">
      <c r="A161" s="8">
        <v>22</v>
      </c>
      <c r="B161" s="16" t="s">
        <v>335</v>
      </c>
      <c r="C161" s="18" t="s">
        <v>71</v>
      </c>
      <c r="D161" s="52">
        <f t="shared" si="9"/>
        <v>43.05</v>
      </c>
      <c r="E161" s="8">
        <v>2</v>
      </c>
      <c r="F161" s="39">
        <v>2</v>
      </c>
      <c r="G161" s="32">
        <f>F161*$D161</f>
        <v>86.1</v>
      </c>
      <c r="H161" s="8" t="s">
        <v>227</v>
      </c>
      <c r="M161" s="812">
        <v>35</v>
      </c>
    </row>
    <row r="162" spans="1:31" x14ac:dyDescent="0.2">
      <c r="A162" s="8">
        <v>23</v>
      </c>
      <c r="B162" s="16" t="s">
        <v>336</v>
      </c>
      <c r="C162" s="18" t="s">
        <v>72</v>
      </c>
      <c r="D162" s="52">
        <f t="shared" si="9"/>
        <v>24.6</v>
      </c>
      <c r="E162" s="8">
        <v>2</v>
      </c>
      <c r="F162" s="39">
        <v>2</v>
      </c>
      <c r="G162" s="32">
        <f>F162*$D162</f>
        <v>49.2</v>
      </c>
      <c r="H162" s="8" t="s">
        <v>227</v>
      </c>
      <c r="M162" s="812">
        <v>20</v>
      </c>
    </row>
    <row r="163" spans="1:31" x14ac:dyDescent="0.2">
      <c r="G163" s="32">
        <f>SUM(G140:G162)</f>
        <v>161043.90000000002</v>
      </c>
    </row>
    <row r="164" spans="1:31" ht="13.5" thickBot="1" x14ac:dyDescent="0.25">
      <c r="G164" s="33"/>
    </row>
    <row r="165" spans="1:31" ht="13.5" thickBot="1" x14ac:dyDescent="0.25">
      <c r="A165" s="11" t="s">
        <v>337</v>
      </c>
      <c r="F165" s="636" t="s">
        <v>969</v>
      </c>
      <c r="G165" s="637"/>
      <c r="H165" s="638"/>
      <c r="I165" s="639" t="s">
        <v>970</v>
      </c>
      <c r="J165" s="640"/>
      <c r="K165" s="640"/>
      <c r="L165" s="640"/>
      <c r="M165" s="640"/>
      <c r="N165" s="640"/>
      <c r="O165" s="640"/>
      <c r="P165" s="640"/>
      <c r="Q165" s="638"/>
      <c r="U165" s="11" t="s">
        <v>337</v>
      </c>
      <c r="V165" s="12"/>
      <c r="W165" s="17"/>
      <c r="X165" s="51"/>
      <c r="Y165" s="1"/>
      <c r="Z165" s="56"/>
      <c r="AA165" s="28"/>
      <c r="AB165" s="1"/>
    </row>
    <row r="166" spans="1:31" ht="13.5" thickBot="1" x14ac:dyDescent="0.25">
      <c r="A166" s="2" t="s">
        <v>2</v>
      </c>
      <c r="B166" s="13" t="s">
        <v>212</v>
      </c>
      <c r="C166" s="2" t="s">
        <v>3</v>
      </c>
      <c r="D166" s="641" t="s">
        <v>571</v>
      </c>
      <c r="E166" s="642"/>
      <c r="F166" s="643" t="s">
        <v>971</v>
      </c>
      <c r="G166" s="644"/>
      <c r="H166" s="645"/>
      <c r="I166" s="643" t="s">
        <v>974</v>
      </c>
      <c r="J166" s="644"/>
      <c r="K166" s="644"/>
      <c r="L166" s="645"/>
      <c r="M166" s="643" t="s">
        <v>975</v>
      </c>
      <c r="N166" s="644"/>
      <c r="O166" s="644"/>
      <c r="P166" s="645"/>
      <c r="Q166" s="646"/>
      <c r="R166" s="5" t="s">
        <v>214</v>
      </c>
      <c r="U166" s="2" t="s">
        <v>2</v>
      </c>
      <c r="V166" s="13" t="s">
        <v>212</v>
      </c>
      <c r="W166" s="2" t="s">
        <v>3</v>
      </c>
      <c r="X166" s="746" t="s">
        <v>571</v>
      </c>
      <c r="Y166" s="747"/>
      <c r="Z166" s="747"/>
      <c r="AA166" s="635"/>
      <c r="AB166" s="632" t="s">
        <v>573</v>
      </c>
      <c r="AC166" s="634"/>
      <c r="AD166" s="633"/>
      <c r="AE166" s="5" t="s">
        <v>214</v>
      </c>
    </row>
    <row r="167" spans="1:31" x14ac:dyDescent="0.2">
      <c r="A167" s="3"/>
      <c r="B167" s="14" t="s">
        <v>215</v>
      </c>
      <c r="C167" s="3"/>
      <c r="D167" s="30" t="s">
        <v>708</v>
      </c>
      <c r="E167" s="63" t="s">
        <v>7</v>
      </c>
      <c r="F167" s="647" t="s">
        <v>708</v>
      </c>
      <c r="G167" s="648" t="s">
        <v>572</v>
      </c>
      <c r="H167" s="72" t="s">
        <v>572</v>
      </c>
      <c r="I167" s="647" t="s">
        <v>708</v>
      </c>
      <c r="J167" s="677" t="s">
        <v>976</v>
      </c>
      <c r="K167" s="648" t="s">
        <v>572</v>
      </c>
      <c r="L167" s="72" t="s">
        <v>572</v>
      </c>
      <c r="M167" s="647" t="s">
        <v>708</v>
      </c>
      <c r="N167" s="677" t="s">
        <v>977</v>
      </c>
      <c r="O167" s="648" t="s">
        <v>572</v>
      </c>
      <c r="P167" s="72" t="s">
        <v>572</v>
      </c>
      <c r="Q167" s="14" t="s">
        <v>637</v>
      </c>
      <c r="R167" s="6"/>
      <c r="U167" s="3"/>
      <c r="V167" s="14" t="s">
        <v>215</v>
      </c>
      <c r="W167" s="3"/>
      <c r="X167" s="184" t="s">
        <v>709</v>
      </c>
      <c r="Y167" s="58" t="s">
        <v>10</v>
      </c>
      <c r="Z167" s="58" t="s">
        <v>10</v>
      </c>
      <c r="AA167" s="58" t="s">
        <v>10</v>
      </c>
      <c r="AB167" s="184" t="s">
        <v>709</v>
      </c>
      <c r="AC167" s="57" t="s">
        <v>10</v>
      </c>
      <c r="AD167" s="57" t="s">
        <v>10</v>
      </c>
      <c r="AE167" s="6"/>
    </row>
    <row r="168" spans="1:31" ht="13.5" thickBot="1" x14ac:dyDescent="0.25">
      <c r="A168" s="4"/>
      <c r="B168" s="15"/>
      <c r="C168" s="4"/>
      <c r="D168" s="31" t="s">
        <v>223</v>
      </c>
      <c r="E168" s="64" t="s">
        <v>11</v>
      </c>
      <c r="F168" s="649" t="s">
        <v>223</v>
      </c>
      <c r="G168" s="650" t="s">
        <v>221</v>
      </c>
      <c r="H168" s="73" t="s">
        <v>222</v>
      </c>
      <c r="I168" s="649" t="s">
        <v>223</v>
      </c>
      <c r="J168" s="678"/>
      <c r="K168" s="650" t="s">
        <v>221</v>
      </c>
      <c r="L168" s="73" t="s">
        <v>222</v>
      </c>
      <c r="M168" s="649" t="s">
        <v>223</v>
      </c>
      <c r="N168" s="678"/>
      <c r="O168" s="650" t="s">
        <v>221</v>
      </c>
      <c r="P168" s="73" t="s">
        <v>222</v>
      </c>
      <c r="Q168" s="651"/>
      <c r="R168" s="7"/>
      <c r="U168" s="4"/>
      <c r="V168" s="15"/>
      <c r="W168" s="4"/>
      <c r="X168" s="31" t="s">
        <v>223</v>
      </c>
      <c r="Y168" s="59" t="s">
        <v>221</v>
      </c>
      <c r="Z168" s="73" t="s">
        <v>222</v>
      </c>
      <c r="AA168" s="73" t="s">
        <v>222</v>
      </c>
      <c r="AB168" s="31" t="s">
        <v>223</v>
      </c>
      <c r="AC168" s="59" t="s">
        <v>221</v>
      </c>
      <c r="AD168" s="73" t="s">
        <v>222</v>
      </c>
      <c r="AE168" s="7"/>
    </row>
    <row r="169" spans="1:31" x14ac:dyDescent="0.2">
      <c r="A169" s="679">
        <v>1</v>
      </c>
      <c r="B169" s="680" t="s">
        <v>339</v>
      </c>
      <c r="C169" s="681" t="s">
        <v>340</v>
      </c>
      <c r="D169" s="682">
        <f>A1*16893.76*$M$3</f>
        <v>20779.324799999999</v>
      </c>
      <c r="E169" s="683">
        <v>78</v>
      </c>
      <c r="F169" s="684">
        <f>+D169</f>
        <v>20779.324799999999</v>
      </c>
      <c r="G169" s="685">
        <f>+E169</f>
        <v>78</v>
      </c>
      <c r="H169" s="686">
        <f>G169*$F169</f>
        <v>1620787.3343999998</v>
      </c>
      <c r="I169" s="682">
        <f>C1*4011</f>
        <v>4011</v>
      </c>
      <c r="J169" s="687">
        <v>0.7</v>
      </c>
      <c r="K169" s="685">
        <f>+E169*J169</f>
        <v>54.599999999999994</v>
      </c>
      <c r="L169" s="686">
        <f>+I169*K169</f>
        <v>219000.59999999998</v>
      </c>
      <c r="M169" s="684">
        <f t="shared" ref="M169:M181" si="11">+D169</f>
        <v>20779.324799999999</v>
      </c>
      <c r="N169" s="688">
        <f>1-J169</f>
        <v>0.30000000000000004</v>
      </c>
      <c r="O169" s="685">
        <f>+N169*E169</f>
        <v>23.400000000000002</v>
      </c>
      <c r="P169" s="686">
        <f t="shared" ref="P169:P181" si="12">+M169*O169</f>
        <v>486236.20032</v>
      </c>
      <c r="Q169" s="690">
        <f t="shared" ref="Q169:Q181" si="13">+L169+P169</f>
        <v>705236.80031999992</v>
      </c>
      <c r="R169" s="691" t="s">
        <v>341</v>
      </c>
      <c r="U169" s="8">
        <v>1</v>
      </c>
      <c r="V169" s="1" t="s">
        <v>339</v>
      </c>
      <c r="W169" s="18" t="s">
        <v>340</v>
      </c>
      <c r="X169" s="267">
        <f>'GC70%'!D150</f>
        <v>20779.324799999999</v>
      </c>
      <c r="Y169" s="8">
        <v>78</v>
      </c>
      <c r="Z169" s="39">
        <v>78</v>
      </c>
      <c r="AA169" s="269">
        <f t="shared" ref="AA169:AA181" si="14">$X169*Z169</f>
        <v>1620787.3343999998</v>
      </c>
      <c r="AB169" s="267">
        <f>'GC70%'!H150</f>
        <v>4011</v>
      </c>
      <c r="AC169" s="39">
        <v>78</v>
      </c>
      <c r="AD169" s="304">
        <f>AC169*AB169/1.12</f>
        <v>279337.5</v>
      </c>
      <c r="AE169" s="8" t="s">
        <v>341</v>
      </c>
    </row>
    <row r="170" spans="1:31" x14ac:dyDescent="0.2">
      <c r="A170" s="692">
        <v>2</v>
      </c>
      <c r="B170" s="40" t="s">
        <v>342</v>
      </c>
      <c r="C170" s="693" t="s">
        <v>343</v>
      </c>
      <c r="D170" s="694">
        <f>A1*21428.16*$M$3</f>
        <v>26356.6368</v>
      </c>
      <c r="E170" s="695">
        <v>34</v>
      </c>
      <c r="F170" s="696">
        <f t="shared" ref="F170:G181" si="15">+D170</f>
        <v>26356.6368</v>
      </c>
      <c r="G170" s="697">
        <f t="shared" si="15"/>
        <v>34</v>
      </c>
      <c r="H170" s="698">
        <f t="shared" ref="H170:H181" si="16">G170*$F170</f>
        <v>896125.65119999996</v>
      </c>
      <c r="I170" s="694">
        <f>C1*3829</f>
        <v>3829</v>
      </c>
      <c r="J170" s="699">
        <v>0.85</v>
      </c>
      <c r="K170" s="697">
        <f t="shared" ref="K170:K181" si="17">+E170*J170</f>
        <v>28.9</v>
      </c>
      <c r="L170" s="700">
        <f t="shared" ref="L170:L181" si="18">+I170*K170</f>
        <v>110658.09999999999</v>
      </c>
      <c r="M170" s="696">
        <f t="shared" si="11"/>
        <v>26356.6368</v>
      </c>
      <c r="N170" s="701">
        <f t="shared" ref="N170:N177" si="19">1-J170</f>
        <v>0.15000000000000002</v>
      </c>
      <c r="O170" s="697">
        <f t="shared" ref="O170:O181" si="20">+N170*E170</f>
        <v>5.1000000000000005</v>
      </c>
      <c r="P170" s="698">
        <f t="shared" si="12"/>
        <v>134418.84768000001</v>
      </c>
      <c r="Q170" s="703">
        <f t="shared" si="13"/>
        <v>245076.94767999998</v>
      </c>
      <c r="R170" s="704" t="s">
        <v>341</v>
      </c>
      <c r="U170" s="8">
        <v>2</v>
      </c>
      <c r="V170" s="16" t="s">
        <v>342</v>
      </c>
      <c r="W170" s="18" t="s">
        <v>343</v>
      </c>
      <c r="X170" s="267">
        <f>'GC70%'!D151</f>
        <v>26356.6368</v>
      </c>
      <c r="Y170" s="8">
        <v>34</v>
      </c>
      <c r="Z170" s="39">
        <v>34</v>
      </c>
      <c r="AA170" s="269">
        <f t="shared" si="14"/>
        <v>896125.65119999996</v>
      </c>
      <c r="AB170" s="267">
        <f>'GC70%'!H151</f>
        <v>3829</v>
      </c>
      <c r="AC170" s="39">
        <v>34</v>
      </c>
      <c r="AD170" s="305">
        <f t="shared" ref="AD170:AD181" si="21">AC170*AB170/1.12</f>
        <v>116237.49999999999</v>
      </c>
      <c r="AE170" s="8" t="s">
        <v>341</v>
      </c>
    </row>
    <row r="171" spans="1:31" x14ac:dyDescent="0.2">
      <c r="A171" s="692">
        <v>3</v>
      </c>
      <c r="B171" s="40" t="s">
        <v>344</v>
      </c>
      <c r="C171" s="693" t="s">
        <v>343</v>
      </c>
      <c r="D171" s="694">
        <f>A1*21428.16*$M$3</f>
        <v>26356.6368</v>
      </c>
      <c r="E171" s="695">
        <v>5</v>
      </c>
      <c r="F171" s="696">
        <f t="shared" si="15"/>
        <v>26356.6368</v>
      </c>
      <c r="G171" s="697">
        <f t="shared" si="15"/>
        <v>5</v>
      </c>
      <c r="H171" s="698">
        <f t="shared" si="16"/>
        <v>131783.18400000001</v>
      </c>
      <c r="I171" s="694">
        <f>C1*3829</f>
        <v>3829</v>
      </c>
      <c r="J171" s="699">
        <v>0.85</v>
      </c>
      <c r="K171" s="697">
        <f t="shared" si="17"/>
        <v>4.25</v>
      </c>
      <c r="L171" s="700">
        <f t="shared" si="18"/>
        <v>16273.25</v>
      </c>
      <c r="M171" s="696">
        <f t="shared" si="11"/>
        <v>26356.6368</v>
      </c>
      <c r="N171" s="701">
        <f t="shared" si="19"/>
        <v>0.15000000000000002</v>
      </c>
      <c r="O171" s="697">
        <f t="shared" si="20"/>
        <v>0.75000000000000011</v>
      </c>
      <c r="P171" s="698">
        <f t="shared" si="12"/>
        <v>19767.477600000002</v>
      </c>
      <c r="Q171" s="703">
        <f t="shared" si="13"/>
        <v>36040.727599999998</v>
      </c>
      <c r="R171" s="704" t="s">
        <v>341</v>
      </c>
      <c r="U171" s="8">
        <v>3</v>
      </c>
      <c r="V171" s="16" t="s">
        <v>344</v>
      </c>
      <c r="W171" s="18" t="s">
        <v>343</v>
      </c>
      <c r="X171" s="267">
        <f>'GC70%'!D152</f>
        <v>26356.6368</v>
      </c>
      <c r="Y171" s="8">
        <v>5</v>
      </c>
      <c r="Z171" s="39">
        <v>5</v>
      </c>
      <c r="AA171" s="269">
        <f t="shared" si="14"/>
        <v>131783.18400000001</v>
      </c>
      <c r="AB171" s="267">
        <f>'GC70%'!H152</f>
        <v>3829</v>
      </c>
      <c r="AC171" s="39">
        <v>5</v>
      </c>
      <c r="AD171" s="305">
        <f t="shared" si="21"/>
        <v>17093.75</v>
      </c>
      <c r="AE171" s="8" t="s">
        <v>341</v>
      </c>
    </row>
    <row r="172" spans="1:31" x14ac:dyDescent="0.2">
      <c r="A172" s="692">
        <v>4</v>
      </c>
      <c r="B172" s="40" t="s">
        <v>345</v>
      </c>
      <c r="C172" s="693" t="s">
        <v>343</v>
      </c>
      <c r="D172" s="694">
        <f>A1*21428.16*$M$3</f>
        <v>26356.6368</v>
      </c>
      <c r="E172" s="695">
        <v>33</v>
      </c>
      <c r="F172" s="696">
        <f t="shared" si="15"/>
        <v>26356.6368</v>
      </c>
      <c r="G172" s="697">
        <f t="shared" si="15"/>
        <v>33</v>
      </c>
      <c r="H172" s="698">
        <f t="shared" si="16"/>
        <v>869769.01439999999</v>
      </c>
      <c r="I172" s="694">
        <f>C1*3829</f>
        <v>3829</v>
      </c>
      <c r="J172" s="699">
        <v>0.85</v>
      </c>
      <c r="K172" s="697">
        <f t="shared" si="17"/>
        <v>28.05</v>
      </c>
      <c r="L172" s="700">
        <f t="shared" si="18"/>
        <v>107403.45</v>
      </c>
      <c r="M172" s="696">
        <f t="shared" si="11"/>
        <v>26356.6368</v>
      </c>
      <c r="N172" s="701">
        <f t="shared" si="19"/>
        <v>0.15000000000000002</v>
      </c>
      <c r="O172" s="697">
        <f t="shared" si="20"/>
        <v>4.9500000000000011</v>
      </c>
      <c r="P172" s="698">
        <f t="shared" si="12"/>
        <v>130465.35216000002</v>
      </c>
      <c r="Q172" s="703">
        <f t="shared" si="13"/>
        <v>237868.80216000002</v>
      </c>
      <c r="R172" s="704" t="s">
        <v>341</v>
      </c>
      <c r="U172" s="8">
        <v>4</v>
      </c>
      <c r="V172" s="16" t="s">
        <v>345</v>
      </c>
      <c r="W172" s="18" t="s">
        <v>343</v>
      </c>
      <c r="X172" s="267">
        <f>'GC70%'!D153</f>
        <v>26356.6368</v>
      </c>
      <c r="Y172" s="8">
        <v>33</v>
      </c>
      <c r="Z172" s="39">
        <v>33</v>
      </c>
      <c r="AA172" s="269">
        <f t="shared" si="14"/>
        <v>869769.01439999999</v>
      </c>
      <c r="AB172" s="267">
        <f>'GC70%'!H153</f>
        <v>3829</v>
      </c>
      <c r="AC172" s="39">
        <v>33</v>
      </c>
      <c r="AD172" s="305">
        <f t="shared" si="21"/>
        <v>112818.74999999999</v>
      </c>
      <c r="AE172" s="8" t="s">
        <v>341</v>
      </c>
    </row>
    <row r="173" spans="1:31" x14ac:dyDescent="0.2">
      <c r="A173" s="692">
        <v>5</v>
      </c>
      <c r="B173" s="40" t="s">
        <v>346</v>
      </c>
      <c r="C173" s="693" t="s">
        <v>343</v>
      </c>
      <c r="D173" s="694">
        <f>A1*21428.16*$M$3</f>
        <v>26356.6368</v>
      </c>
      <c r="E173" s="695">
        <v>5</v>
      </c>
      <c r="F173" s="696">
        <f t="shared" si="15"/>
        <v>26356.6368</v>
      </c>
      <c r="G173" s="697">
        <f t="shared" si="15"/>
        <v>5</v>
      </c>
      <c r="H173" s="698">
        <f t="shared" si="16"/>
        <v>131783.18400000001</v>
      </c>
      <c r="I173" s="694">
        <f>C1*3829</f>
        <v>3829</v>
      </c>
      <c r="J173" s="699">
        <v>0.85</v>
      </c>
      <c r="K173" s="697">
        <f t="shared" si="17"/>
        <v>4.25</v>
      </c>
      <c r="L173" s="700">
        <f t="shared" si="18"/>
        <v>16273.25</v>
      </c>
      <c r="M173" s="696">
        <f t="shared" si="11"/>
        <v>26356.6368</v>
      </c>
      <c r="N173" s="701">
        <f t="shared" si="19"/>
        <v>0.15000000000000002</v>
      </c>
      <c r="O173" s="697">
        <f t="shared" si="20"/>
        <v>0.75000000000000011</v>
      </c>
      <c r="P173" s="698">
        <f t="shared" si="12"/>
        <v>19767.477600000002</v>
      </c>
      <c r="Q173" s="703">
        <f t="shared" si="13"/>
        <v>36040.727599999998</v>
      </c>
      <c r="R173" s="704" t="s">
        <v>341</v>
      </c>
      <c r="U173" s="8">
        <v>5</v>
      </c>
      <c r="V173" s="16" t="s">
        <v>346</v>
      </c>
      <c r="W173" s="18" t="s">
        <v>343</v>
      </c>
      <c r="X173" s="267">
        <f>'GC70%'!D154</f>
        <v>26356.6368</v>
      </c>
      <c r="Y173" s="8">
        <v>5</v>
      </c>
      <c r="Z173" s="39">
        <v>5</v>
      </c>
      <c r="AA173" s="269">
        <f t="shared" si="14"/>
        <v>131783.18400000001</v>
      </c>
      <c r="AB173" s="267">
        <f>'GC70%'!H154</f>
        <v>3829</v>
      </c>
      <c r="AC173" s="39">
        <v>5</v>
      </c>
      <c r="AD173" s="305">
        <f t="shared" si="21"/>
        <v>17093.75</v>
      </c>
      <c r="AE173" s="8" t="s">
        <v>341</v>
      </c>
    </row>
    <row r="174" spans="1:31" x14ac:dyDescent="0.2">
      <c r="A174" s="692">
        <v>6</v>
      </c>
      <c r="B174" s="40" t="s">
        <v>347</v>
      </c>
      <c r="C174" s="693" t="s">
        <v>348</v>
      </c>
      <c r="D174" s="694">
        <f>A1*23480.08*$M$3</f>
        <v>28880.4984</v>
      </c>
      <c r="E174" s="695">
        <v>28</v>
      </c>
      <c r="F174" s="696">
        <f t="shared" si="15"/>
        <v>28880.4984</v>
      </c>
      <c r="G174" s="697">
        <f t="shared" si="15"/>
        <v>28</v>
      </c>
      <c r="H174" s="698">
        <f t="shared" si="16"/>
        <v>808653.95519999997</v>
      </c>
      <c r="I174" s="694">
        <f>C1*4254</f>
        <v>4254</v>
      </c>
      <c r="J174" s="699">
        <v>0.9</v>
      </c>
      <c r="K174" s="697">
        <f t="shared" si="17"/>
        <v>25.2</v>
      </c>
      <c r="L174" s="700">
        <f t="shared" si="18"/>
        <v>107200.8</v>
      </c>
      <c r="M174" s="696">
        <f t="shared" si="11"/>
        <v>28880.4984</v>
      </c>
      <c r="N174" s="701">
        <f t="shared" si="19"/>
        <v>9.9999999999999978E-2</v>
      </c>
      <c r="O174" s="697">
        <f t="shared" si="20"/>
        <v>2.7999999999999994</v>
      </c>
      <c r="P174" s="698">
        <f t="shared" si="12"/>
        <v>80865.395519999976</v>
      </c>
      <c r="Q174" s="703">
        <f t="shared" si="13"/>
        <v>188066.19551999998</v>
      </c>
      <c r="R174" s="704" t="s">
        <v>341</v>
      </c>
      <c r="U174" s="8">
        <v>6</v>
      </c>
      <c r="V174" s="16" t="s">
        <v>347</v>
      </c>
      <c r="W174" s="18" t="s">
        <v>348</v>
      </c>
      <c r="X174" s="267">
        <f>'GC70%'!D155</f>
        <v>28880.4984</v>
      </c>
      <c r="Y174" s="8">
        <v>28</v>
      </c>
      <c r="Z174" s="39">
        <v>28</v>
      </c>
      <c r="AA174" s="269">
        <f t="shared" si="14"/>
        <v>808653.95519999997</v>
      </c>
      <c r="AB174" s="267">
        <f>'GC70%'!H155</f>
        <v>4254</v>
      </c>
      <c r="AC174" s="39">
        <v>28</v>
      </c>
      <c r="AD174" s="305">
        <f t="shared" si="21"/>
        <v>106349.99999999999</v>
      </c>
      <c r="AE174" s="8" t="s">
        <v>341</v>
      </c>
    </row>
    <row r="175" spans="1:31" x14ac:dyDescent="0.2">
      <c r="A175" s="692">
        <v>7</v>
      </c>
      <c r="B175" s="40" t="s">
        <v>349</v>
      </c>
      <c r="C175" s="693" t="s">
        <v>348</v>
      </c>
      <c r="D175" s="694">
        <f>A1*23480.08*$M$3</f>
        <v>28880.4984</v>
      </c>
      <c r="E175" s="695">
        <v>5</v>
      </c>
      <c r="F175" s="696">
        <f t="shared" si="15"/>
        <v>28880.4984</v>
      </c>
      <c r="G175" s="697">
        <f t="shared" si="15"/>
        <v>5</v>
      </c>
      <c r="H175" s="698">
        <f t="shared" si="16"/>
        <v>144402.492</v>
      </c>
      <c r="I175" s="694">
        <f>C1*4254</f>
        <v>4254</v>
      </c>
      <c r="J175" s="699">
        <v>0.9</v>
      </c>
      <c r="K175" s="697">
        <f t="shared" si="17"/>
        <v>4.5</v>
      </c>
      <c r="L175" s="700">
        <f t="shared" si="18"/>
        <v>19143</v>
      </c>
      <c r="M175" s="696">
        <f t="shared" si="11"/>
        <v>28880.4984</v>
      </c>
      <c r="N175" s="701">
        <f t="shared" si="19"/>
        <v>9.9999999999999978E-2</v>
      </c>
      <c r="O175" s="697">
        <f t="shared" si="20"/>
        <v>0.49999999999999989</v>
      </c>
      <c r="P175" s="698">
        <f t="shared" si="12"/>
        <v>14440.249199999997</v>
      </c>
      <c r="Q175" s="703">
        <f t="shared" si="13"/>
        <v>33583.249199999998</v>
      </c>
      <c r="R175" s="704" t="s">
        <v>341</v>
      </c>
      <c r="U175" s="8">
        <v>7</v>
      </c>
      <c r="V175" s="16" t="s">
        <v>349</v>
      </c>
      <c r="W175" s="18" t="s">
        <v>348</v>
      </c>
      <c r="X175" s="267">
        <f>'GC70%'!D156</f>
        <v>28880.4984</v>
      </c>
      <c r="Y175" s="8">
        <v>5</v>
      </c>
      <c r="Z175" s="39">
        <v>5</v>
      </c>
      <c r="AA175" s="269">
        <f t="shared" si="14"/>
        <v>144402.492</v>
      </c>
      <c r="AB175" s="267">
        <f>'GC70%'!H156</f>
        <v>4254</v>
      </c>
      <c r="AC175" s="39">
        <v>5</v>
      </c>
      <c r="AD175" s="305">
        <f t="shared" si="21"/>
        <v>18991.071428571428</v>
      </c>
      <c r="AE175" s="8" t="s">
        <v>341</v>
      </c>
    </row>
    <row r="176" spans="1:31" x14ac:dyDescent="0.2">
      <c r="A176" s="692">
        <v>8</v>
      </c>
      <c r="B176" s="40" t="s">
        <v>350</v>
      </c>
      <c r="C176" s="693" t="s">
        <v>348</v>
      </c>
      <c r="D176" s="694">
        <f>A1*23480.08*$M$3</f>
        <v>28880.4984</v>
      </c>
      <c r="E176" s="695">
        <v>29</v>
      </c>
      <c r="F176" s="696">
        <f t="shared" si="15"/>
        <v>28880.4984</v>
      </c>
      <c r="G176" s="697">
        <f t="shared" si="15"/>
        <v>29</v>
      </c>
      <c r="H176" s="698">
        <f t="shared" si="16"/>
        <v>837534.45360000001</v>
      </c>
      <c r="I176" s="694">
        <f>C1*4254</f>
        <v>4254</v>
      </c>
      <c r="J176" s="699">
        <v>0.9</v>
      </c>
      <c r="K176" s="697">
        <f t="shared" si="17"/>
        <v>26.1</v>
      </c>
      <c r="L176" s="700">
        <f t="shared" si="18"/>
        <v>111029.40000000001</v>
      </c>
      <c r="M176" s="696">
        <f t="shared" si="11"/>
        <v>28880.4984</v>
      </c>
      <c r="N176" s="701">
        <f t="shared" si="19"/>
        <v>9.9999999999999978E-2</v>
      </c>
      <c r="O176" s="697">
        <f t="shared" si="20"/>
        <v>2.8999999999999995</v>
      </c>
      <c r="P176" s="698">
        <f t="shared" si="12"/>
        <v>83753.445359999983</v>
      </c>
      <c r="Q176" s="703">
        <f t="shared" si="13"/>
        <v>194782.84535999998</v>
      </c>
      <c r="R176" s="704" t="s">
        <v>341</v>
      </c>
      <c r="U176" s="8">
        <v>8</v>
      </c>
      <c r="V176" s="16" t="s">
        <v>350</v>
      </c>
      <c r="W176" s="18" t="s">
        <v>348</v>
      </c>
      <c r="X176" s="267">
        <f>'GC70%'!D157</f>
        <v>28880.4984</v>
      </c>
      <c r="Y176" s="8">
        <v>29</v>
      </c>
      <c r="Z176" s="39">
        <v>29</v>
      </c>
      <c r="AA176" s="269">
        <f t="shared" si="14"/>
        <v>837534.45360000001</v>
      </c>
      <c r="AB176" s="267">
        <f>'GC70%'!H157</f>
        <v>4254</v>
      </c>
      <c r="AC176" s="39">
        <v>29</v>
      </c>
      <c r="AD176" s="305">
        <f t="shared" si="21"/>
        <v>110148.21428571428</v>
      </c>
      <c r="AE176" s="8" t="s">
        <v>341</v>
      </c>
    </row>
    <row r="177" spans="1:31" x14ac:dyDescent="0.2">
      <c r="A177" s="692">
        <v>9</v>
      </c>
      <c r="B177" s="40" t="s">
        <v>351</v>
      </c>
      <c r="C177" s="693" t="s">
        <v>348</v>
      </c>
      <c r="D177" s="694">
        <f>A1*23480.08*$M$3</f>
        <v>28880.4984</v>
      </c>
      <c r="E177" s="695">
        <v>5</v>
      </c>
      <c r="F177" s="696">
        <f t="shared" si="15"/>
        <v>28880.4984</v>
      </c>
      <c r="G177" s="697">
        <f t="shared" si="15"/>
        <v>5</v>
      </c>
      <c r="H177" s="698">
        <f t="shared" si="16"/>
        <v>144402.492</v>
      </c>
      <c r="I177" s="694">
        <f>C1*4254</f>
        <v>4254</v>
      </c>
      <c r="J177" s="699">
        <v>0.9</v>
      </c>
      <c r="K177" s="697">
        <f t="shared" si="17"/>
        <v>4.5</v>
      </c>
      <c r="L177" s="700">
        <f t="shared" si="18"/>
        <v>19143</v>
      </c>
      <c r="M177" s="696">
        <f t="shared" si="11"/>
        <v>28880.4984</v>
      </c>
      <c r="N177" s="701">
        <f t="shared" si="19"/>
        <v>9.9999999999999978E-2</v>
      </c>
      <c r="O177" s="697">
        <f t="shared" si="20"/>
        <v>0.49999999999999989</v>
      </c>
      <c r="P177" s="698">
        <f t="shared" si="12"/>
        <v>14440.249199999997</v>
      </c>
      <c r="Q177" s="703">
        <f t="shared" si="13"/>
        <v>33583.249199999998</v>
      </c>
      <c r="R177" s="704" t="s">
        <v>341</v>
      </c>
      <c r="U177" s="8">
        <v>9</v>
      </c>
      <c r="V177" s="16" t="s">
        <v>351</v>
      </c>
      <c r="W177" s="18" t="s">
        <v>348</v>
      </c>
      <c r="X177" s="267">
        <f>'GC70%'!D158</f>
        <v>28880.4984</v>
      </c>
      <c r="Y177" s="8">
        <v>5</v>
      </c>
      <c r="Z177" s="39">
        <v>5</v>
      </c>
      <c r="AA177" s="269">
        <f t="shared" si="14"/>
        <v>144402.492</v>
      </c>
      <c r="AB177" s="267">
        <f>'GC70%'!H158</f>
        <v>4254</v>
      </c>
      <c r="AC177" s="39">
        <v>5</v>
      </c>
      <c r="AD177" s="305">
        <f t="shared" si="21"/>
        <v>18991.071428571428</v>
      </c>
      <c r="AE177" s="8" t="s">
        <v>341</v>
      </c>
    </row>
    <row r="178" spans="1:31" x14ac:dyDescent="0.2">
      <c r="A178" s="692">
        <v>10</v>
      </c>
      <c r="B178" s="40" t="s">
        <v>352</v>
      </c>
      <c r="C178" s="693" t="s">
        <v>353</v>
      </c>
      <c r="D178" s="694">
        <f>A1*25584*$M$3</f>
        <v>31468.32</v>
      </c>
      <c r="E178" s="695">
        <v>25</v>
      </c>
      <c r="F178" s="696">
        <f t="shared" si="15"/>
        <v>31468.32</v>
      </c>
      <c r="G178" s="759">
        <f>+E178*$S$181</f>
        <v>1.25</v>
      </c>
      <c r="H178" s="698">
        <f t="shared" si="16"/>
        <v>39335.4</v>
      </c>
      <c r="I178" s="694">
        <f>C1*2668</f>
        <v>2668</v>
      </c>
      <c r="J178" s="705"/>
      <c r="K178" s="697">
        <f t="shared" si="17"/>
        <v>0</v>
      </c>
      <c r="L178" s="700">
        <f t="shared" si="18"/>
        <v>0</v>
      </c>
      <c r="M178" s="696">
        <f t="shared" si="11"/>
        <v>31468.32</v>
      </c>
      <c r="N178" s="701">
        <v>0.05</v>
      </c>
      <c r="O178" s="697">
        <f t="shared" si="20"/>
        <v>1.25</v>
      </c>
      <c r="P178" s="698">
        <f t="shared" si="12"/>
        <v>39335.4</v>
      </c>
      <c r="Q178" s="703">
        <f t="shared" si="13"/>
        <v>39335.4</v>
      </c>
      <c r="R178" s="704" t="s">
        <v>341</v>
      </c>
      <c r="U178" s="8">
        <v>10</v>
      </c>
      <c r="V178" s="16" t="s">
        <v>352</v>
      </c>
      <c r="W178" s="18" t="s">
        <v>353</v>
      </c>
      <c r="X178" s="267">
        <f>'GC70%'!D159</f>
        <v>31468.32</v>
      </c>
      <c r="Y178" s="8">
        <v>25</v>
      </c>
      <c r="Z178" s="39">
        <v>25</v>
      </c>
      <c r="AA178" s="269">
        <f t="shared" si="14"/>
        <v>786708</v>
      </c>
      <c r="AB178" s="267">
        <f>'GC70%'!H159</f>
        <v>2668</v>
      </c>
      <c r="AC178" s="39">
        <v>25</v>
      </c>
      <c r="AD178" s="305">
        <f t="shared" si="21"/>
        <v>59553.57142857142</v>
      </c>
      <c r="AE178" s="8" t="s">
        <v>341</v>
      </c>
    </row>
    <row r="179" spans="1:31" x14ac:dyDescent="0.2">
      <c r="A179" s="692">
        <v>11</v>
      </c>
      <c r="B179" s="40" t="s">
        <v>354</v>
      </c>
      <c r="C179" s="693" t="s">
        <v>353</v>
      </c>
      <c r="D179" s="694">
        <f>A1*25584*$M$3</f>
        <v>31468.32</v>
      </c>
      <c r="E179" s="695">
        <v>5</v>
      </c>
      <c r="F179" s="696">
        <f t="shared" si="15"/>
        <v>31468.32</v>
      </c>
      <c r="G179" s="759">
        <f>+E179*$S$181</f>
        <v>0.25</v>
      </c>
      <c r="H179" s="698">
        <f t="shared" si="16"/>
        <v>7867.08</v>
      </c>
      <c r="I179" s="694">
        <f>C1*2668</f>
        <v>2668</v>
      </c>
      <c r="J179" s="705"/>
      <c r="K179" s="697">
        <f t="shared" si="17"/>
        <v>0</v>
      </c>
      <c r="L179" s="700">
        <f t="shared" si="18"/>
        <v>0</v>
      </c>
      <c r="M179" s="696">
        <f t="shared" si="11"/>
        <v>31468.32</v>
      </c>
      <c r="N179" s="701">
        <v>0.05</v>
      </c>
      <c r="O179" s="697">
        <f t="shared" si="20"/>
        <v>0.25</v>
      </c>
      <c r="P179" s="698">
        <f t="shared" si="12"/>
        <v>7867.08</v>
      </c>
      <c r="Q179" s="703">
        <f t="shared" si="13"/>
        <v>7867.08</v>
      </c>
      <c r="R179" s="704" t="s">
        <v>341</v>
      </c>
      <c r="U179" s="8">
        <v>11</v>
      </c>
      <c r="V179" s="16" t="s">
        <v>354</v>
      </c>
      <c r="W179" s="18" t="s">
        <v>353</v>
      </c>
      <c r="X179" s="267">
        <f>'GC70%'!D160</f>
        <v>31468.32</v>
      </c>
      <c r="Y179" s="8">
        <v>5</v>
      </c>
      <c r="Z179" s="39">
        <v>5</v>
      </c>
      <c r="AA179" s="269">
        <f t="shared" si="14"/>
        <v>157341.6</v>
      </c>
      <c r="AB179" s="267">
        <f>'GC70%'!H160</f>
        <v>2668</v>
      </c>
      <c r="AC179" s="39">
        <v>5</v>
      </c>
      <c r="AD179" s="305">
        <f t="shared" si="21"/>
        <v>11910.714285714284</v>
      </c>
      <c r="AE179" s="8" t="s">
        <v>341</v>
      </c>
    </row>
    <row r="180" spans="1:31" x14ac:dyDescent="0.2">
      <c r="A180" s="692">
        <v>12</v>
      </c>
      <c r="B180" s="40" t="s">
        <v>355</v>
      </c>
      <c r="C180" s="693" t="s">
        <v>353</v>
      </c>
      <c r="D180" s="694">
        <f>A1*25584*$M$3</f>
        <v>31468.32</v>
      </c>
      <c r="E180" s="695">
        <v>24</v>
      </c>
      <c r="F180" s="696">
        <f t="shared" si="15"/>
        <v>31468.32</v>
      </c>
      <c r="G180" s="759">
        <f>+E180*$S$181</f>
        <v>1.2000000000000002</v>
      </c>
      <c r="H180" s="698">
        <f t="shared" si="16"/>
        <v>37761.984000000004</v>
      </c>
      <c r="I180" s="694">
        <f>C1*2668</f>
        <v>2668</v>
      </c>
      <c r="J180" s="705"/>
      <c r="K180" s="697">
        <f t="shared" si="17"/>
        <v>0</v>
      </c>
      <c r="L180" s="700">
        <f t="shared" si="18"/>
        <v>0</v>
      </c>
      <c r="M180" s="696">
        <f t="shared" si="11"/>
        <v>31468.32</v>
      </c>
      <c r="N180" s="701">
        <v>0.05</v>
      </c>
      <c r="O180" s="697">
        <f t="shared" si="20"/>
        <v>1.2000000000000002</v>
      </c>
      <c r="P180" s="698">
        <f t="shared" si="12"/>
        <v>37761.984000000004</v>
      </c>
      <c r="Q180" s="703">
        <f t="shared" si="13"/>
        <v>37761.984000000004</v>
      </c>
      <c r="R180" s="704" t="s">
        <v>341</v>
      </c>
      <c r="U180" s="8">
        <v>12</v>
      </c>
      <c r="V180" s="16" t="s">
        <v>355</v>
      </c>
      <c r="W180" s="18" t="s">
        <v>353</v>
      </c>
      <c r="X180" s="267">
        <f>'GC70%'!D161</f>
        <v>31468.32</v>
      </c>
      <c r="Y180" s="8">
        <v>24</v>
      </c>
      <c r="Z180" s="39">
        <v>24</v>
      </c>
      <c r="AA180" s="269">
        <f t="shared" si="14"/>
        <v>755239.67999999993</v>
      </c>
      <c r="AB180" s="267">
        <f>'GC70%'!H161</f>
        <v>2668</v>
      </c>
      <c r="AC180" s="39">
        <v>24</v>
      </c>
      <c r="AD180" s="305">
        <f t="shared" si="21"/>
        <v>57171.428571428565</v>
      </c>
      <c r="AE180" s="8" t="s">
        <v>341</v>
      </c>
    </row>
    <row r="181" spans="1:31" ht="13.5" thickBot="1" x14ac:dyDescent="0.25">
      <c r="A181" s="706">
        <v>13</v>
      </c>
      <c r="B181" s="707" t="s">
        <v>356</v>
      </c>
      <c r="C181" s="708" t="s">
        <v>353</v>
      </c>
      <c r="D181" s="709">
        <f>A1*25584*$M$3</f>
        <v>31468.32</v>
      </c>
      <c r="E181" s="710">
        <v>5</v>
      </c>
      <c r="F181" s="711">
        <f t="shared" si="15"/>
        <v>31468.32</v>
      </c>
      <c r="G181" s="761">
        <f>+E181*$S$181</f>
        <v>0.25</v>
      </c>
      <c r="H181" s="713">
        <f t="shared" si="16"/>
        <v>7867.08</v>
      </c>
      <c r="I181" s="709">
        <f>C1*2668</f>
        <v>2668</v>
      </c>
      <c r="J181" s="714"/>
      <c r="K181" s="712">
        <f t="shared" si="17"/>
        <v>0</v>
      </c>
      <c r="L181" s="715">
        <f t="shared" si="18"/>
        <v>0</v>
      </c>
      <c r="M181" s="711">
        <f t="shared" si="11"/>
        <v>31468.32</v>
      </c>
      <c r="N181" s="716">
        <v>0.05</v>
      </c>
      <c r="O181" s="712">
        <f t="shared" si="20"/>
        <v>0.25</v>
      </c>
      <c r="P181" s="713">
        <f t="shared" si="12"/>
        <v>7867.08</v>
      </c>
      <c r="Q181" s="718">
        <f t="shared" si="13"/>
        <v>7867.08</v>
      </c>
      <c r="R181" s="719" t="s">
        <v>341</v>
      </c>
      <c r="S181" s="760">
        <v>0.05</v>
      </c>
      <c r="U181" s="8">
        <v>13</v>
      </c>
      <c r="V181" s="16" t="s">
        <v>356</v>
      </c>
      <c r="W181" s="18" t="s">
        <v>353</v>
      </c>
      <c r="X181" s="267">
        <f>'GC70%'!D162</f>
        <v>31468.32</v>
      </c>
      <c r="Y181" s="8">
        <v>5</v>
      </c>
      <c r="Z181" s="39">
        <v>5</v>
      </c>
      <c r="AA181" s="269">
        <f t="shared" si="14"/>
        <v>157341.6</v>
      </c>
      <c r="AB181" s="267">
        <f>'GC70%'!H162</f>
        <v>2668</v>
      </c>
      <c r="AC181" s="39">
        <v>5</v>
      </c>
      <c r="AD181" s="305">
        <f t="shared" si="21"/>
        <v>11910.714285714284</v>
      </c>
      <c r="AE181" s="8" t="s">
        <v>341</v>
      </c>
    </row>
    <row r="182" spans="1:31" x14ac:dyDescent="0.2">
      <c r="A182" s="45"/>
      <c r="B182" s="46"/>
      <c r="C182" s="47"/>
      <c r="D182" s="675"/>
      <c r="E182" s="45"/>
      <c r="F182" s="351"/>
      <c r="G182" s="48"/>
      <c r="H182" s="720">
        <f>SUM(H169:H181)</f>
        <v>5678073.3047999991</v>
      </c>
      <c r="I182" s="721"/>
      <c r="J182" s="676"/>
      <c r="K182" s="48"/>
      <c r="L182" s="676"/>
      <c r="M182" s="351"/>
      <c r="N182" s="351"/>
      <c r="O182" s="48"/>
      <c r="P182" s="562"/>
      <c r="Q182" s="668">
        <f>SUM(Q169:Q181)</f>
        <v>1803111.08864</v>
      </c>
      <c r="R182" s="45"/>
      <c r="U182" s="1"/>
      <c r="V182" s="12"/>
      <c r="W182" s="17"/>
      <c r="X182" s="51"/>
      <c r="Y182" s="1"/>
      <c r="Z182" s="56"/>
      <c r="AA182" s="269">
        <f>SUM(AA169:AA181)</f>
        <v>7441872.6407999974</v>
      </c>
      <c r="AB182" s="177"/>
      <c r="AD182" s="269">
        <f>SUM(AD169:AD181)</f>
        <v>937608.0357142858</v>
      </c>
    </row>
    <row r="183" spans="1:31" ht="13.5" thickBot="1" x14ac:dyDescent="0.25">
      <c r="A183" s="45"/>
      <c r="B183" s="46"/>
      <c r="C183" s="47"/>
      <c r="D183" s="675"/>
      <c r="E183" s="45"/>
      <c r="F183" s="351"/>
      <c r="G183" s="48"/>
      <c r="H183" s="351"/>
      <c r="I183" s="721"/>
      <c r="J183" s="676"/>
      <c r="K183" s="48"/>
      <c r="L183" s="676"/>
      <c r="M183" s="351"/>
      <c r="N183" s="351"/>
      <c r="O183" s="48"/>
      <c r="P183" s="562"/>
      <c r="Q183" s="351"/>
      <c r="R183" s="45"/>
    </row>
    <row r="184" spans="1:31" ht="13.5" thickBot="1" x14ac:dyDescent="0.25">
      <c r="A184" s="11" t="s">
        <v>577</v>
      </c>
      <c r="F184" s="636" t="s">
        <v>969</v>
      </c>
      <c r="G184" s="637"/>
      <c r="H184" s="638"/>
      <c r="I184" s="639" t="s">
        <v>970</v>
      </c>
      <c r="J184" s="640"/>
      <c r="K184" s="640"/>
      <c r="L184" s="640"/>
      <c r="M184" s="640"/>
      <c r="N184" s="640"/>
      <c r="O184" s="640"/>
      <c r="P184" s="640"/>
      <c r="Q184" s="638"/>
      <c r="U184" s="11" t="s">
        <v>577</v>
      </c>
      <c r="V184" s="12"/>
      <c r="W184" s="17"/>
      <c r="X184" s="51"/>
      <c r="Y184" s="1"/>
      <c r="Z184" s="56"/>
      <c r="AA184" s="28"/>
      <c r="AB184" s="1"/>
    </row>
    <row r="185" spans="1:31" ht="13.5" thickBot="1" x14ac:dyDescent="0.25">
      <c r="A185" s="2" t="s">
        <v>2</v>
      </c>
      <c r="B185" s="13" t="s">
        <v>212</v>
      </c>
      <c r="C185" s="2" t="s">
        <v>3</v>
      </c>
      <c r="D185" s="641" t="s">
        <v>571</v>
      </c>
      <c r="E185" s="642"/>
      <c r="F185" s="643" t="s">
        <v>971</v>
      </c>
      <c r="G185" s="644"/>
      <c r="H185" s="645"/>
      <c r="I185" s="643" t="s">
        <v>974</v>
      </c>
      <c r="J185" s="644"/>
      <c r="K185" s="644"/>
      <c r="L185" s="645"/>
      <c r="M185" s="643" t="s">
        <v>975</v>
      </c>
      <c r="N185" s="644"/>
      <c r="O185" s="644"/>
      <c r="P185" s="645"/>
      <c r="Q185" s="646"/>
      <c r="R185" s="5" t="s">
        <v>214</v>
      </c>
      <c r="U185" s="2" t="s">
        <v>2</v>
      </c>
      <c r="V185" s="13" t="s">
        <v>212</v>
      </c>
      <c r="W185" s="2" t="s">
        <v>3</v>
      </c>
      <c r="X185" s="953" t="s">
        <v>571</v>
      </c>
      <c r="Y185" s="954"/>
      <c r="Z185" s="954"/>
      <c r="AA185" s="955"/>
      <c r="AB185" s="938" t="s">
        <v>573</v>
      </c>
      <c r="AC185" s="941"/>
      <c r="AD185" s="939"/>
      <c r="AE185" s="5" t="s">
        <v>214</v>
      </c>
    </row>
    <row r="186" spans="1:31" x14ac:dyDescent="0.2">
      <c r="A186" s="3"/>
      <c r="B186" s="14" t="s">
        <v>215</v>
      </c>
      <c r="C186" s="3"/>
      <c r="D186" s="30" t="s">
        <v>708</v>
      </c>
      <c r="E186" s="63" t="s">
        <v>7</v>
      </c>
      <c r="F186" s="647" t="s">
        <v>708</v>
      </c>
      <c r="G186" s="648" t="s">
        <v>572</v>
      </c>
      <c r="H186" s="72" t="s">
        <v>572</v>
      </c>
      <c r="I186" s="647" t="s">
        <v>708</v>
      </c>
      <c r="J186" s="677" t="s">
        <v>976</v>
      </c>
      <c r="K186" s="648" t="s">
        <v>572</v>
      </c>
      <c r="L186" s="72" t="s">
        <v>572</v>
      </c>
      <c r="M186" s="647" t="s">
        <v>708</v>
      </c>
      <c r="N186" s="677" t="s">
        <v>977</v>
      </c>
      <c r="O186" s="648" t="s">
        <v>572</v>
      </c>
      <c r="P186" s="72" t="s">
        <v>572</v>
      </c>
      <c r="Q186" s="14" t="s">
        <v>637</v>
      </c>
      <c r="R186" s="6"/>
      <c r="U186" s="3"/>
      <c r="V186" s="14" t="s">
        <v>215</v>
      </c>
      <c r="W186" s="3"/>
      <c r="X186" s="184" t="s">
        <v>709</v>
      </c>
      <c r="Y186" s="58" t="s">
        <v>10</v>
      </c>
      <c r="Z186" s="58" t="s">
        <v>10</v>
      </c>
      <c r="AA186" s="58" t="s">
        <v>10</v>
      </c>
      <c r="AB186" s="184" t="s">
        <v>709</v>
      </c>
      <c r="AC186" s="57" t="s">
        <v>10</v>
      </c>
      <c r="AD186" s="57" t="s">
        <v>10</v>
      </c>
      <c r="AE186" s="6"/>
    </row>
    <row r="187" spans="1:31" ht="13.5" thickBot="1" x14ac:dyDescent="0.25">
      <c r="A187" s="4"/>
      <c r="B187" s="15"/>
      <c r="C187" s="4"/>
      <c r="D187" s="31" t="s">
        <v>223</v>
      </c>
      <c r="E187" s="64" t="s">
        <v>11</v>
      </c>
      <c r="F187" s="649" t="s">
        <v>223</v>
      </c>
      <c r="G187" s="650" t="s">
        <v>221</v>
      </c>
      <c r="H187" s="73" t="s">
        <v>222</v>
      </c>
      <c r="I187" s="649" t="s">
        <v>223</v>
      </c>
      <c r="J187" s="678"/>
      <c r="K187" s="650" t="s">
        <v>221</v>
      </c>
      <c r="L187" s="73" t="s">
        <v>222</v>
      </c>
      <c r="M187" s="649" t="s">
        <v>223</v>
      </c>
      <c r="N187" s="678"/>
      <c r="O187" s="650" t="s">
        <v>221</v>
      </c>
      <c r="P187" s="73" t="s">
        <v>222</v>
      </c>
      <c r="Q187" s="651"/>
      <c r="R187" s="7"/>
      <c r="U187" s="4"/>
      <c r="V187" s="15"/>
      <c r="W187" s="4"/>
      <c r="X187" s="31" t="s">
        <v>223</v>
      </c>
      <c r="Y187" s="59" t="s">
        <v>221</v>
      </c>
      <c r="Z187" s="73" t="s">
        <v>222</v>
      </c>
      <c r="AA187" s="73" t="s">
        <v>222</v>
      </c>
      <c r="AB187" s="31" t="s">
        <v>223</v>
      </c>
      <c r="AC187" s="59" t="s">
        <v>221</v>
      </c>
      <c r="AD187" s="73" t="s">
        <v>222</v>
      </c>
      <c r="AE187" s="7"/>
    </row>
    <row r="188" spans="1:31" x14ac:dyDescent="0.2">
      <c r="A188" s="40">
        <v>1</v>
      </c>
      <c r="B188" s="40" t="s">
        <v>367</v>
      </c>
      <c r="C188" s="693" t="s">
        <v>576</v>
      </c>
      <c r="D188" s="694">
        <f>A1*23149.36*$M$3</f>
        <v>28473.712800000001</v>
      </c>
      <c r="E188" s="695">
        <v>80</v>
      </c>
      <c r="F188" s="684">
        <f t="shared" ref="F188:G191" si="22">+D188</f>
        <v>28473.712800000001</v>
      </c>
      <c r="G188" s="685">
        <f t="shared" si="22"/>
        <v>80</v>
      </c>
      <c r="H188" s="686">
        <f>G188*$F188</f>
        <v>2277897.0240000002</v>
      </c>
      <c r="I188" s="722">
        <f>+C1*4236.6</f>
        <v>4236.6000000000004</v>
      </c>
      <c r="J188" s="699">
        <v>0</v>
      </c>
      <c r="K188" s="697">
        <f>+E188*J188</f>
        <v>0</v>
      </c>
      <c r="L188" s="700">
        <f>+I188*K188</f>
        <v>0</v>
      </c>
      <c r="M188" s="684">
        <f>+D188</f>
        <v>28473.712800000001</v>
      </c>
      <c r="N188" s="688">
        <f>1-J188</f>
        <v>1</v>
      </c>
      <c r="O188" s="685">
        <f>+N188*E188</f>
        <v>80</v>
      </c>
      <c r="P188" s="689">
        <f>+M188*O188</f>
        <v>2277897.0240000002</v>
      </c>
      <c r="Q188" s="690">
        <f>+L188+P188</f>
        <v>2277897.0240000002</v>
      </c>
      <c r="R188" s="40" t="s">
        <v>341</v>
      </c>
      <c r="U188" s="8">
        <v>1</v>
      </c>
      <c r="V188" s="16" t="s">
        <v>367</v>
      </c>
      <c r="W188" s="18" t="s">
        <v>576</v>
      </c>
      <c r="X188" s="267">
        <f>'GC70%'!D168</f>
        <v>28473.712800000001</v>
      </c>
      <c r="Y188" s="8">
        <v>80</v>
      </c>
      <c r="Z188" s="39">
        <v>80</v>
      </c>
      <c r="AA188" s="269">
        <f>Z188*$X188</f>
        <v>2277897.0240000002</v>
      </c>
      <c r="AB188" s="267">
        <f>'GC70%'!H168</f>
        <v>4236.6000000000004</v>
      </c>
      <c r="AC188" s="39">
        <v>80</v>
      </c>
      <c r="AD188" s="306">
        <f>AC188*AB188/1.12</f>
        <v>302614.28571428568</v>
      </c>
      <c r="AE188" s="8" t="s">
        <v>341</v>
      </c>
    </row>
    <row r="189" spans="1:31" x14ac:dyDescent="0.2">
      <c r="A189" s="40">
        <v>2</v>
      </c>
      <c r="B189" s="40" t="s">
        <v>371</v>
      </c>
      <c r="C189" s="693" t="s">
        <v>575</v>
      </c>
      <c r="D189" s="694">
        <f>A1*40512.16*$M$3</f>
        <v>49829.956800000007</v>
      </c>
      <c r="E189" s="695">
        <v>75</v>
      </c>
      <c r="F189" s="696">
        <f t="shared" si="22"/>
        <v>49829.956800000007</v>
      </c>
      <c r="G189" s="697">
        <f t="shared" si="22"/>
        <v>75</v>
      </c>
      <c r="H189" s="698">
        <f>G189*$F189</f>
        <v>3737246.7600000007</v>
      </c>
      <c r="I189" s="723">
        <f>+C1*3697</f>
        <v>3697</v>
      </c>
      <c r="J189" s="699">
        <v>0.5</v>
      </c>
      <c r="K189" s="697">
        <f>+E189*J189</f>
        <v>37.5</v>
      </c>
      <c r="L189" s="700">
        <f>+I189*K189</f>
        <v>138637.5</v>
      </c>
      <c r="M189" s="696">
        <f>+D189</f>
        <v>49829.956800000007</v>
      </c>
      <c r="N189" s="701">
        <f>1-J189</f>
        <v>0.5</v>
      </c>
      <c r="O189" s="697">
        <f>+N189*E189</f>
        <v>37.5</v>
      </c>
      <c r="P189" s="702">
        <f>+M189*O189</f>
        <v>1868623.3800000004</v>
      </c>
      <c r="Q189" s="703">
        <f>+L189+P189</f>
        <v>2007260.8800000004</v>
      </c>
      <c r="R189" s="40" t="s">
        <v>341</v>
      </c>
      <c r="U189" s="8">
        <v>2</v>
      </c>
      <c r="V189" s="16" t="s">
        <v>371</v>
      </c>
      <c r="W189" s="18" t="s">
        <v>575</v>
      </c>
      <c r="X189" s="267">
        <f>'GC70%'!D169</f>
        <v>49829.956800000007</v>
      </c>
      <c r="Y189" s="8">
        <v>75</v>
      </c>
      <c r="Z189" s="39">
        <v>75</v>
      </c>
      <c r="AA189" s="269">
        <f>Z189*$X189</f>
        <v>3737246.7600000007</v>
      </c>
      <c r="AB189" s="267">
        <f>'GC70%'!H169</f>
        <v>3697</v>
      </c>
      <c r="AC189" s="39">
        <v>75</v>
      </c>
      <c r="AD189" s="306">
        <f>AC189*AB189/1.12</f>
        <v>247566.96428571426</v>
      </c>
      <c r="AE189" s="8" t="s">
        <v>341</v>
      </c>
    </row>
    <row r="190" spans="1:31" x14ac:dyDescent="0.2">
      <c r="A190" s="40">
        <v>3</v>
      </c>
      <c r="B190" s="40" t="s">
        <v>376</v>
      </c>
      <c r="C190" s="693" t="s">
        <v>574</v>
      </c>
      <c r="D190" s="694">
        <f>A1*31231.2*$M$3</f>
        <v>38414.376000000004</v>
      </c>
      <c r="E190" s="695">
        <v>55</v>
      </c>
      <c r="F190" s="696">
        <f t="shared" si="22"/>
        <v>38414.376000000004</v>
      </c>
      <c r="G190" s="697">
        <f t="shared" si="22"/>
        <v>55</v>
      </c>
      <c r="H190" s="698">
        <f>G190*$F190</f>
        <v>2112790.6800000002</v>
      </c>
      <c r="I190" s="723">
        <f>+C1*3389</f>
        <v>3389</v>
      </c>
      <c r="J190" s="699">
        <v>0.9</v>
      </c>
      <c r="K190" s="697">
        <f>+E190*J190</f>
        <v>49.5</v>
      </c>
      <c r="L190" s="700">
        <f>+I190*K190</f>
        <v>167755.5</v>
      </c>
      <c r="M190" s="696">
        <f>+D190</f>
        <v>38414.376000000004</v>
      </c>
      <c r="N190" s="701">
        <f>1-J190</f>
        <v>9.9999999999999978E-2</v>
      </c>
      <c r="O190" s="697">
        <f>+N190*E190</f>
        <v>5.4999999999999991</v>
      </c>
      <c r="P190" s="702">
        <f>+M190*O190</f>
        <v>211279.068</v>
      </c>
      <c r="Q190" s="703">
        <f>+L190+P190</f>
        <v>379034.56799999997</v>
      </c>
      <c r="R190" s="40" t="s">
        <v>341</v>
      </c>
      <c r="U190" s="8">
        <v>3</v>
      </c>
      <c r="V190" s="16" t="s">
        <v>376</v>
      </c>
      <c r="W190" s="18" t="s">
        <v>574</v>
      </c>
      <c r="X190" s="267">
        <f>'GC70%'!D170</f>
        <v>38414.376000000004</v>
      </c>
      <c r="Y190" s="8">
        <v>55</v>
      </c>
      <c r="Z190" s="39">
        <v>55</v>
      </c>
      <c r="AA190" s="269">
        <f>Z190*$X190</f>
        <v>2112790.6800000002</v>
      </c>
      <c r="AB190" s="267">
        <f>'GC70%'!H170</f>
        <v>3389</v>
      </c>
      <c r="AC190" s="39">
        <v>55</v>
      </c>
      <c r="AD190" s="306">
        <f>AC190*AB190/1.12</f>
        <v>166424.10714285713</v>
      </c>
      <c r="AE190" s="8" t="s">
        <v>341</v>
      </c>
    </row>
    <row r="191" spans="1:31" x14ac:dyDescent="0.2">
      <c r="A191" s="40">
        <v>3</v>
      </c>
      <c r="B191" s="40" t="s">
        <v>376</v>
      </c>
      <c r="C191" s="693" t="s">
        <v>578</v>
      </c>
      <c r="D191" s="694">
        <f>33550.4*$M$3</f>
        <v>41266.991999999998</v>
      </c>
      <c r="E191" s="695">
        <v>55</v>
      </c>
      <c r="F191" s="696">
        <f t="shared" si="22"/>
        <v>41266.991999999998</v>
      </c>
      <c r="G191" s="759">
        <f>+E191*S181</f>
        <v>2.75</v>
      </c>
      <c r="H191" s="698">
        <f>G191*$F191</f>
        <v>113484.228</v>
      </c>
      <c r="I191" s="723">
        <f>+C1*1700</f>
        <v>1700</v>
      </c>
      <c r="J191" s="699"/>
      <c r="K191" s="697">
        <f>+E191*J191</f>
        <v>0</v>
      </c>
      <c r="L191" s="700">
        <f>+I191*K191</f>
        <v>0</v>
      </c>
      <c r="M191" s="696">
        <f>+D191</f>
        <v>41266.991999999998</v>
      </c>
      <c r="N191" s="701">
        <v>0.05</v>
      </c>
      <c r="O191" s="697">
        <f>+N191*E191</f>
        <v>2.75</v>
      </c>
      <c r="P191" s="702">
        <f>+M191*O191</f>
        <v>113484.228</v>
      </c>
      <c r="Q191" s="703">
        <f>+L191+P191</f>
        <v>113484.228</v>
      </c>
      <c r="R191" s="40" t="s">
        <v>341</v>
      </c>
      <c r="U191" s="8">
        <v>4</v>
      </c>
      <c r="V191" s="16" t="s">
        <v>376</v>
      </c>
      <c r="W191" s="18" t="s">
        <v>578</v>
      </c>
      <c r="X191" s="267">
        <f>'GC70%'!D171</f>
        <v>41266.991999999998</v>
      </c>
      <c r="Y191" s="8">
        <v>55</v>
      </c>
      <c r="Z191" s="39">
        <v>47</v>
      </c>
      <c r="AA191" s="269">
        <f>Z191*$X191</f>
        <v>1939548.6239999998</v>
      </c>
      <c r="AB191" s="267">
        <f>'GC70%'!H171</f>
        <v>1700</v>
      </c>
      <c r="AC191" s="39">
        <v>47</v>
      </c>
      <c r="AD191" s="306">
        <f>AC191*AB191/1.12</f>
        <v>71339.28571428571</v>
      </c>
      <c r="AE191" s="8" t="s">
        <v>341</v>
      </c>
    </row>
    <row r="192" spans="1:31" x14ac:dyDescent="0.2">
      <c r="C192" s="17"/>
      <c r="H192" s="724">
        <f>SUM(H188:H191)</f>
        <v>8241418.6920000017</v>
      </c>
      <c r="Q192" s="724">
        <f>SUM(Q188:Q191)</f>
        <v>4777676.7000000011</v>
      </c>
      <c r="U192" s="1"/>
      <c r="V192" s="12"/>
      <c r="W192" s="17"/>
      <c r="X192" s="51"/>
      <c r="Y192" s="1"/>
      <c r="Z192" s="56"/>
      <c r="AA192" s="269">
        <f>SUM(AA188:AA191)</f>
        <v>10067483.088000001</v>
      </c>
      <c r="AB192" s="1"/>
      <c r="AC192" s="1"/>
      <c r="AD192" s="269">
        <f>SUM(AD188:AD191)</f>
        <v>787944.64285714284</v>
      </c>
    </row>
    <row r="193" spans="1:13" ht="13.5" thickBot="1" x14ac:dyDescent="0.25">
      <c r="A193" s="11" t="s">
        <v>73</v>
      </c>
    </row>
    <row r="194" spans="1:13" ht="13.5" thickBot="1" x14ac:dyDescent="0.25">
      <c r="A194" s="2" t="s">
        <v>2</v>
      </c>
      <c r="B194" s="13" t="s">
        <v>212</v>
      </c>
      <c r="C194" s="2" t="s">
        <v>3</v>
      </c>
      <c r="D194" s="29" t="s">
        <v>6</v>
      </c>
      <c r="E194" s="5" t="s">
        <v>4</v>
      </c>
      <c r="F194" s="938" t="s">
        <v>571</v>
      </c>
      <c r="G194" s="939"/>
      <c r="H194" s="5" t="s">
        <v>214</v>
      </c>
      <c r="M194" s="809" t="s">
        <v>6</v>
      </c>
    </row>
    <row r="195" spans="1:13" x14ac:dyDescent="0.2">
      <c r="A195" s="3"/>
      <c r="B195" s="14" t="s">
        <v>215</v>
      </c>
      <c r="C195" s="3"/>
      <c r="D195" s="30" t="s">
        <v>220</v>
      </c>
      <c r="E195" s="6" t="s">
        <v>7</v>
      </c>
      <c r="F195" s="57" t="s">
        <v>10</v>
      </c>
      <c r="G195" s="57" t="s">
        <v>10</v>
      </c>
      <c r="H195" s="6"/>
      <c r="M195" s="810" t="s">
        <v>220</v>
      </c>
    </row>
    <row r="196" spans="1:13" ht="13.5" thickBot="1" x14ac:dyDescent="0.25">
      <c r="A196" s="4"/>
      <c r="B196" s="15"/>
      <c r="C196" s="4"/>
      <c r="D196" s="31" t="s">
        <v>223</v>
      </c>
      <c r="E196" s="7" t="s">
        <v>11</v>
      </c>
      <c r="F196" s="59" t="s">
        <v>221</v>
      </c>
      <c r="G196" s="73" t="s">
        <v>222</v>
      </c>
      <c r="H196" s="7"/>
      <c r="M196" s="811" t="s">
        <v>223</v>
      </c>
    </row>
    <row r="197" spans="1:13" x14ac:dyDescent="0.2">
      <c r="A197" s="8">
        <v>1</v>
      </c>
      <c r="B197" s="16" t="s">
        <v>357</v>
      </c>
      <c r="C197" s="18" t="s">
        <v>225</v>
      </c>
      <c r="D197" s="52">
        <f t="shared" ref="D197:D204" si="23">+$M$1*$M197</f>
        <v>33.859550561797754</v>
      </c>
      <c r="E197" s="8">
        <v>12</v>
      </c>
      <c r="F197" s="39">
        <v>12</v>
      </c>
      <c r="G197" s="32">
        <f t="shared" ref="G197:G204" si="24">F197*$D197</f>
        <v>406.31460674157302</v>
      </c>
      <c r="H197" s="8" t="s">
        <v>247</v>
      </c>
      <c r="M197" s="812">
        <f>49/1.78</f>
        <v>27.528089887640448</v>
      </c>
    </row>
    <row r="198" spans="1:13" x14ac:dyDescent="0.2">
      <c r="A198" s="8">
        <v>2</v>
      </c>
      <c r="B198" s="16" t="s">
        <v>358</v>
      </c>
      <c r="C198" s="18" t="s">
        <v>75</v>
      </c>
      <c r="D198" s="52">
        <f t="shared" si="23"/>
        <v>1.6446067415730337</v>
      </c>
      <c r="E198" s="8">
        <v>12</v>
      </c>
      <c r="F198" s="39">
        <v>12</v>
      </c>
      <c r="G198" s="32">
        <f t="shared" si="24"/>
        <v>19.735280898876404</v>
      </c>
      <c r="H198" s="8" t="s">
        <v>247</v>
      </c>
      <c r="M198" s="812">
        <f>2.38/1.78</f>
        <v>1.3370786516853932</v>
      </c>
    </row>
    <row r="199" spans="1:13" x14ac:dyDescent="0.2">
      <c r="A199" s="8">
        <v>3</v>
      </c>
      <c r="B199" s="16" t="s">
        <v>359</v>
      </c>
      <c r="C199" s="18" t="s">
        <v>225</v>
      </c>
      <c r="D199" s="52">
        <f t="shared" si="23"/>
        <v>26.12022471910112</v>
      </c>
      <c r="E199" s="8">
        <v>6</v>
      </c>
      <c r="F199" s="39">
        <v>6</v>
      </c>
      <c r="G199" s="32">
        <f t="shared" si="24"/>
        <v>156.72134831460673</v>
      </c>
      <c r="H199" s="8" t="s">
        <v>247</v>
      </c>
      <c r="M199" s="812">
        <f>37.8/1.78</f>
        <v>21.235955056179773</v>
      </c>
    </row>
    <row r="200" spans="1:13" x14ac:dyDescent="0.2">
      <c r="A200" s="8">
        <v>4</v>
      </c>
      <c r="B200" s="16" t="s">
        <v>360</v>
      </c>
      <c r="C200" s="18" t="s">
        <v>131</v>
      </c>
      <c r="D200" s="52">
        <f t="shared" si="23"/>
        <v>3.6761797752808989</v>
      </c>
      <c r="E200" s="8">
        <v>6</v>
      </c>
      <c r="F200" s="39">
        <v>6</v>
      </c>
      <c r="G200" s="32">
        <f t="shared" si="24"/>
        <v>22.057078651685394</v>
      </c>
      <c r="H200" s="8" t="s">
        <v>247</v>
      </c>
      <c r="M200" s="812">
        <f>5.32/1.78</f>
        <v>2.9887640449438204</v>
      </c>
    </row>
    <row r="201" spans="1:13" x14ac:dyDescent="0.2">
      <c r="A201" s="8">
        <v>5</v>
      </c>
      <c r="B201" s="16" t="s">
        <v>361</v>
      </c>
      <c r="C201" s="18" t="s">
        <v>76</v>
      </c>
      <c r="D201" s="52">
        <f t="shared" si="23"/>
        <v>14.76</v>
      </c>
      <c r="E201" s="8">
        <v>1</v>
      </c>
      <c r="F201" s="39">
        <v>1</v>
      </c>
      <c r="G201" s="32">
        <f t="shared" si="24"/>
        <v>14.76</v>
      </c>
      <c r="H201" s="8" t="s">
        <v>227</v>
      </c>
      <c r="M201" s="812">
        <v>12</v>
      </c>
    </row>
    <row r="202" spans="1:13" x14ac:dyDescent="0.2">
      <c r="A202" s="8">
        <v>6</v>
      </c>
      <c r="B202" s="16" t="s">
        <v>258</v>
      </c>
      <c r="C202" s="18" t="s">
        <v>362</v>
      </c>
      <c r="D202" s="52">
        <f t="shared" si="23"/>
        <v>9.3839325842696617</v>
      </c>
      <c r="E202" s="8">
        <v>48</v>
      </c>
      <c r="F202" s="39">
        <v>48</v>
      </c>
      <c r="G202" s="32">
        <f t="shared" si="24"/>
        <v>450.42876404494376</v>
      </c>
      <c r="H202" s="8" t="s">
        <v>247</v>
      </c>
      <c r="M202" s="812">
        <f>13.58/1.78</f>
        <v>7.6292134831460672</v>
      </c>
    </row>
    <row r="203" spans="1:13" x14ac:dyDescent="0.2">
      <c r="A203" s="8">
        <v>7</v>
      </c>
      <c r="B203" s="16" t="s">
        <v>363</v>
      </c>
      <c r="C203" s="18" t="s">
        <v>225</v>
      </c>
      <c r="D203" s="52">
        <f t="shared" si="23"/>
        <v>27.087640449438204</v>
      </c>
      <c r="E203" s="8">
        <v>48</v>
      </c>
      <c r="F203" s="39">
        <v>48</v>
      </c>
      <c r="G203" s="32">
        <f t="shared" si="24"/>
        <v>1300.2067415730339</v>
      </c>
      <c r="H203" s="8" t="s">
        <v>247</v>
      </c>
      <c r="M203" s="812">
        <f>39.2/1.78</f>
        <v>22.022471910112362</v>
      </c>
    </row>
    <row r="204" spans="1:13" x14ac:dyDescent="0.2">
      <c r="A204" s="8">
        <v>8</v>
      </c>
      <c r="B204" s="16" t="s">
        <v>309</v>
      </c>
      <c r="C204" s="18" t="s">
        <v>131</v>
      </c>
      <c r="D204" s="52">
        <f t="shared" si="23"/>
        <v>4.7403370786516854</v>
      </c>
      <c r="E204" s="8">
        <v>48</v>
      </c>
      <c r="F204" s="39">
        <v>48</v>
      </c>
      <c r="G204" s="32">
        <f t="shared" si="24"/>
        <v>227.53617977528091</v>
      </c>
      <c r="H204" s="8" t="s">
        <v>247</v>
      </c>
      <c r="M204" s="812">
        <f>6.86/1.78</f>
        <v>3.8539325842696632</v>
      </c>
    </row>
    <row r="205" spans="1:13" x14ac:dyDescent="0.2">
      <c r="C205" s="17"/>
      <c r="G205" s="32">
        <f>SUM(G197:G204)</f>
        <v>2597.7599999999998</v>
      </c>
      <c r="M205" s="813"/>
    </row>
    <row r="206" spans="1:13" ht="13.5" thickBot="1" x14ac:dyDescent="0.25">
      <c r="A206" s="11" t="s">
        <v>77</v>
      </c>
      <c r="M206" s="813"/>
    </row>
    <row r="207" spans="1:13" ht="13.5" thickBot="1" x14ac:dyDescent="0.25">
      <c r="A207" s="2" t="s">
        <v>2</v>
      </c>
      <c r="B207" s="13" t="s">
        <v>212</v>
      </c>
      <c r="C207" s="2" t="s">
        <v>3</v>
      </c>
      <c r="D207" s="29" t="s">
        <v>6</v>
      </c>
      <c r="E207" s="5" t="s">
        <v>4</v>
      </c>
      <c r="F207" s="938" t="s">
        <v>571</v>
      </c>
      <c r="G207" s="939"/>
      <c r="H207" s="5" t="s">
        <v>214</v>
      </c>
      <c r="M207" s="809" t="s">
        <v>6</v>
      </c>
    </row>
    <row r="208" spans="1:13" x14ac:dyDescent="0.2">
      <c r="A208" s="3"/>
      <c r="B208" s="14" t="s">
        <v>215</v>
      </c>
      <c r="C208" s="3"/>
      <c r="D208" s="30" t="s">
        <v>220</v>
      </c>
      <c r="E208" s="6" t="s">
        <v>7</v>
      </c>
      <c r="F208" s="57" t="s">
        <v>10</v>
      </c>
      <c r="G208" s="57" t="s">
        <v>10</v>
      </c>
      <c r="H208" s="6"/>
      <c r="M208" s="810" t="s">
        <v>220</v>
      </c>
    </row>
    <row r="209" spans="1:13" ht="13.5" thickBot="1" x14ac:dyDescent="0.25">
      <c r="A209" s="4"/>
      <c r="B209" s="15"/>
      <c r="C209" s="4"/>
      <c r="D209" s="31" t="s">
        <v>223</v>
      </c>
      <c r="E209" s="7" t="s">
        <v>11</v>
      </c>
      <c r="F209" s="59" t="s">
        <v>221</v>
      </c>
      <c r="G209" s="73" t="s">
        <v>222</v>
      </c>
      <c r="H209" s="7"/>
      <c r="M209" s="811" t="s">
        <v>223</v>
      </c>
    </row>
    <row r="210" spans="1:13" x14ac:dyDescent="0.2">
      <c r="A210" s="8">
        <v>1</v>
      </c>
      <c r="B210" s="16" t="s">
        <v>364</v>
      </c>
      <c r="C210" s="18" t="s">
        <v>79</v>
      </c>
      <c r="D210" s="52">
        <f t="shared" ref="D210:D222" si="25">+$M$1*$M210</f>
        <v>86.715000000000003</v>
      </c>
      <c r="E210" s="8">
        <v>80</v>
      </c>
      <c r="F210" s="39">
        <v>80</v>
      </c>
      <c r="G210" s="32">
        <f t="shared" ref="G210:G219" si="26">F210*$D210</f>
        <v>6937.2000000000007</v>
      </c>
      <c r="H210" s="8" t="s">
        <v>247</v>
      </c>
      <c r="M210" s="812">
        <f>125.49/1.78</f>
        <v>70.5</v>
      </c>
    </row>
    <row r="211" spans="1:13" x14ac:dyDescent="0.2">
      <c r="A211" s="8">
        <v>2</v>
      </c>
      <c r="B211" s="16" t="s">
        <v>365</v>
      </c>
      <c r="C211" s="18" t="s">
        <v>80</v>
      </c>
      <c r="D211" s="52">
        <f t="shared" si="25"/>
        <v>99.104831460674149</v>
      </c>
      <c r="E211" s="8">
        <v>80</v>
      </c>
      <c r="F211" s="39">
        <v>80</v>
      </c>
      <c r="G211" s="32">
        <f t="shared" si="26"/>
        <v>7928.3865168539323</v>
      </c>
      <c r="H211" s="8" t="s">
        <v>247</v>
      </c>
      <c r="M211" s="812">
        <f>143.42/1.78</f>
        <v>80.573033707865164</v>
      </c>
    </row>
    <row r="212" spans="1:13" x14ac:dyDescent="0.2">
      <c r="A212" s="8">
        <v>3</v>
      </c>
      <c r="B212" s="16" t="s">
        <v>366</v>
      </c>
      <c r="C212" s="18" t="s">
        <v>80</v>
      </c>
      <c r="D212" s="52">
        <f t="shared" si="25"/>
        <v>258.77679775280899</v>
      </c>
      <c r="E212" s="8">
        <v>20</v>
      </c>
      <c r="F212" s="39">
        <v>20</v>
      </c>
      <c r="G212" s="32">
        <f t="shared" si="26"/>
        <v>5175.5359550561798</v>
      </c>
      <c r="H212" s="8" t="s">
        <v>247</v>
      </c>
      <c r="M212" s="812">
        <f>374.49/1.78</f>
        <v>210.38764044943821</v>
      </c>
    </row>
    <row r="213" spans="1:13" x14ac:dyDescent="0.2">
      <c r="A213" s="8">
        <v>4</v>
      </c>
      <c r="B213" s="16" t="s">
        <v>368</v>
      </c>
      <c r="C213" s="18" t="s">
        <v>82</v>
      </c>
      <c r="D213" s="52">
        <f t="shared" si="25"/>
        <v>55.018314606741576</v>
      </c>
      <c r="E213" s="8">
        <v>75</v>
      </c>
      <c r="F213" s="39">
        <v>75</v>
      </c>
      <c r="G213" s="32">
        <f t="shared" si="26"/>
        <v>4126.3735955056181</v>
      </c>
      <c r="H213" s="8" t="s">
        <v>247</v>
      </c>
      <c r="M213" s="812">
        <f>79.62/1.78</f>
        <v>44.730337078651687</v>
      </c>
    </row>
    <row r="214" spans="1:13" x14ac:dyDescent="0.2">
      <c r="A214" s="8">
        <v>5</v>
      </c>
      <c r="B214" s="16" t="s">
        <v>369</v>
      </c>
      <c r="C214" s="18" t="s">
        <v>83</v>
      </c>
      <c r="D214" s="52">
        <f t="shared" si="25"/>
        <v>56.434887640449439</v>
      </c>
      <c r="E214" s="8">
        <v>75</v>
      </c>
      <c r="F214" s="39">
        <v>75</v>
      </c>
      <c r="G214" s="32">
        <f t="shared" si="26"/>
        <v>4232.6165730337079</v>
      </c>
      <c r="H214" s="8" t="s">
        <v>247</v>
      </c>
      <c r="M214" s="812">
        <f>81.67/1.78</f>
        <v>45.882022471910112</v>
      </c>
    </row>
    <row r="215" spans="1:13" x14ac:dyDescent="0.2">
      <c r="A215" s="8">
        <v>6</v>
      </c>
      <c r="B215" s="16" t="s">
        <v>370</v>
      </c>
      <c r="C215" s="18" t="s">
        <v>84</v>
      </c>
      <c r="D215" s="52">
        <f t="shared" si="25"/>
        <v>173.43691011235956</v>
      </c>
      <c r="E215" s="8">
        <v>25</v>
      </c>
      <c r="F215" s="39">
        <v>25</v>
      </c>
      <c r="G215" s="32">
        <f t="shared" si="26"/>
        <v>4335.9227528089887</v>
      </c>
      <c r="H215" s="8" t="s">
        <v>247</v>
      </c>
      <c r="M215" s="812">
        <f>250.99/1.78</f>
        <v>141.00561797752809</v>
      </c>
    </row>
    <row r="216" spans="1:13" x14ac:dyDescent="0.2">
      <c r="A216" s="8">
        <v>7</v>
      </c>
      <c r="B216" s="16" t="s">
        <v>372</v>
      </c>
      <c r="C216" s="18" t="s">
        <v>86</v>
      </c>
      <c r="D216" s="52">
        <f t="shared" si="25"/>
        <v>396.4262359550562</v>
      </c>
      <c r="E216" s="8">
        <v>55</v>
      </c>
      <c r="F216" s="39">
        <v>55</v>
      </c>
      <c r="G216" s="32">
        <f t="shared" si="26"/>
        <v>21803.442977528091</v>
      </c>
      <c r="H216" s="8" t="s">
        <v>247</v>
      </c>
      <c r="M216" s="812">
        <f>573.69/1.78</f>
        <v>322.29775280898878</v>
      </c>
    </row>
    <row r="217" spans="1:13" x14ac:dyDescent="0.2">
      <c r="A217" s="8">
        <v>8</v>
      </c>
      <c r="B217" s="16" t="s">
        <v>373</v>
      </c>
      <c r="C217" s="18" t="s">
        <v>87</v>
      </c>
      <c r="D217" s="52">
        <f t="shared" si="25"/>
        <v>56.434887640449439</v>
      </c>
      <c r="E217" s="8">
        <v>55</v>
      </c>
      <c r="F217" s="39">
        <v>55</v>
      </c>
      <c r="G217" s="32">
        <f t="shared" si="26"/>
        <v>3103.9188202247192</v>
      </c>
      <c r="H217" s="8" t="s">
        <v>247</v>
      </c>
      <c r="M217" s="812">
        <f>81.67/1.78</f>
        <v>45.882022471910112</v>
      </c>
    </row>
    <row r="218" spans="1:13" x14ac:dyDescent="0.2">
      <c r="A218" s="8">
        <v>9</v>
      </c>
      <c r="B218" s="16" t="s">
        <v>374</v>
      </c>
      <c r="C218" s="18" t="s">
        <v>87</v>
      </c>
      <c r="D218" s="52">
        <f t="shared" si="25"/>
        <v>202.34191011235956</v>
      </c>
      <c r="E218" s="8">
        <v>17</v>
      </c>
      <c r="F218" s="39">
        <v>17</v>
      </c>
      <c r="G218" s="32">
        <f t="shared" si="26"/>
        <v>3439.8124719101124</v>
      </c>
      <c r="H218" s="8" t="s">
        <v>247</v>
      </c>
      <c r="M218" s="812">
        <f>292.82/1.78</f>
        <v>164.50561797752809</v>
      </c>
    </row>
    <row r="219" spans="1:13" x14ac:dyDescent="0.2">
      <c r="A219" s="8">
        <v>10</v>
      </c>
      <c r="B219" s="16" t="s">
        <v>375</v>
      </c>
      <c r="C219" s="18" t="s">
        <v>87</v>
      </c>
      <c r="D219" s="52">
        <f t="shared" si="25"/>
        <v>247.76898876404493</v>
      </c>
      <c r="E219" s="8">
        <v>1</v>
      </c>
      <c r="F219" s="39">
        <v>1</v>
      </c>
      <c r="G219" s="32">
        <f t="shared" si="26"/>
        <v>247.76898876404493</v>
      </c>
      <c r="H219" s="8" t="s">
        <v>247</v>
      </c>
      <c r="M219" s="812">
        <f>358.56/1.78</f>
        <v>201.43820224719101</v>
      </c>
    </row>
    <row r="220" spans="1:13" x14ac:dyDescent="0.2">
      <c r="A220" s="8">
        <v>11</v>
      </c>
      <c r="B220" s="16" t="s">
        <v>377</v>
      </c>
      <c r="C220" s="18" t="s">
        <v>89</v>
      </c>
      <c r="D220" s="52">
        <f t="shared" si="25"/>
        <v>110.11955056179777</v>
      </c>
      <c r="E220" s="8">
        <v>47</v>
      </c>
      <c r="F220" s="39">
        <v>47</v>
      </c>
      <c r="G220" s="32">
        <f>F220*$D220</f>
        <v>5175.6188764044946</v>
      </c>
      <c r="H220" s="8" t="s">
        <v>247</v>
      </c>
      <c r="M220" s="812">
        <f>159.36/1.78</f>
        <v>89.528089887640462</v>
      </c>
    </row>
    <row r="221" spans="1:13" x14ac:dyDescent="0.2">
      <c r="A221" s="8">
        <v>12</v>
      </c>
      <c r="B221" s="16" t="s">
        <v>378</v>
      </c>
      <c r="C221" s="18" t="s">
        <v>90</v>
      </c>
      <c r="D221" s="52">
        <f t="shared" si="25"/>
        <v>56.434887640449439</v>
      </c>
      <c r="E221" s="8">
        <v>47</v>
      </c>
      <c r="F221" s="39">
        <v>47</v>
      </c>
      <c r="G221" s="32">
        <f>F221*$D221</f>
        <v>2652.4397191011235</v>
      </c>
      <c r="H221" s="8" t="s">
        <v>247</v>
      </c>
      <c r="M221" s="812">
        <f>81.67/1.78</f>
        <v>45.882022471910112</v>
      </c>
    </row>
    <row r="222" spans="1:13" x14ac:dyDescent="0.2">
      <c r="A222" s="8">
        <v>13</v>
      </c>
      <c r="B222" s="16" t="s">
        <v>379</v>
      </c>
      <c r="C222" s="18" t="s">
        <v>90</v>
      </c>
      <c r="D222" s="52">
        <f t="shared" si="25"/>
        <v>123.88449438202247</v>
      </c>
      <c r="E222" s="8">
        <v>47</v>
      </c>
      <c r="F222" s="39">
        <v>47</v>
      </c>
      <c r="G222" s="32">
        <f>F222*$D222</f>
        <v>5822.5712359550562</v>
      </c>
      <c r="H222" s="8" t="s">
        <v>247</v>
      </c>
      <c r="M222" s="812">
        <f>179.28/1.78</f>
        <v>100.71910112359551</v>
      </c>
    </row>
    <row r="223" spans="1:13" x14ac:dyDescent="0.2">
      <c r="C223" s="17"/>
      <c r="G223" s="32">
        <f>SUM(G210:G222)</f>
        <v>74981.608483146061</v>
      </c>
      <c r="M223" s="813"/>
    </row>
    <row r="224" spans="1:13" ht="13.5" thickBot="1" x14ac:dyDescent="0.25">
      <c r="A224" s="11" t="s">
        <v>92</v>
      </c>
      <c r="M224" s="813"/>
    </row>
    <row r="225" spans="1:13" ht="13.5" thickBot="1" x14ac:dyDescent="0.25">
      <c r="A225" s="2" t="s">
        <v>2</v>
      </c>
      <c r="B225" s="13" t="s">
        <v>212</v>
      </c>
      <c r="C225" s="2" t="s">
        <v>3</v>
      </c>
      <c r="D225" s="29" t="s">
        <v>6</v>
      </c>
      <c r="E225" s="5" t="s">
        <v>4</v>
      </c>
      <c r="F225" s="938" t="s">
        <v>571</v>
      </c>
      <c r="G225" s="939"/>
      <c r="H225" s="5" t="s">
        <v>214</v>
      </c>
      <c r="M225" s="809" t="s">
        <v>6</v>
      </c>
    </row>
    <row r="226" spans="1:13" x14ac:dyDescent="0.2">
      <c r="A226" s="3"/>
      <c r="B226" s="14" t="s">
        <v>215</v>
      </c>
      <c r="C226" s="3"/>
      <c r="D226" s="30" t="s">
        <v>220</v>
      </c>
      <c r="E226" s="6" t="s">
        <v>7</v>
      </c>
      <c r="F226" s="57" t="s">
        <v>10</v>
      </c>
      <c r="G226" s="57" t="s">
        <v>10</v>
      </c>
      <c r="H226" s="6"/>
      <c r="M226" s="810" t="s">
        <v>220</v>
      </c>
    </row>
    <row r="227" spans="1:13" ht="13.5" thickBot="1" x14ac:dyDescent="0.25">
      <c r="A227" s="4"/>
      <c r="B227" s="15"/>
      <c r="C227" s="4"/>
      <c r="D227" s="31" t="s">
        <v>223</v>
      </c>
      <c r="E227" s="7" t="s">
        <v>11</v>
      </c>
      <c r="F227" s="59" t="s">
        <v>221</v>
      </c>
      <c r="G227" s="73" t="s">
        <v>222</v>
      </c>
      <c r="H227" s="7"/>
      <c r="M227" s="811" t="s">
        <v>223</v>
      </c>
    </row>
    <row r="228" spans="1:13" x14ac:dyDescent="0.2">
      <c r="A228" s="8">
        <v>1</v>
      </c>
      <c r="B228" s="16" t="s">
        <v>381</v>
      </c>
      <c r="C228" s="18" t="s">
        <v>225</v>
      </c>
      <c r="D228" s="52">
        <f t="shared" ref="D228:D235" si="27">+$M$1*$M228</f>
        <v>0.31786516853932584</v>
      </c>
      <c r="E228" s="8">
        <v>8</v>
      </c>
      <c r="F228" s="39">
        <v>8</v>
      </c>
      <c r="G228" s="32">
        <f t="shared" ref="G228:G235" si="28">F228*$D228</f>
        <v>2.5429213483146067</v>
      </c>
      <c r="H228" s="8" t="s">
        <v>247</v>
      </c>
      <c r="M228" s="812">
        <f>0.46/1.78</f>
        <v>0.25842696629213485</v>
      </c>
    </row>
    <row r="229" spans="1:13" x14ac:dyDescent="0.2">
      <c r="A229" s="8">
        <v>2</v>
      </c>
      <c r="B229" s="16" t="s">
        <v>382</v>
      </c>
      <c r="C229" s="18" t="s">
        <v>362</v>
      </c>
      <c r="D229" s="52">
        <f t="shared" si="27"/>
        <v>9.6741573033707881E-2</v>
      </c>
      <c r="E229" s="8">
        <v>8</v>
      </c>
      <c r="F229" s="39">
        <v>8</v>
      </c>
      <c r="G229" s="32">
        <f t="shared" si="28"/>
        <v>0.77393258426966305</v>
      </c>
      <c r="H229" s="8" t="s">
        <v>247</v>
      </c>
      <c r="M229" s="812">
        <f>0.14/1.78</f>
        <v>7.8651685393258439E-2</v>
      </c>
    </row>
    <row r="230" spans="1:13" x14ac:dyDescent="0.2">
      <c r="A230" s="8">
        <v>3</v>
      </c>
      <c r="B230" s="16" t="s">
        <v>383</v>
      </c>
      <c r="C230" s="18" t="s">
        <v>15</v>
      </c>
      <c r="D230" s="52">
        <f t="shared" si="27"/>
        <v>9.2871910112359544</v>
      </c>
      <c r="E230" s="8">
        <v>1</v>
      </c>
      <c r="F230" s="39">
        <v>2</v>
      </c>
      <c r="G230" s="32">
        <f t="shared" si="28"/>
        <v>18.574382022471909</v>
      </c>
      <c r="H230" s="8" t="s">
        <v>247</v>
      </c>
      <c r="M230" s="812">
        <f>13.44/1.78</f>
        <v>7.5505617977528088</v>
      </c>
    </row>
    <row r="231" spans="1:13" x14ac:dyDescent="0.2">
      <c r="A231" s="8">
        <v>4</v>
      </c>
      <c r="B231" s="16" t="s">
        <v>384</v>
      </c>
      <c r="C231" s="18" t="s">
        <v>15</v>
      </c>
      <c r="D231" s="52">
        <f t="shared" si="27"/>
        <v>8.7067415730337085</v>
      </c>
      <c r="E231" s="8">
        <v>1</v>
      </c>
      <c r="F231" s="39">
        <v>2</v>
      </c>
      <c r="G231" s="32">
        <f t="shared" si="28"/>
        <v>17.413483146067417</v>
      </c>
      <c r="H231" s="8" t="s">
        <v>247</v>
      </c>
      <c r="M231" s="812">
        <f>12.6/1.78</f>
        <v>7.0786516853932584</v>
      </c>
    </row>
    <row r="232" spans="1:13" x14ac:dyDescent="0.2">
      <c r="A232" s="8">
        <v>5</v>
      </c>
      <c r="B232" s="16" t="s">
        <v>385</v>
      </c>
      <c r="C232" s="18" t="s">
        <v>94</v>
      </c>
      <c r="D232" s="52">
        <f t="shared" si="27"/>
        <v>6.15</v>
      </c>
      <c r="E232" s="8">
        <v>24</v>
      </c>
      <c r="F232" s="39">
        <v>24</v>
      </c>
      <c r="G232" s="32">
        <f t="shared" si="28"/>
        <v>147.60000000000002</v>
      </c>
      <c r="H232" s="8" t="s">
        <v>227</v>
      </c>
      <c r="M232" s="812">
        <v>5</v>
      </c>
    </row>
    <row r="233" spans="1:13" x14ac:dyDescent="0.2">
      <c r="A233" s="8">
        <v>6</v>
      </c>
      <c r="B233" s="16" t="s">
        <v>360</v>
      </c>
      <c r="C233" s="18" t="s">
        <v>95</v>
      </c>
      <c r="D233" s="52">
        <f t="shared" si="27"/>
        <v>2.46</v>
      </c>
      <c r="E233" s="8">
        <v>24</v>
      </c>
      <c r="F233" s="39">
        <v>24</v>
      </c>
      <c r="G233" s="32">
        <f t="shared" si="28"/>
        <v>59.04</v>
      </c>
      <c r="H233" s="8" t="s">
        <v>227</v>
      </c>
      <c r="M233" s="812">
        <v>2</v>
      </c>
    </row>
    <row r="234" spans="1:13" x14ac:dyDescent="0.2">
      <c r="A234" s="8">
        <v>7</v>
      </c>
      <c r="B234" s="16" t="s">
        <v>386</v>
      </c>
      <c r="C234" s="18" t="s">
        <v>387</v>
      </c>
      <c r="D234" s="52">
        <f t="shared" si="27"/>
        <v>12.3</v>
      </c>
      <c r="E234" s="8">
        <v>1</v>
      </c>
      <c r="F234" s="39">
        <v>2</v>
      </c>
      <c r="G234" s="32">
        <f t="shared" si="28"/>
        <v>24.6</v>
      </c>
      <c r="H234" s="8" t="s">
        <v>227</v>
      </c>
      <c r="M234" s="812">
        <v>10</v>
      </c>
    </row>
    <row r="235" spans="1:13" x14ac:dyDescent="0.2">
      <c r="A235" s="8">
        <v>8</v>
      </c>
      <c r="B235" s="16" t="s">
        <v>388</v>
      </c>
      <c r="C235" s="18" t="s">
        <v>15</v>
      </c>
      <c r="D235" s="52">
        <f t="shared" si="27"/>
        <v>9.84</v>
      </c>
      <c r="E235" s="8">
        <v>1</v>
      </c>
      <c r="F235" s="39">
        <v>2</v>
      </c>
      <c r="G235" s="32">
        <f t="shared" si="28"/>
        <v>19.68</v>
      </c>
      <c r="H235" s="8" t="s">
        <v>227</v>
      </c>
      <c r="M235" s="812">
        <v>8</v>
      </c>
    </row>
    <row r="236" spans="1:13" x14ac:dyDescent="0.2">
      <c r="C236" s="17"/>
      <c r="G236" s="32">
        <f>SUM(G228:G235)</f>
        <v>290.22471910112364</v>
      </c>
      <c r="M236" s="813"/>
    </row>
    <row r="237" spans="1:13" ht="13.5" thickBot="1" x14ac:dyDescent="0.25">
      <c r="A237" s="11" t="s">
        <v>102</v>
      </c>
      <c r="M237" s="813"/>
    </row>
    <row r="238" spans="1:13" ht="13.5" thickBot="1" x14ac:dyDescent="0.25">
      <c r="A238" s="2" t="s">
        <v>2</v>
      </c>
      <c r="B238" s="13" t="s">
        <v>212</v>
      </c>
      <c r="C238" s="2" t="s">
        <v>3</v>
      </c>
      <c r="D238" s="29" t="s">
        <v>6</v>
      </c>
      <c r="E238" s="5" t="s">
        <v>4</v>
      </c>
      <c r="F238" s="938" t="s">
        <v>571</v>
      </c>
      <c r="G238" s="939"/>
      <c r="H238" s="5" t="s">
        <v>214</v>
      </c>
      <c r="M238" s="809" t="s">
        <v>6</v>
      </c>
    </row>
    <row r="239" spans="1:13" x14ac:dyDescent="0.2">
      <c r="A239" s="3"/>
      <c r="B239" s="14" t="s">
        <v>215</v>
      </c>
      <c r="C239" s="3"/>
      <c r="D239" s="30" t="s">
        <v>220</v>
      </c>
      <c r="E239" s="6" t="s">
        <v>7</v>
      </c>
      <c r="F239" s="57" t="s">
        <v>10</v>
      </c>
      <c r="G239" s="57" t="s">
        <v>10</v>
      </c>
      <c r="H239" s="6"/>
      <c r="M239" s="810" t="s">
        <v>220</v>
      </c>
    </row>
    <row r="240" spans="1:13" ht="13.5" thickBot="1" x14ac:dyDescent="0.25">
      <c r="A240" s="4"/>
      <c r="B240" s="15"/>
      <c r="C240" s="4"/>
      <c r="D240" s="31" t="s">
        <v>223</v>
      </c>
      <c r="E240" s="7" t="s">
        <v>11</v>
      </c>
      <c r="F240" s="59" t="s">
        <v>221</v>
      </c>
      <c r="G240" s="73" t="s">
        <v>222</v>
      </c>
      <c r="H240" s="7"/>
      <c r="M240" s="811" t="s">
        <v>223</v>
      </c>
    </row>
    <row r="241" spans="1:13" x14ac:dyDescent="0.2">
      <c r="A241" s="8">
        <v>1</v>
      </c>
      <c r="B241" s="16" t="s">
        <v>390</v>
      </c>
      <c r="C241" s="18" t="s">
        <v>391</v>
      </c>
      <c r="D241" s="52">
        <f t="shared" ref="D241:D252" si="29">+$M$1*$M241</f>
        <v>4.3533707865168543</v>
      </c>
      <c r="E241" s="8">
        <v>1</v>
      </c>
      <c r="F241" s="39">
        <v>1</v>
      </c>
      <c r="G241" s="32">
        <f t="shared" ref="G241:G252" si="30">F241*$D241</f>
        <v>4.3533707865168543</v>
      </c>
      <c r="H241" s="8" t="s">
        <v>247</v>
      </c>
      <c r="M241" s="812">
        <f>6.3/1.78</f>
        <v>3.5393258426966292</v>
      </c>
    </row>
    <row r="242" spans="1:13" x14ac:dyDescent="0.2">
      <c r="A242" s="8">
        <v>2</v>
      </c>
      <c r="B242" s="16" t="s">
        <v>392</v>
      </c>
      <c r="C242" s="18" t="s">
        <v>391</v>
      </c>
      <c r="D242" s="52">
        <f t="shared" si="29"/>
        <v>3.9664044943820227</v>
      </c>
      <c r="E242" s="8">
        <v>1</v>
      </c>
      <c r="F242" s="39">
        <v>1</v>
      </c>
      <c r="G242" s="32">
        <f t="shared" si="30"/>
        <v>3.9664044943820227</v>
      </c>
      <c r="H242" s="8" t="s">
        <v>247</v>
      </c>
      <c r="M242" s="812">
        <f>5.74/1.78</f>
        <v>3.2247191011235956</v>
      </c>
    </row>
    <row r="243" spans="1:13" x14ac:dyDescent="0.2">
      <c r="A243" s="8">
        <v>3</v>
      </c>
      <c r="B243" s="16" t="s">
        <v>393</v>
      </c>
      <c r="C243" s="18" t="s">
        <v>394</v>
      </c>
      <c r="D243" s="52">
        <f t="shared" si="29"/>
        <v>0.15202247191011237</v>
      </c>
      <c r="E243" s="8">
        <v>1</v>
      </c>
      <c r="F243" s="39">
        <v>2</v>
      </c>
      <c r="G243" s="32">
        <f t="shared" si="30"/>
        <v>0.30404494382022473</v>
      </c>
      <c r="H243" s="8" t="s">
        <v>247</v>
      </c>
      <c r="M243" s="812">
        <f>0.22/1.78</f>
        <v>0.12359550561797752</v>
      </c>
    </row>
    <row r="244" spans="1:13" x14ac:dyDescent="0.2">
      <c r="A244" s="8">
        <v>4</v>
      </c>
      <c r="B244" s="16" t="s">
        <v>395</v>
      </c>
      <c r="C244" s="25" t="s">
        <v>396</v>
      </c>
      <c r="D244" s="52">
        <f t="shared" si="29"/>
        <v>237.01685393258424</v>
      </c>
      <c r="E244" s="8">
        <v>80</v>
      </c>
      <c r="F244" s="39">
        <v>2</v>
      </c>
      <c r="G244" s="32">
        <f t="shared" si="30"/>
        <v>474.03370786516848</v>
      </c>
      <c r="H244" s="8" t="s">
        <v>247</v>
      </c>
      <c r="M244" s="812">
        <f>343/1.78</f>
        <v>192.69662921348313</v>
      </c>
    </row>
    <row r="245" spans="1:13" x14ac:dyDescent="0.2">
      <c r="A245" s="8">
        <v>5</v>
      </c>
      <c r="B245" s="16" t="s">
        <v>397</v>
      </c>
      <c r="C245" s="18" t="s">
        <v>242</v>
      </c>
      <c r="D245" s="52">
        <f t="shared" si="29"/>
        <v>0.70483146067415725</v>
      </c>
      <c r="E245" s="8">
        <v>75</v>
      </c>
      <c r="F245" s="39">
        <v>2</v>
      </c>
      <c r="G245" s="32">
        <f t="shared" si="30"/>
        <v>1.4096629213483145</v>
      </c>
      <c r="H245" s="8" t="s">
        <v>247</v>
      </c>
      <c r="M245" s="812">
        <f>1.02/1.78</f>
        <v>0.5730337078651685</v>
      </c>
    </row>
    <row r="246" spans="1:13" x14ac:dyDescent="0.2">
      <c r="A246" s="8">
        <v>6</v>
      </c>
      <c r="B246" s="16" t="s">
        <v>398</v>
      </c>
      <c r="C246" s="18" t="s">
        <v>15</v>
      </c>
      <c r="D246" s="52">
        <f t="shared" si="29"/>
        <v>4.92</v>
      </c>
      <c r="E246" s="8">
        <v>75</v>
      </c>
      <c r="F246" s="39">
        <v>1</v>
      </c>
      <c r="G246" s="32">
        <f t="shared" si="30"/>
        <v>4.92</v>
      </c>
      <c r="H246" s="8" t="s">
        <v>227</v>
      </c>
      <c r="M246" s="812">
        <v>4</v>
      </c>
    </row>
    <row r="247" spans="1:13" x14ac:dyDescent="0.2">
      <c r="A247" s="8">
        <v>7</v>
      </c>
      <c r="B247" s="16" t="s">
        <v>399</v>
      </c>
      <c r="C247" s="18" t="s">
        <v>15</v>
      </c>
      <c r="D247" s="52">
        <f t="shared" si="29"/>
        <v>4.92</v>
      </c>
      <c r="E247" s="8">
        <v>25</v>
      </c>
      <c r="F247" s="39">
        <v>1</v>
      </c>
      <c r="G247" s="32">
        <f t="shared" si="30"/>
        <v>4.92</v>
      </c>
      <c r="H247" s="8" t="s">
        <v>227</v>
      </c>
      <c r="M247" s="812">
        <v>4</v>
      </c>
    </row>
    <row r="248" spans="1:13" x14ac:dyDescent="0.2">
      <c r="A248" s="8">
        <v>8</v>
      </c>
      <c r="B248" s="16" t="s">
        <v>400</v>
      </c>
      <c r="C248" s="18" t="s">
        <v>98</v>
      </c>
      <c r="D248" s="52">
        <f t="shared" si="29"/>
        <v>1.8380898876404494</v>
      </c>
      <c r="E248" s="8">
        <v>75</v>
      </c>
      <c r="F248" s="39">
        <v>1</v>
      </c>
      <c r="G248" s="32">
        <f t="shared" si="30"/>
        <v>1.8380898876404494</v>
      </c>
      <c r="H248" s="8" t="s">
        <v>247</v>
      </c>
      <c r="M248" s="812">
        <f>2.66/1.78</f>
        <v>1.4943820224719102</v>
      </c>
    </row>
    <row r="249" spans="1:13" x14ac:dyDescent="0.2">
      <c r="A249" s="8">
        <v>9</v>
      </c>
      <c r="B249" s="16" t="s">
        <v>401</v>
      </c>
      <c r="C249" s="18" t="s">
        <v>99</v>
      </c>
      <c r="D249" s="52">
        <f t="shared" si="29"/>
        <v>0.73247191011235957</v>
      </c>
      <c r="E249" s="8">
        <v>55</v>
      </c>
      <c r="F249" s="39">
        <v>1</v>
      </c>
      <c r="G249" s="32">
        <f t="shared" si="30"/>
        <v>0.73247191011235957</v>
      </c>
      <c r="H249" s="8" t="s">
        <v>247</v>
      </c>
      <c r="M249" s="812">
        <f>1.06/1.78</f>
        <v>0.5955056179775281</v>
      </c>
    </row>
    <row r="250" spans="1:13" x14ac:dyDescent="0.2">
      <c r="A250" s="8">
        <v>10</v>
      </c>
      <c r="B250" s="16" t="s">
        <v>402</v>
      </c>
      <c r="C250" s="18" t="s">
        <v>100</v>
      </c>
      <c r="D250" s="52">
        <f t="shared" si="29"/>
        <v>8.61</v>
      </c>
      <c r="E250" s="8">
        <v>55</v>
      </c>
      <c r="F250" s="39">
        <v>1</v>
      </c>
      <c r="G250" s="32">
        <f t="shared" si="30"/>
        <v>8.61</v>
      </c>
      <c r="H250" s="8" t="s">
        <v>227</v>
      </c>
      <c r="M250" s="812">
        <v>7</v>
      </c>
    </row>
    <row r="251" spans="1:13" x14ac:dyDescent="0.2">
      <c r="A251" s="8">
        <v>11</v>
      </c>
      <c r="B251" s="16" t="s">
        <v>403</v>
      </c>
      <c r="C251" s="18" t="s">
        <v>145</v>
      </c>
      <c r="D251" s="52">
        <f t="shared" si="29"/>
        <v>3.3716759999999999</v>
      </c>
      <c r="E251" s="8">
        <v>17</v>
      </c>
      <c r="F251" s="39">
        <v>1</v>
      </c>
      <c r="G251" s="32">
        <f t="shared" si="30"/>
        <v>3.3716759999999999</v>
      </c>
      <c r="H251" s="8" t="s">
        <v>247</v>
      </c>
      <c r="M251" s="812">
        <f>1.54*1.78</f>
        <v>2.7412000000000001</v>
      </c>
    </row>
    <row r="252" spans="1:13" x14ac:dyDescent="0.2">
      <c r="A252" s="8">
        <v>12</v>
      </c>
      <c r="B252" s="16" t="s">
        <v>404</v>
      </c>
      <c r="C252" s="18" t="s">
        <v>101</v>
      </c>
      <c r="D252" s="52">
        <f t="shared" si="29"/>
        <v>6.15</v>
      </c>
      <c r="E252" s="8">
        <v>1</v>
      </c>
      <c r="F252" s="39">
        <v>1</v>
      </c>
      <c r="G252" s="32">
        <f t="shared" si="30"/>
        <v>6.15</v>
      </c>
      <c r="H252" s="8" t="s">
        <v>227</v>
      </c>
      <c r="M252" s="812">
        <v>5</v>
      </c>
    </row>
    <row r="253" spans="1:13" x14ac:dyDescent="0.2">
      <c r="C253" s="17"/>
      <c r="G253" s="32">
        <f>SUM(G241:G252)</f>
        <v>514.6094288089887</v>
      </c>
      <c r="M253" s="813"/>
    </row>
    <row r="254" spans="1:13" ht="13.5" thickBot="1" x14ac:dyDescent="0.25">
      <c r="A254" s="11" t="s">
        <v>96</v>
      </c>
      <c r="M254" s="813"/>
    </row>
    <row r="255" spans="1:13" ht="13.5" thickBot="1" x14ac:dyDescent="0.25">
      <c r="A255" s="2" t="s">
        <v>2</v>
      </c>
      <c r="B255" s="13" t="s">
        <v>212</v>
      </c>
      <c r="C255" s="2" t="s">
        <v>3</v>
      </c>
      <c r="D255" s="29" t="s">
        <v>6</v>
      </c>
      <c r="E255" s="5" t="s">
        <v>4</v>
      </c>
      <c r="F255" s="938" t="s">
        <v>571</v>
      </c>
      <c r="G255" s="939"/>
      <c r="H255" s="5" t="s">
        <v>214</v>
      </c>
      <c r="M255" s="809" t="s">
        <v>6</v>
      </c>
    </row>
    <row r="256" spans="1:13" x14ac:dyDescent="0.2">
      <c r="A256" s="3"/>
      <c r="B256" s="14" t="s">
        <v>215</v>
      </c>
      <c r="C256" s="3"/>
      <c r="D256" s="30" t="s">
        <v>220</v>
      </c>
      <c r="E256" s="6" t="s">
        <v>7</v>
      </c>
      <c r="F256" s="57" t="s">
        <v>10</v>
      </c>
      <c r="G256" s="57" t="s">
        <v>10</v>
      </c>
      <c r="H256" s="6"/>
      <c r="M256" s="810" t="s">
        <v>220</v>
      </c>
    </row>
    <row r="257" spans="1:13" ht="13.5" thickBot="1" x14ac:dyDescent="0.25">
      <c r="A257" s="4"/>
      <c r="B257" s="15"/>
      <c r="C257" s="4"/>
      <c r="D257" s="31" t="s">
        <v>223</v>
      </c>
      <c r="E257" s="7" t="s">
        <v>11</v>
      </c>
      <c r="F257" s="59" t="s">
        <v>221</v>
      </c>
      <c r="G257" s="73" t="s">
        <v>222</v>
      </c>
      <c r="H257" s="7"/>
      <c r="M257" s="811" t="s">
        <v>223</v>
      </c>
    </row>
    <row r="258" spans="1:13" x14ac:dyDescent="0.2">
      <c r="A258" s="8">
        <v>1</v>
      </c>
      <c r="B258" s="16" t="s">
        <v>405</v>
      </c>
      <c r="C258" s="18" t="s">
        <v>103</v>
      </c>
      <c r="D258" s="52">
        <f>+$M$1*$M258</f>
        <v>24.6</v>
      </c>
      <c r="E258" s="8" t="s">
        <v>104</v>
      </c>
      <c r="F258" s="39">
        <v>20</v>
      </c>
      <c r="G258" s="32">
        <f>F258*$D258</f>
        <v>492</v>
      </c>
      <c r="H258" s="8" t="s">
        <v>227</v>
      </c>
      <c r="M258" s="812">
        <v>20</v>
      </c>
    </row>
    <row r="259" spans="1:13" x14ac:dyDescent="0.2">
      <c r="C259" s="17"/>
      <c r="G259" s="32">
        <f>SUM(G258)</f>
        <v>492</v>
      </c>
      <c r="M259" s="813"/>
    </row>
    <row r="260" spans="1:13" ht="13.5" thickBot="1" x14ac:dyDescent="0.25">
      <c r="A260" s="11" t="s">
        <v>406</v>
      </c>
      <c r="M260" s="813"/>
    </row>
    <row r="261" spans="1:13" ht="13.5" thickBot="1" x14ac:dyDescent="0.25">
      <c r="A261" s="2" t="s">
        <v>2</v>
      </c>
      <c r="B261" s="13" t="s">
        <v>212</v>
      </c>
      <c r="C261" s="2" t="s">
        <v>3</v>
      </c>
      <c r="D261" s="29" t="s">
        <v>6</v>
      </c>
      <c r="E261" s="5" t="s">
        <v>4</v>
      </c>
      <c r="F261" s="938" t="s">
        <v>571</v>
      </c>
      <c r="G261" s="939"/>
      <c r="H261" s="5" t="s">
        <v>214</v>
      </c>
      <c r="M261" s="809" t="s">
        <v>6</v>
      </c>
    </row>
    <row r="262" spans="1:13" x14ac:dyDescent="0.2">
      <c r="A262" s="3"/>
      <c r="B262" s="14" t="s">
        <v>215</v>
      </c>
      <c r="C262" s="3"/>
      <c r="D262" s="30" t="s">
        <v>220</v>
      </c>
      <c r="E262" s="6" t="s">
        <v>7</v>
      </c>
      <c r="F262" s="57" t="s">
        <v>10</v>
      </c>
      <c r="G262" s="57" t="s">
        <v>10</v>
      </c>
      <c r="H262" s="6"/>
      <c r="M262" s="810" t="s">
        <v>220</v>
      </c>
    </row>
    <row r="263" spans="1:13" ht="13.5" thickBot="1" x14ac:dyDescent="0.25">
      <c r="A263" s="4"/>
      <c r="B263" s="15"/>
      <c r="C263" s="4"/>
      <c r="D263" s="31" t="s">
        <v>223</v>
      </c>
      <c r="E263" s="7" t="s">
        <v>11</v>
      </c>
      <c r="F263" s="59" t="s">
        <v>221</v>
      </c>
      <c r="G263" s="73" t="s">
        <v>222</v>
      </c>
      <c r="H263" s="7"/>
      <c r="M263" s="811" t="s">
        <v>223</v>
      </c>
    </row>
    <row r="264" spans="1:13" x14ac:dyDescent="0.2">
      <c r="A264" s="8">
        <v>1</v>
      </c>
      <c r="B264" s="16" t="s">
        <v>407</v>
      </c>
      <c r="C264" s="18" t="s">
        <v>106</v>
      </c>
      <c r="D264" s="52">
        <f>+$M$1*$M264</f>
        <v>12.3</v>
      </c>
      <c r="E264" s="8">
        <v>2</v>
      </c>
      <c r="F264" s="39">
        <v>2</v>
      </c>
      <c r="G264" s="32">
        <f>F264*$D264</f>
        <v>24.6</v>
      </c>
      <c r="H264" s="8" t="s">
        <v>227</v>
      </c>
      <c r="M264" s="812">
        <v>10</v>
      </c>
    </row>
    <row r="265" spans="1:13" x14ac:dyDescent="0.2">
      <c r="A265" s="8">
        <v>2</v>
      </c>
      <c r="B265" s="16" t="s">
        <v>403</v>
      </c>
      <c r="C265" s="18" t="s">
        <v>145</v>
      </c>
      <c r="D265" s="52">
        <f>+$M$1*$M265</f>
        <v>1.0641573033707865</v>
      </c>
      <c r="E265" s="8">
        <v>1</v>
      </c>
      <c r="F265" s="39">
        <v>1</v>
      </c>
      <c r="G265" s="32">
        <f>F265*$D265</f>
        <v>1.0641573033707865</v>
      </c>
      <c r="H265" s="8" t="s">
        <v>247</v>
      </c>
      <c r="M265" s="812">
        <f>1.54/1.78</f>
        <v>0.8651685393258427</v>
      </c>
    </row>
    <row r="266" spans="1:13" x14ac:dyDescent="0.2">
      <c r="A266" s="8">
        <v>3</v>
      </c>
      <c r="B266" s="16" t="s">
        <v>408</v>
      </c>
      <c r="C266" s="18" t="s">
        <v>107</v>
      </c>
      <c r="D266" s="52">
        <f>+$M$1*$M266</f>
        <v>6.15</v>
      </c>
      <c r="E266" s="8">
        <v>1</v>
      </c>
      <c r="F266" s="39">
        <v>1</v>
      </c>
      <c r="G266" s="32">
        <f>F266*$D266</f>
        <v>6.15</v>
      </c>
      <c r="H266" s="8" t="s">
        <v>227</v>
      </c>
      <c r="M266" s="812">
        <v>5</v>
      </c>
    </row>
    <row r="267" spans="1:13" x14ac:dyDescent="0.2">
      <c r="A267" s="8">
        <v>4</v>
      </c>
      <c r="B267" s="16" t="s">
        <v>409</v>
      </c>
      <c r="C267" s="18" t="s">
        <v>108</v>
      </c>
      <c r="D267" s="52">
        <f>+$M$1*$M267</f>
        <v>9.84</v>
      </c>
      <c r="E267" s="8">
        <v>2</v>
      </c>
      <c r="F267" s="39">
        <v>2</v>
      </c>
      <c r="G267" s="32">
        <f>F267*$D267</f>
        <v>19.68</v>
      </c>
      <c r="H267" s="8" t="s">
        <v>227</v>
      </c>
      <c r="M267" s="812">
        <v>8</v>
      </c>
    </row>
    <row r="268" spans="1:13" x14ac:dyDescent="0.2">
      <c r="C268" s="17"/>
      <c r="G268" s="32">
        <f>SUM(G264:G267)</f>
        <v>51.494157303370791</v>
      </c>
      <c r="M268" s="813"/>
    </row>
    <row r="269" spans="1:13" ht="13.5" thickBot="1" x14ac:dyDescent="0.25">
      <c r="A269" s="11" t="s">
        <v>410</v>
      </c>
      <c r="M269" s="813"/>
    </row>
    <row r="270" spans="1:13" ht="13.5" thickBot="1" x14ac:dyDescent="0.25">
      <c r="A270" s="2" t="s">
        <v>2</v>
      </c>
      <c r="B270" s="13" t="s">
        <v>212</v>
      </c>
      <c r="C270" s="2" t="s">
        <v>3</v>
      </c>
      <c r="D270" s="29" t="s">
        <v>6</v>
      </c>
      <c r="E270" s="5" t="s">
        <v>4</v>
      </c>
      <c r="F270" s="938" t="s">
        <v>571</v>
      </c>
      <c r="G270" s="939"/>
      <c r="H270" s="5" t="s">
        <v>214</v>
      </c>
      <c r="M270" s="809" t="s">
        <v>6</v>
      </c>
    </row>
    <row r="271" spans="1:13" x14ac:dyDescent="0.2">
      <c r="A271" s="3"/>
      <c r="B271" s="14" t="s">
        <v>215</v>
      </c>
      <c r="C271" s="3"/>
      <c r="D271" s="30" t="s">
        <v>220</v>
      </c>
      <c r="E271" s="6" t="s">
        <v>7</v>
      </c>
      <c r="F271" s="57" t="s">
        <v>10</v>
      </c>
      <c r="G271" s="57" t="s">
        <v>10</v>
      </c>
      <c r="H271" s="6"/>
      <c r="M271" s="810" t="s">
        <v>220</v>
      </c>
    </row>
    <row r="272" spans="1:13" ht="13.5" thickBot="1" x14ac:dyDescent="0.25">
      <c r="A272" s="4"/>
      <c r="B272" s="15"/>
      <c r="C272" s="4"/>
      <c r="D272" s="31" t="s">
        <v>223</v>
      </c>
      <c r="E272" s="7" t="s">
        <v>11</v>
      </c>
      <c r="F272" s="59" t="s">
        <v>221</v>
      </c>
      <c r="G272" s="73" t="s">
        <v>222</v>
      </c>
      <c r="H272" s="7"/>
      <c r="M272" s="811" t="s">
        <v>223</v>
      </c>
    </row>
    <row r="273" spans="1:13" x14ac:dyDescent="0.2">
      <c r="A273" s="8">
        <v>1</v>
      </c>
      <c r="B273" s="16" t="s">
        <v>411</v>
      </c>
      <c r="C273" s="18" t="s">
        <v>412</v>
      </c>
      <c r="D273" s="52">
        <f t="shared" ref="D273:D278" si="31">+$M$1*$M273</f>
        <v>22.022528089887643</v>
      </c>
      <c r="E273" s="8">
        <v>4</v>
      </c>
      <c r="F273" s="39">
        <v>4</v>
      </c>
      <c r="G273" s="32">
        <f t="shared" ref="G273:G278" si="32">F273*$D273</f>
        <v>88.090112359550574</v>
      </c>
      <c r="H273" s="8" t="s">
        <v>247</v>
      </c>
      <c r="M273" s="812">
        <f>31.87/1.78</f>
        <v>17.904494382022474</v>
      </c>
    </row>
    <row r="274" spans="1:13" x14ac:dyDescent="0.2">
      <c r="A274" s="8">
        <v>2</v>
      </c>
      <c r="B274" s="16" t="s">
        <v>413</v>
      </c>
      <c r="C274" s="18" t="s">
        <v>109</v>
      </c>
      <c r="D274" s="52">
        <f t="shared" si="31"/>
        <v>9.84</v>
      </c>
      <c r="E274" s="8">
        <v>1</v>
      </c>
      <c r="F274" s="39">
        <v>1</v>
      </c>
      <c r="G274" s="32">
        <f t="shared" si="32"/>
        <v>9.84</v>
      </c>
      <c r="H274" s="8" t="s">
        <v>227</v>
      </c>
      <c r="M274" s="812">
        <v>8</v>
      </c>
    </row>
    <row r="275" spans="1:13" x14ac:dyDescent="0.2">
      <c r="A275" s="8">
        <v>3</v>
      </c>
      <c r="B275" s="16" t="s">
        <v>414</v>
      </c>
      <c r="C275" s="18" t="s">
        <v>415</v>
      </c>
      <c r="D275" s="52">
        <f t="shared" si="31"/>
        <v>1.5478651685393261</v>
      </c>
      <c r="E275" s="8">
        <v>12</v>
      </c>
      <c r="F275" s="39">
        <v>12</v>
      </c>
      <c r="G275" s="32">
        <f t="shared" si="32"/>
        <v>18.574382022471912</v>
      </c>
      <c r="H275" s="8" t="s">
        <v>247</v>
      </c>
      <c r="M275" s="812">
        <f>2.24/1.78</f>
        <v>1.258426966292135</v>
      </c>
    </row>
    <row r="276" spans="1:13" x14ac:dyDescent="0.2">
      <c r="A276" s="8">
        <v>4</v>
      </c>
      <c r="B276" s="16" t="s">
        <v>228</v>
      </c>
      <c r="C276" s="18" t="s">
        <v>110</v>
      </c>
      <c r="D276" s="52">
        <f t="shared" si="31"/>
        <v>6.15</v>
      </c>
      <c r="E276" s="8">
        <v>12</v>
      </c>
      <c r="F276" s="39">
        <v>12</v>
      </c>
      <c r="G276" s="32">
        <f t="shared" si="32"/>
        <v>73.800000000000011</v>
      </c>
      <c r="H276" s="8" t="s">
        <v>227</v>
      </c>
      <c r="M276" s="812">
        <v>5</v>
      </c>
    </row>
    <row r="277" spans="1:13" x14ac:dyDescent="0.2">
      <c r="A277" s="8">
        <v>5</v>
      </c>
      <c r="B277" s="16" t="s">
        <v>416</v>
      </c>
      <c r="C277" s="18" t="s">
        <v>111</v>
      </c>
      <c r="D277" s="52">
        <f t="shared" si="31"/>
        <v>14.76</v>
      </c>
      <c r="E277" s="8">
        <v>12</v>
      </c>
      <c r="F277" s="39">
        <v>12</v>
      </c>
      <c r="G277" s="32">
        <f t="shared" si="32"/>
        <v>177.12</v>
      </c>
      <c r="H277" s="8" t="s">
        <v>227</v>
      </c>
      <c r="M277" s="812">
        <v>12</v>
      </c>
    </row>
    <row r="278" spans="1:13" x14ac:dyDescent="0.2">
      <c r="A278" s="8">
        <v>6</v>
      </c>
      <c r="B278" s="16" t="s">
        <v>417</v>
      </c>
      <c r="C278" s="18" t="s">
        <v>112</v>
      </c>
      <c r="D278" s="52">
        <f t="shared" si="31"/>
        <v>4.92</v>
      </c>
      <c r="E278" s="8">
        <v>12</v>
      </c>
      <c r="F278" s="39">
        <v>12</v>
      </c>
      <c r="G278" s="32">
        <f t="shared" si="32"/>
        <v>59.04</v>
      </c>
      <c r="H278" s="8" t="s">
        <v>227</v>
      </c>
      <c r="M278" s="812">
        <v>4</v>
      </c>
    </row>
    <row r="279" spans="1:13" x14ac:dyDescent="0.2">
      <c r="C279" s="17"/>
      <c r="G279" s="32">
        <f>SUM(G273:G278)</f>
        <v>426.46449438202251</v>
      </c>
      <c r="M279" s="813"/>
    </row>
    <row r="280" spans="1:13" ht="13.5" thickBot="1" x14ac:dyDescent="0.25">
      <c r="A280" s="11" t="s">
        <v>113</v>
      </c>
      <c r="M280" s="813"/>
    </row>
    <row r="281" spans="1:13" ht="13.5" thickBot="1" x14ac:dyDescent="0.25">
      <c r="A281" s="2" t="s">
        <v>2</v>
      </c>
      <c r="B281" s="13" t="s">
        <v>212</v>
      </c>
      <c r="C281" s="2" t="s">
        <v>3</v>
      </c>
      <c r="D281" s="29" t="s">
        <v>6</v>
      </c>
      <c r="E281" s="5" t="s">
        <v>4</v>
      </c>
      <c r="F281" s="938" t="s">
        <v>571</v>
      </c>
      <c r="G281" s="939"/>
      <c r="H281" s="5" t="s">
        <v>214</v>
      </c>
      <c r="M281" s="809" t="s">
        <v>6</v>
      </c>
    </row>
    <row r="282" spans="1:13" x14ac:dyDescent="0.2">
      <c r="A282" s="3"/>
      <c r="B282" s="14" t="s">
        <v>215</v>
      </c>
      <c r="C282" s="3"/>
      <c r="D282" s="30" t="s">
        <v>220</v>
      </c>
      <c r="E282" s="6" t="s">
        <v>7</v>
      </c>
      <c r="F282" s="57" t="s">
        <v>10</v>
      </c>
      <c r="G282" s="57" t="s">
        <v>10</v>
      </c>
      <c r="H282" s="6"/>
      <c r="M282" s="810" t="s">
        <v>220</v>
      </c>
    </row>
    <row r="283" spans="1:13" ht="13.5" thickBot="1" x14ac:dyDescent="0.25">
      <c r="A283" s="4"/>
      <c r="B283" s="15"/>
      <c r="C283" s="4"/>
      <c r="D283" s="31" t="s">
        <v>223</v>
      </c>
      <c r="E283" s="7" t="s">
        <v>11</v>
      </c>
      <c r="F283" s="59" t="s">
        <v>221</v>
      </c>
      <c r="G283" s="73" t="s">
        <v>222</v>
      </c>
      <c r="H283" s="7"/>
      <c r="M283" s="811" t="s">
        <v>223</v>
      </c>
    </row>
    <row r="284" spans="1:13" x14ac:dyDescent="0.2">
      <c r="A284" s="8">
        <v>1</v>
      </c>
      <c r="B284" s="16" t="s">
        <v>419</v>
      </c>
      <c r="C284" s="18" t="s">
        <v>30</v>
      </c>
      <c r="D284" s="52">
        <f>+$M$1*$M284</f>
        <v>9.2871910112359544</v>
      </c>
      <c r="E284" s="8">
        <v>6</v>
      </c>
      <c r="F284" s="39">
        <v>6</v>
      </c>
      <c r="G284" s="32">
        <f>F284*$D284</f>
        <v>55.723146067415726</v>
      </c>
      <c r="H284" s="8" t="s">
        <v>247</v>
      </c>
      <c r="M284" s="812">
        <f>13.44/1.78</f>
        <v>7.5505617977528088</v>
      </c>
    </row>
    <row r="285" spans="1:13" x14ac:dyDescent="0.2">
      <c r="C285" s="17"/>
      <c r="G285" s="32">
        <f>SUM(G284)</f>
        <v>55.723146067415726</v>
      </c>
      <c r="M285" s="813"/>
    </row>
    <row r="286" spans="1:13" ht="13.5" thickBot="1" x14ac:dyDescent="0.25">
      <c r="A286" s="11" t="s">
        <v>115</v>
      </c>
      <c r="M286" s="813"/>
    </row>
    <row r="287" spans="1:13" ht="13.5" thickBot="1" x14ac:dyDescent="0.25">
      <c r="A287" s="2" t="s">
        <v>2</v>
      </c>
      <c r="B287" s="13" t="s">
        <v>212</v>
      </c>
      <c r="C287" s="2" t="s">
        <v>3</v>
      </c>
      <c r="D287" s="29" t="s">
        <v>6</v>
      </c>
      <c r="E287" s="5" t="s">
        <v>4</v>
      </c>
      <c r="F287" s="938" t="s">
        <v>571</v>
      </c>
      <c r="G287" s="939"/>
      <c r="H287" s="5" t="s">
        <v>214</v>
      </c>
      <c r="M287" s="809" t="s">
        <v>6</v>
      </c>
    </row>
    <row r="288" spans="1:13" x14ac:dyDescent="0.2">
      <c r="A288" s="3"/>
      <c r="B288" s="14" t="s">
        <v>215</v>
      </c>
      <c r="C288" s="3"/>
      <c r="D288" s="30" t="s">
        <v>220</v>
      </c>
      <c r="E288" s="6" t="s">
        <v>7</v>
      </c>
      <c r="F288" s="57" t="s">
        <v>10</v>
      </c>
      <c r="G288" s="57" t="s">
        <v>10</v>
      </c>
      <c r="H288" s="6"/>
      <c r="M288" s="810" t="s">
        <v>220</v>
      </c>
    </row>
    <row r="289" spans="1:13" ht="13.5" thickBot="1" x14ac:dyDescent="0.25">
      <c r="A289" s="4"/>
      <c r="B289" s="15"/>
      <c r="C289" s="4"/>
      <c r="D289" s="31" t="s">
        <v>223</v>
      </c>
      <c r="E289" s="7" t="s">
        <v>11</v>
      </c>
      <c r="F289" s="59" t="s">
        <v>221</v>
      </c>
      <c r="G289" s="73" t="s">
        <v>222</v>
      </c>
      <c r="H289" s="7"/>
      <c r="M289" s="811" t="s">
        <v>223</v>
      </c>
    </row>
    <row r="290" spans="1:13" x14ac:dyDescent="0.2">
      <c r="A290" s="8">
        <v>1</v>
      </c>
      <c r="B290" s="16" t="s">
        <v>420</v>
      </c>
      <c r="C290" s="18" t="s">
        <v>30</v>
      </c>
      <c r="D290" s="52">
        <f>+$M$1*$M290</f>
        <v>17.413483146067417</v>
      </c>
      <c r="E290" s="8">
        <v>4</v>
      </c>
      <c r="F290" s="39">
        <v>4</v>
      </c>
      <c r="G290" s="32">
        <f>F290*$D290</f>
        <v>69.653932584269668</v>
      </c>
      <c r="H290" s="8" t="s">
        <v>247</v>
      </c>
      <c r="M290" s="812">
        <f>25.2/1.78</f>
        <v>14.157303370786517</v>
      </c>
    </row>
    <row r="291" spans="1:13" x14ac:dyDescent="0.2">
      <c r="A291" s="8">
        <v>2</v>
      </c>
      <c r="B291" s="16" t="s">
        <v>421</v>
      </c>
      <c r="C291" s="18" t="s">
        <v>30</v>
      </c>
      <c r="D291" s="52">
        <f>+$M$1*$M291</f>
        <v>11.284213483146067</v>
      </c>
      <c r="E291" s="8">
        <v>29</v>
      </c>
      <c r="F291" s="39">
        <v>29</v>
      </c>
      <c r="G291" s="32">
        <f>F291*$D291</f>
        <v>327.24219101123595</v>
      </c>
      <c r="H291" s="8" t="s">
        <v>247</v>
      </c>
      <c r="M291" s="812">
        <f>16.33/1.78</f>
        <v>9.1741573033707855</v>
      </c>
    </row>
    <row r="292" spans="1:13" x14ac:dyDescent="0.2">
      <c r="A292" s="8">
        <v>3</v>
      </c>
      <c r="B292" s="16" t="s">
        <v>260</v>
      </c>
      <c r="C292" s="18" t="s">
        <v>116</v>
      </c>
      <c r="D292" s="52">
        <f>+$M$1*$M292</f>
        <v>0.53207865168539326</v>
      </c>
      <c r="E292" s="8">
        <v>29</v>
      </c>
      <c r="F292" s="39">
        <v>29</v>
      </c>
      <c r="G292" s="32">
        <f>F292*$D292</f>
        <v>15.430280898876404</v>
      </c>
      <c r="H292" s="8" t="s">
        <v>247</v>
      </c>
      <c r="M292" s="812">
        <f>0.77/1.78</f>
        <v>0.43258426966292135</v>
      </c>
    </row>
    <row r="293" spans="1:13" x14ac:dyDescent="0.2">
      <c r="C293" s="17"/>
      <c r="G293" s="32">
        <f>SUM(G290:G292)</f>
        <v>412.32640449438202</v>
      </c>
      <c r="M293" s="813"/>
    </row>
    <row r="294" spans="1:13" ht="13.5" thickBot="1" x14ac:dyDescent="0.25">
      <c r="A294" s="11" t="s">
        <v>117</v>
      </c>
      <c r="M294" s="813"/>
    </row>
    <row r="295" spans="1:13" ht="13.5" thickBot="1" x14ac:dyDescent="0.25">
      <c r="A295" s="2" t="s">
        <v>2</v>
      </c>
      <c r="B295" s="13" t="s">
        <v>212</v>
      </c>
      <c r="C295" s="2" t="s">
        <v>3</v>
      </c>
      <c r="D295" s="29" t="s">
        <v>6</v>
      </c>
      <c r="E295" s="5" t="s">
        <v>4</v>
      </c>
      <c r="F295" s="938" t="s">
        <v>571</v>
      </c>
      <c r="G295" s="939"/>
      <c r="H295" s="5" t="s">
        <v>214</v>
      </c>
      <c r="M295" s="809" t="s">
        <v>6</v>
      </c>
    </row>
    <row r="296" spans="1:13" x14ac:dyDescent="0.2">
      <c r="A296" s="3"/>
      <c r="B296" s="14" t="s">
        <v>215</v>
      </c>
      <c r="C296" s="3"/>
      <c r="D296" s="30" t="s">
        <v>220</v>
      </c>
      <c r="E296" s="6" t="s">
        <v>7</v>
      </c>
      <c r="F296" s="57" t="s">
        <v>10</v>
      </c>
      <c r="G296" s="57" t="s">
        <v>10</v>
      </c>
      <c r="H296" s="6"/>
      <c r="M296" s="810" t="s">
        <v>220</v>
      </c>
    </row>
    <row r="297" spans="1:13" ht="13.5" thickBot="1" x14ac:dyDescent="0.25">
      <c r="A297" s="4"/>
      <c r="B297" s="15"/>
      <c r="C297" s="4"/>
      <c r="D297" s="31" t="s">
        <v>223</v>
      </c>
      <c r="E297" s="7" t="s">
        <v>11</v>
      </c>
      <c r="F297" s="59" t="s">
        <v>221</v>
      </c>
      <c r="G297" s="73" t="s">
        <v>222</v>
      </c>
      <c r="H297" s="7"/>
      <c r="M297" s="811" t="s">
        <v>223</v>
      </c>
    </row>
    <row r="298" spans="1:13" x14ac:dyDescent="0.2">
      <c r="A298" s="8">
        <v>1</v>
      </c>
      <c r="B298" s="16" t="s">
        <v>422</v>
      </c>
      <c r="C298" s="18" t="s">
        <v>118</v>
      </c>
      <c r="D298" s="52">
        <f t="shared" ref="D298:D305" si="33">+$M$1*$M298</f>
        <v>9840</v>
      </c>
      <c r="E298" s="8">
        <v>1</v>
      </c>
      <c r="F298" s="39">
        <v>1</v>
      </c>
      <c r="G298" s="32">
        <f t="shared" ref="G298:G305" si="34">F298*$D298</f>
        <v>9840</v>
      </c>
      <c r="H298" s="8" t="s">
        <v>227</v>
      </c>
      <c r="M298" s="812">
        <v>8000</v>
      </c>
    </row>
    <row r="299" spans="1:13" x14ac:dyDescent="0.2">
      <c r="A299" s="8">
        <v>2</v>
      </c>
      <c r="B299" s="16" t="s">
        <v>423</v>
      </c>
      <c r="C299" s="18" t="s">
        <v>119</v>
      </c>
      <c r="D299" s="52">
        <f t="shared" si="33"/>
        <v>19680</v>
      </c>
      <c r="E299" s="8">
        <v>1</v>
      </c>
      <c r="F299" s="39">
        <v>1</v>
      </c>
      <c r="G299" s="32">
        <f t="shared" si="34"/>
        <v>19680</v>
      </c>
      <c r="H299" s="8" t="s">
        <v>227</v>
      </c>
      <c r="M299" s="812">
        <v>16000</v>
      </c>
    </row>
    <row r="300" spans="1:13" x14ac:dyDescent="0.2">
      <c r="A300" s="8">
        <v>3</v>
      </c>
      <c r="B300" s="16" t="s">
        <v>424</v>
      </c>
      <c r="C300" s="18" t="s">
        <v>425</v>
      </c>
      <c r="D300" s="52">
        <f t="shared" si="33"/>
        <v>0.33859550561797752</v>
      </c>
      <c r="E300" s="8">
        <v>1</v>
      </c>
      <c r="F300" s="39">
        <v>6</v>
      </c>
      <c r="G300" s="32">
        <f t="shared" si="34"/>
        <v>2.0315730337078652</v>
      </c>
      <c r="H300" s="8" t="s">
        <v>247</v>
      </c>
      <c r="M300" s="812">
        <f>0.49/1.78</f>
        <v>0.2752808988764045</v>
      </c>
    </row>
    <row r="301" spans="1:13" x14ac:dyDescent="0.2">
      <c r="A301" s="8">
        <v>4</v>
      </c>
      <c r="B301" s="16" t="s">
        <v>426</v>
      </c>
      <c r="C301" s="18" t="s">
        <v>121</v>
      </c>
      <c r="D301" s="52">
        <f t="shared" si="33"/>
        <v>1.934831460674157</v>
      </c>
      <c r="E301" s="8">
        <v>80</v>
      </c>
      <c r="F301" s="39">
        <v>18</v>
      </c>
      <c r="G301" s="32">
        <f t="shared" si="34"/>
        <v>34.826966292134827</v>
      </c>
      <c r="H301" s="8" t="s">
        <v>247</v>
      </c>
      <c r="M301" s="812">
        <f>2.8/1.78</f>
        <v>1.5730337078651684</v>
      </c>
    </row>
    <row r="302" spans="1:13" x14ac:dyDescent="0.2">
      <c r="A302" s="8">
        <v>5</v>
      </c>
      <c r="B302" s="16" t="s">
        <v>427</v>
      </c>
      <c r="C302" s="18" t="s">
        <v>20</v>
      </c>
      <c r="D302" s="52">
        <f t="shared" si="33"/>
        <v>246</v>
      </c>
      <c r="E302" s="8">
        <v>75</v>
      </c>
      <c r="F302" s="39">
        <v>1</v>
      </c>
      <c r="G302" s="32">
        <f t="shared" si="34"/>
        <v>246</v>
      </c>
      <c r="H302" s="8" t="s">
        <v>227</v>
      </c>
      <c r="M302" s="812">
        <v>200</v>
      </c>
    </row>
    <row r="303" spans="1:13" x14ac:dyDescent="0.2">
      <c r="A303" s="8">
        <v>6</v>
      </c>
      <c r="B303" s="16" t="s">
        <v>428</v>
      </c>
      <c r="C303" s="26" t="s">
        <v>122</v>
      </c>
      <c r="D303" s="52">
        <f t="shared" si="33"/>
        <v>4182</v>
      </c>
      <c r="E303" s="8">
        <v>75</v>
      </c>
      <c r="F303" s="39">
        <v>0</v>
      </c>
      <c r="G303" s="32">
        <f t="shared" si="34"/>
        <v>0</v>
      </c>
      <c r="H303" s="8" t="s">
        <v>227</v>
      </c>
      <c r="M303" s="812">
        <v>3400</v>
      </c>
    </row>
    <row r="304" spans="1:13" x14ac:dyDescent="0.2">
      <c r="A304" s="8">
        <v>7</v>
      </c>
      <c r="B304" s="16" t="s">
        <v>429</v>
      </c>
      <c r="C304" s="26" t="s">
        <v>122</v>
      </c>
      <c r="D304" s="52">
        <f t="shared" si="33"/>
        <v>4551</v>
      </c>
      <c r="E304" s="8">
        <v>25</v>
      </c>
      <c r="F304" s="39">
        <v>0</v>
      </c>
      <c r="G304" s="32">
        <f t="shared" si="34"/>
        <v>0</v>
      </c>
      <c r="H304" s="8" t="s">
        <v>227</v>
      </c>
      <c r="M304" s="812">
        <v>3700</v>
      </c>
    </row>
    <row r="305" spans="1:13" x14ac:dyDescent="0.2">
      <c r="A305" s="8">
        <v>8</v>
      </c>
      <c r="B305" s="16"/>
      <c r="C305" s="18" t="s">
        <v>123</v>
      </c>
      <c r="D305" s="52">
        <f t="shared" si="33"/>
        <v>246</v>
      </c>
      <c r="E305" s="8">
        <v>75</v>
      </c>
      <c r="F305" s="39">
        <v>1</v>
      </c>
      <c r="G305" s="32">
        <f t="shared" si="34"/>
        <v>246</v>
      </c>
      <c r="H305" s="8" t="s">
        <v>227</v>
      </c>
      <c r="M305" s="812">
        <v>200</v>
      </c>
    </row>
    <row r="306" spans="1:13" x14ac:dyDescent="0.2">
      <c r="C306" s="17"/>
      <c r="G306" s="32">
        <f>SUM(G298:G305)</f>
        <v>30048.85853932584</v>
      </c>
      <c r="M306" s="813"/>
    </row>
    <row r="307" spans="1:13" ht="13.5" thickBot="1" x14ac:dyDescent="0.25">
      <c r="A307" s="11" t="s">
        <v>124</v>
      </c>
      <c r="M307" s="813"/>
    </row>
    <row r="308" spans="1:13" ht="13.5" thickBot="1" x14ac:dyDescent="0.25">
      <c r="A308" s="2" t="s">
        <v>2</v>
      </c>
      <c r="B308" s="13" t="s">
        <v>212</v>
      </c>
      <c r="C308" s="2" t="s">
        <v>3</v>
      </c>
      <c r="D308" s="29" t="s">
        <v>6</v>
      </c>
      <c r="E308" s="5" t="s">
        <v>4</v>
      </c>
      <c r="F308" s="938" t="s">
        <v>571</v>
      </c>
      <c r="G308" s="939"/>
      <c r="H308" s="5" t="s">
        <v>214</v>
      </c>
      <c r="M308" s="809" t="s">
        <v>6</v>
      </c>
    </row>
    <row r="309" spans="1:13" x14ac:dyDescent="0.2">
      <c r="A309" s="3"/>
      <c r="B309" s="14" t="s">
        <v>215</v>
      </c>
      <c r="C309" s="3"/>
      <c r="D309" s="30" t="s">
        <v>220</v>
      </c>
      <c r="E309" s="6" t="s">
        <v>7</v>
      </c>
      <c r="F309" s="57" t="s">
        <v>10</v>
      </c>
      <c r="G309" s="57" t="s">
        <v>10</v>
      </c>
      <c r="H309" s="6"/>
      <c r="M309" s="810" t="s">
        <v>220</v>
      </c>
    </row>
    <row r="310" spans="1:13" ht="13.5" thickBot="1" x14ac:dyDescent="0.25">
      <c r="A310" s="4"/>
      <c r="B310" s="15"/>
      <c r="C310" s="4"/>
      <c r="D310" s="31" t="s">
        <v>223</v>
      </c>
      <c r="E310" s="7" t="s">
        <v>11</v>
      </c>
      <c r="F310" s="59" t="s">
        <v>221</v>
      </c>
      <c r="G310" s="73" t="s">
        <v>222</v>
      </c>
      <c r="H310" s="7"/>
      <c r="M310" s="811" t="s">
        <v>223</v>
      </c>
    </row>
    <row r="311" spans="1:13" x14ac:dyDescent="0.2">
      <c r="A311" s="8">
        <v>1</v>
      </c>
      <c r="B311" s="16" t="s">
        <v>430</v>
      </c>
      <c r="C311" s="18" t="s">
        <v>15</v>
      </c>
      <c r="D311" s="52">
        <f>+$M$1*$M311</f>
        <v>3.3716759999999999</v>
      </c>
      <c r="E311" s="8">
        <v>2</v>
      </c>
      <c r="F311" s="39">
        <v>2</v>
      </c>
      <c r="G311" s="32">
        <f>F311*$D311</f>
        <v>6.7433519999999998</v>
      </c>
      <c r="H311" s="8" t="s">
        <v>247</v>
      </c>
      <c r="M311" s="812">
        <f>1.54*1.78</f>
        <v>2.7412000000000001</v>
      </c>
    </row>
    <row r="312" spans="1:13" x14ac:dyDescent="0.2">
      <c r="A312" s="8">
        <v>2</v>
      </c>
      <c r="B312" s="16" t="s">
        <v>431</v>
      </c>
      <c r="C312" s="18" t="s">
        <v>299</v>
      </c>
      <c r="D312" s="52">
        <f>+$M$1*$M312</f>
        <v>0.50356200000000007</v>
      </c>
      <c r="E312" s="8">
        <v>4</v>
      </c>
      <c r="F312" s="39">
        <v>4</v>
      </c>
      <c r="G312" s="32">
        <f>F312*$D312</f>
        <v>2.0142480000000003</v>
      </c>
      <c r="H312" s="8" t="s">
        <v>247</v>
      </c>
      <c r="M312" s="812">
        <f>0.23*1.78</f>
        <v>0.40940000000000004</v>
      </c>
    </row>
    <row r="313" spans="1:13" x14ac:dyDescent="0.2">
      <c r="C313" s="17"/>
      <c r="G313" s="32">
        <f>SUM(G311:G312)</f>
        <v>8.7576000000000001</v>
      </c>
      <c r="M313" s="813"/>
    </row>
    <row r="314" spans="1:13" ht="13.5" thickBot="1" x14ac:dyDescent="0.25">
      <c r="A314" s="11" t="s">
        <v>126</v>
      </c>
      <c r="M314" s="813"/>
    </row>
    <row r="315" spans="1:13" ht="13.5" thickBot="1" x14ac:dyDescent="0.25">
      <c r="A315" s="2" t="s">
        <v>2</v>
      </c>
      <c r="B315" s="13" t="s">
        <v>212</v>
      </c>
      <c r="C315" s="2" t="s">
        <v>3</v>
      </c>
      <c r="D315" s="29" t="s">
        <v>6</v>
      </c>
      <c r="E315" s="5" t="s">
        <v>4</v>
      </c>
      <c r="F315" s="938" t="s">
        <v>571</v>
      </c>
      <c r="G315" s="939"/>
      <c r="H315" s="5" t="s">
        <v>214</v>
      </c>
      <c r="M315" s="809" t="s">
        <v>6</v>
      </c>
    </row>
    <row r="316" spans="1:13" x14ac:dyDescent="0.2">
      <c r="A316" s="3"/>
      <c r="B316" s="14" t="s">
        <v>215</v>
      </c>
      <c r="C316" s="3"/>
      <c r="D316" s="30" t="s">
        <v>220</v>
      </c>
      <c r="E316" s="6" t="s">
        <v>7</v>
      </c>
      <c r="F316" s="57" t="s">
        <v>10</v>
      </c>
      <c r="G316" s="57" t="s">
        <v>10</v>
      </c>
      <c r="H316" s="6"/>
      <c r="M316" s="810" t="s">
        <v>220</v>
      </c>
    </row>
    <row r="317" spans="1:13" ht="13.5" thickBot="1" x14ac:dyDescent="0.25">
      <c r="A317" s="4"/>
      <c r="B317" s="15"/>
      <c r="C317" s="4"/>
      <c r="D317" s="31" t="s">
        <v>223</v>
      </c>
      <c r="E317" s="7" t="s">
        <v>11</v>
      </c>
      <c r="F317" s="59" t="s">
        <v>221</v>
      </c>
      <c r="G317" s="73" t="s">
        <v>222</v>
      </c>
      <c r="H317" s="7"/>
      <c r="M317" s="811" t="s">
        <v>223</v>
      </c>
    </row>
    <row r="318" spans="1:13" x14ac:dyDescent="0.2">
      <c r="A318" s="8">
        <v>1</v>
      </c>
      <c r="B318" s="16" t="s">
        <v>432</v>
      </c>
      <c r="C318" s="18" t="s">
        <v>20</v>
      </c>
      <c r="D318" s="52">
        <f>+$M$1*$M318</f>
        <v>246</v>
      </c>
      <c r="E318" s="8">
        <v>1</v>
      </c>
      <c r="F318" s="39">
        <v>1</v>
      </c>
      <c r="G318" s="32">
        <f>F318*$D318</f>
        <v>246</v>
      </c>
      <c r="H318" s="8" t="s">
        <v>227</v>
      </c>
      <c r="M318" s="812">
        <v>200</v>
      </c>
    </row>
    <row r="319" spans="1:13" x14ac:dyDescent="0.2">
      <c r="A319" s="8">
        <v>2</v>
      </c>
      <c r="B319" s="16" t="s">
        <v>433</v>
      </c>
      <c r="C319" s="18" t="s">
        <v>127</v>
      </c>
      <c r="D319" s="52">
        <f>+$M$1*$M319</f>
        <v>246</v>
      </c>
      <c r="E319" s="8">
        <v>1</v>
      </c>
      <c r="F319" s="39">
        <v>1</v>
      </c>
      <c r="G319" s="32">
        <f>F319*$D319</f>
        <v>246</v>
      </c>
      <c r="H319" s="8" t="s">
        <v>227</v>
      </c>
      <c r="M319" s="812">
        <v>200</v>
      </c>
    </row>
    <row r="320" spans="1:13" x14ac:dyDescent="0.2">
      <c r="A320" s="8">
        <v>3</v>
      </c>
      <c r="B320" s="16" t="s">
        <v>434</v>
      </c>
      <c r="C320" s="18" t="s">
        <v>128</v>
      </c>
      <c r="D320" s="52">
        <f>+$M$1*$M320</f>
        <v>307.5</v>
      </c>
      <c r="E320" s="8">
        <v>6</v>
      </c>
      <c r="F320" s="39">
        <v>6</v>
      </c>
      <c r="G320" s="32">
        <f>F320*$D320</f>
        <v>1845</v>
      </c>
      <c r="H320" s="8" t="s">
        <v>227</v>
      </c>
      <c r="M320" s="812">
        <v>250</v>
      </c>
    </row>
    <row r="321" spans="1:13" x14ac:dyDescent="0.2">
      <c r="A321" s="8">
        <v>4</v>
      </c>
      <c r="B321" s="16"/>
      <c r="C321" s="18" t="s">
        <v>129</v>
      </c>
      <c r="D321" s="52">
        <f>+$M$1*$M321</f>
        <v>246</v>
      </c>
      <c r="E321" s="8">
        <v>2</v>
      </c>
      <c r="F321" s="39">
        <v>2</v>
      </c>
      <c r="G321" s="32">
        <f>F321*$D321</f>
        <v>492</v>
      </c>
      <c r="H321" s="8" t="s">
        <v>227</v>
      </c>
      <c r="M321" s="812">
        <v>200</v>
      </c>
    </row>
    <row r="322" spans="1:13" x14ac:dyDescent="0.2">
      <c r="C322" s="17"/>
      <c r="G322" s="32">
        <f>SUM(G318:G321)</f>
        <v>2829</v>
      </c>
      <c r="M322" s="813"/>
    </row>
    <row r="323" spans="1:13" ht="13.5" thickBot="1" x14ac:dyDescent="0.25">
      <c r="A323" s="11" t="s">
        <v>130</v>
      </c>
      <c r="M323" s="813"/>
    </row>
    <row r="324" spans="1:13" ht="13.5" thickBot="1" x14ac:dyDescent="0.25">
      <c r="A324" s="2" t="s">
        <v>2</v>
      </c>
      <c r="B324" s="13" t="s">
        <v>212</v>
      </c>
      <c r="C324" s="2" t="s">
        <v>3</v>
      </c>
      <c r="D324" s="29" t="s">
        <v>6</v>
      </c>
      <c r="E324" s="5" t="s">
        <v>4</v>
      </c>
      <c r="F324" s="938" t="s">
        <v>571</v>
      </c>
      <c r="G324" s="939"/>
      <c r="H324" s="5" t="s">
        <v>214</v>
      </c>
      <c r="M324" s="809" t="s">
        <v>6</v>
      </c>
    </row>
    <row r="325" spans="1:13" x14ac:dyDescent="0.2">
      <c r="A325" s="3"/>
      <c r="B325" s="14" t="s">
        <v>215</v>
      </c>
      <c r="C325" s="3"/>
      <c r="D325" s="30" t="s">
        <v>220</v>
      </c>
      <c r="E325" s="6" t="s">
        <v>7</v>
      </c>
      <c r="F325" s="57" t="s">
        <v>10</v>
      </c>
      <c r="G325" s="57" t="s">
        <v>10</v>
      </c>
      <c r="H325" s="6"/>
      <c r="M325" s="810" t="s">
        <v>220</v>
      </c>
    </row>
    <row r="326" spans="1:13" ht="13.5" thickBot="1" x14ac:dyDescent="0.25">
      <c r="A326" s="4"/>
      <c r="B326" s="15"/>
      <c r="C326" s="4"/>
      <c r="D326" s="31" t="s">
        <v>223</v>
      </c>
      <c r="E326" s="7" t="s">
        <v>11</v>
      </c>
      <c r="F326" s="59" t="s">
        <v>221</v>
      </c>
      <c r="G326" s="73" t="s">
        <v>222</v>
      </c>
      <c r="H326" s="7"/>
      <c r="M326" s="811" t="s">
        <v>223</v>
      </c>
    </row>
    <row r="327" spans="1:13" x14ac:dyDescent="0.2">
      <c r="A327" s="8">
        <v>1</v>
      </c>
      <c r="B327" s="16" t="s">
        <v>436</v>
      </c>
      <c r="C327" s="18" t="s">
        <v>225</v>
      </c>
      <c r="D327" s="52">
        <f t="shared" ref="D327:D343" si="35">+$M$1*$M327</f>
        <v>15.478651685393256</v>
      </c>
      <c r="E327" s="8">
        <v>16</v>
      </c>
      <c r="F327" s="39">
        <v>16</v>
      </c>
      <c r="G327" s="32">
        <f t="shared" ref="G327:G342" si="36">F327*$D327</f>
        <v>247.6584269662921</v>
      </c>
      <c r="H327" s="8" t="s">
        <v>247</v>
      </c>
      <c r="M327" s="812">
        <f>22.4/1.78</f>
        <v>12.584269662921347</v>
      </c>
    </row>
    <row r="328" spans="1:13" x14ac:dyDescent="0.2">
      <c r="A328" s="8">
        <v>2</v>
      </c>
      <c r="B328" s="16" t="s">
        <v>302</v>
      </c>
      <c r="C328" s="18" t="s">
        <v>131</v>
      </c>
      <c r="D328" s="52">
        <f t="shared" si="35"/>
        <v>6.4816853932584273</v>
      </c>
      <c r="E328" s="8">
        <v>16</v>
      </c>
      <c r="F328" s="39">
        <v>16</v>
      </c>
      <c r="G328" s="32">
        <f t="shared" si="36"/>
        <v>103.70696629213484</v>
      </c>
      <c r="H328" s="8" t="s">
        <v>247</v>
      </c>
      <c r="M328" s="812">
        <f>9.38/1.78</f>
        <v>5.2696629213483153</v>
      </c>
    </row>
    <row r="329" spans="1:13" x14ac:dyDescent="0.2">
      <c r="A329" s="8">
        <v>3</v>
      </c>
      <c r="B329" s="16" t="s">
        <v>437</v>
      </c>
      <c r="C329" s="18" t="s">
        <v>132</v>
      </c>
      <c r="D329" s="52">
        <f t="shared" si="35"/>
        <v>184.5</v>
      </c>
      <c r="E329" s="8">
        <v>2</v>
      </c>
      <c r="F329" s="39">
        <v>2</v>
      </c>
      <c r="G329" s="32">
        <f t="shared" si="36"/>
        <v>369</v>
      </c>
      <c r="H329" s="8" t="s">
        <v>227</v>
      </c>
      <c r="M329" s="812">
        <v>150</v>
      </c>
    </row>
    <row r="330" spans="1:13" x14ac:dyDescent="0.2">
      <c r="A330" s="8">
        <v>4</v>
      </c>
      <c r="B330" s="16" t="s">
        <v>438</v>
      </c>
      <c r="C330" s="18" t="s">
        <v>101</v>
      </c>
      <c r="D330" s="52">
        <f t="shared" si="35"/>
        <v>24.6</v>
      </c>
      <c r="E330" s="8">
        <v>1</v>
      </c>
      <c r="F330" s="39">
        <v>1</v>
      </c>
      <c r="G330" s="32">
        <f t="shared" si="36"/>
        <v>24.6</v>
      </c>
      <c r="H330" s="8" t="s">
        <v>227</v>
      </c>
      <c r="M330" s="812">
        <v>20</v>
      </c>
    </row>
    <row r="331" spans="1:13" x14ac:dyDescent="0.2">
      <c r="A331" s="8">
        <v>5</v>
      </c>
      <c r="B331" s="16" t="s">
        <v>403</v>
      </c>
      <c r="C331" s="18" t="s">
        <v>133</v>
      </c>
      <c r="D331" s="52">
        <f t="shared" si="35"/>
        <v>9.84</v>
      </c>
      <c r="E331" s="8">
        <v>1</v>
      </c>
      <c r="F331" s="39">
        <v>1</v>
      </c>
      <c r="G331" s="32">
        <f t="shared" si="36"/>
        <v>9.84</v>
      </c>
      <c r="H331" s="8" t="s">
        <v>227</v>
      </c>
      <c r="M331" s="812">
        <v>8</v>
      </c>
    </row>
    <row r="332" spans="1:13" x14ac:dyDescent="0.2">
      <c r="A332" s="8">
        <v>6</v>
      </c>
      <c r="B332" s="16" t="s">
        <v>439</v>
      </c>
      <c r="C332" s="18" t="s">
        <v>134</v>
      </c>
      <c r="D332" s="52">
        <f t="shared" si="35"/>
        <v>18.45</v>
      </c>
      <c r="E332" s="8">
        <v>3</v>
      </c>
      <c r="F332" s="39">
        <v>1</v>
      </c>
      <c r="G332" s="32">
        <f t="shared" si="36"/>
        <v>18.45</v>
      </c>
      <c r="H332" s="8" t="s">
        <v>227</v>
      </c>
      <c r="M332" s="812">
        <v>15</v>
      </c>
    </row>
    <row r="333" spans="1:13" x14ac:dyDescent="0.2">
      <c r="A333" s="8">
        <v>7</v>
      </c>
      <c r="B333" s="16" t="s">
        <v>440</v>
      </c>
      <c r="C333" s="18" t="s">
        <v>120</v>
      </c>
      <c r="D333" s="52">
        <f t="shared" si="35"/>
        <v>12.3</v>
      </c>
      <c r="E333" s="8">
        <v>3</v>
      </c>
      <c r="F333" s="39">
        <v>3</v>
      </c>
      <c r="G333" s="32">
        <f t="shared" si="36"/>
        <v>36.900000000000006</v>
      </c>
      <c r="H333" s="8" t="s">
        <v>227</v>
      </c>
      <c r="M333" s="812">
        <v>10</v>
      </c>
    </row>
    <row r="334" spans="1:13" x14ac:dyDescent="0.2">
      <c r="A334" s="8">
        <v>8</v>
      </c>
      <c r="B334" s="16" t="s">
        <v>441</v>
      </c>
      <c r="C334" s="18" t="s">
        <v>135</v>
      </c>
      <c r="D334" s="52">
        <f t="shared" si="35"/>
        <v>36.9</v>
      </c>
      <c r="E334" s="8">
        <v>3</v>
      </c>
      <c r="F334" s="39">
        <v>3</v>
      </c>
      <c r="G334" s="32">
        <f t="shared" si="36"/>
        <v>110.69999999999999</v>
      </c>
      <c r="H334" s="8" t="s">
        <v>227</v>
      </c>
      <c r="M334" s="812">
        <v>30</v>
      </c>
    </row>
    <row r="335" spans="1:13" x14ac:dyDescent="0.2">
      <c r="A335" s="8">
        <v>9</v>
      </c>
      <c r="B335" s="16" t="s">
        <v>442</v>
      </c>
      <c r="C335" s="18" t="s">
        <v>136</v>
      </c>
      <c r="D335" s="52">
        <f t="shared" si="35"/>
        <v>86.1</v>
      </c>
      <c r="E335" s="8">
        <v>18</v>
      </c>
      <c r="F335" s="39">
        <v>9</v>
      </c>
      <c r="G335" s="32">
        <f t="shared" si="36"/>
        <v>774.9</v>
      </c>
      <c r="H335" s="8" t="s">
        <v>227</v>
      </c>
      <c r="M335" s="812">
        <v>70</v>
      </c>
    </row>
    <row r="336" spans="1:13" x14ac:dyDescent="0.2">
      <c r="A336" s="8">
        <v>10</v>
      </c>
      <c r="B336" s="16" t="s">
        <v>443</v>
      </c>
      <c r="C336" s="18" t="s">
        <v>23</v>
      </c>
      <c r="D336" s="52">
        <f t="shared" si="35"/>
        <v>36.9</v>
      </c>
      <c r="E336" s="8">
        <v>2</v>
      </c>
      <c r="F336" s="39">
        <v>2</v>
      </c>
      <c r="G336" s="32">
        <f t="shared" si="36"/>
        <v>73.8</v>
      </c>
      <c r="H336" s="8" t="s">
        <v>227</v>
      </c>
      <c r="M336" s="812">
        <v>30</v>
      </c>
    </row>
    <row r="337" spans="1:13" x14ac:dyDescent="0.2">
      <c r="A337" s="8">
        <v>11</v>
      </c>
      <c r="B337" s="16" t="s">
        <v>444</v>
      </c>
      <c r="C337" s="18" t="s">
        <v>23</v>
      </c>
      <c r="D337" s="52">
        <f t="shared" si="35"/>
        <v>36.9</v>
      </c>
      <c r="E337" s="8">
        <v>2</v>
      </c>
      <c r="F337" s="39">
        <v>2</v>
      </c>
      <c r="G337" s="32">
        <f t="shared" si="36"/>
        <v>73.8</v>
      </c>
      <c r="H337" s="8" t="s">
        <v>227</v>
      </c>
      <c r="M337" s="812">
        <v>30</v>
      </c>
    </row>
    <row r="338" spans="1:13" x14ac:dyDescent="0.2">
      <c r="A338" s="8">
        <v>12</v>
      </c>
      <c r="B338" s="16" t="s">
        <v>445</v>
      </c>
      <c r="C338" s="18" t="s">
        <v>23</v>
      </c>
      <c r="D338" s="52">
        <f t="shared" si="35"/>
        <v>36.9</v>
      </c>
      <c r="E338" s="8">
        <v>2</v>
      </c>
      <c r="F338" s="39">
        <v>2</v>
      </c>
      <c r="G338" s="32">
        <f t="shared" si="36"/>
        <v>73.8</v>
      </c>
      <c r="H338" s="8" t="s">
        <v>227</v>
      </c>
      <c r="M338" s="812">
        <v>30</v>
      </c>
    </row>
    <row r="339" spans="1:13" x14ac:dyDescent="0.2">
      <c r="A339" s="8">
        <v>13</v>
      </c>
      <c r="B339" s="16" t="s">
        <v>446</v>
      </c>
      <c r="C339" s="18" t="s">
        <v>23</v>
      </c>
      <c r="D339" s="52">
        <f t="shared" si="35"/>
        <v>36.9</v>
      </c>
      <c r="E339" s="8">
        <v>2</v>
      </c>
      <c r="F339" s="39">
        <v>2</v>
      </c>
      <c r="G339" s="32">
        <f t="shared" si="36"/>
        <v>73.8</v>
      </c>
      <c r="H339" s="8" t="s">
        <v>227</v>
      </c>
      <c r="M339" s="812">
        <v>30</v>
      </c>
    </row>
    <row r="340" spans="1:13" x14ac:dyDescent="0.2">
      <c r="A340" s="8">
        <v>14</v>
      </c>
      <c r="B340" s="16" t="s">
        <v>360</v>
      </c>
      <c r="C340" s="18" t="s">
        <v>131</v>
      </c>
      <c r="D340" s="52">
        <f t="shared" si="35"/>
        <v>3.6761797752808989</v>
      </c>
      <c r="E340" s="8">
        <v>4</v>
      </c>
      <c r="F340" s="39">
        <v>4</v>
      </c>
      <c r="G340" s="32">
        <f t="shared" si="36"/>
        <v>14.704719101123596</v>
      </c>
      <c r="H340" s="8" t="s">
        <v>247</v>
      </c>
      <c r="M340" s="812">
        <f>5.32/1.78</f>
        <v>2.9887640449438204</v>
      </c>
    </row>
    <row r="341" spans="1:13" x14ac:dyDescent="0.2">
      <c r="A341" s="8">
        <v>15</v>
      </c>
      <c r="B341" s="16" t="s">
        <v>447</v>
      </c>
      <c r="C341" s="18" t="s">
        <v>299</v>
      </c>
      <c r="D341" s="52">
        <f t="shared" si="35"/>
        <v>21.283146067415732</v>
      </c>
      <c r="E341" s="8">
        <v>4</v>
      </c>
      <c r="F341" s="39">
        <v>4</v>
      </c>
      <c r="G341" s="32">
        <f t="shared" si="36"/>
        <v>85.132584269662928</v>
      </c>
      <c r="H341" s="8" t="s">
        <v>247</v>
      </c>
      <c r="M341" s="812">
        <f>30.8/1.78</f>
        <v>17.303370786516854</v>
      </c>
    </row>
    <row r="342" spans="1:13" x14ac:dyDescent="0.2">
      <c r="A342" s="8">
        <v>16</v>
      </c>
      <c r="B342" s="16" t="s">
        <v>448</v>
      </c>
      <c r="C342" s="18" t="s">
        <v>449</v>
      </c>
      <c r="D342" s="52">
        <f t="shared" si="35"/>
        <v>20.647415730337077</v>
      </c>
      <c r="E342" s="8">
        <v>4</v>
      </c>
      <c r="F342" s="39">
        <v>4</v>
      </c>
      <c r="G342" s="32">
        <f t="shared" si="36"/>
        <v>82.589662921348307</v>
      </c>
      <c r="H342" s="8" t="s">
        <v>247</v>
      </c>
      <c r="M342" s="812">
        <f>29.88/1.78</f>
        <v>16.786516853932582</v>
      </c>
    </row>
    <row r="343" spans="1:13" s="44" customFormat="1" x14ac:dyDescent="0.2">
      <c r="A343" s="8">
        <v>17</v>
      </c>
      <c r="B343" s="40" t="s">
        <v>456</v>
      </c>
      <c r="C343" s="41" t="s">
        <v>62</v>
      </c>
      <c r="D343" s="52">
        <f t="shared" si="35"/>
        <v>99.104831460674149</v>
      </c>
      <c r="E343" s="39">
        <v>4</v>
      </c>
      <c r="F343" s="43">
        <f>0.7*$E343</f>
        <v>2.8</v>
      </c>
      <c r="G343" s="42">
        <f>F343*$D343</f>
        <v>277.4935280898876</v>
      </c>
      <c r="H343" s="39" t="s">
        <v>247</v>
      </c>
      <c r="M343" s="816">
        <f>255.2876/1.78/1.78</f>
        <v>80.573033707865164</v>
      </c>
    </row>
    <row r="344" spans="1:13" s="44" customFormat="1" x14ac:dyDescent="0.2">
      <c r="A344" s="19"/>
      <c r="B344" s="46"/>
      <c r="C344" s="47"/>
      <c r="D344" s="55"/>
      <c r="E344" s="45"/>
      <c r="F344" s="48"/>
      <c r="G344" s="42">
        <f>SUM(G327:G343)</f>
        <v>2450.8758876404495</v>
      </c>
      <c r="H344" s="45"/>
      <c r="M344" s="817"/>
    </row>
    <row r="345" spans="1:13" s="44" customFormat="1" x14ac:dyDescent="0.2">
      <c r="A345" s="19"/>
      <c r="B345" s="46"/>
      <c r="C345" s="47"/>
      <c r="D345" s="55"/>
      <c r="E345" s="45"/>
      <c r="F345" s="48"/>
      <c r="G345" s="49"/>
      <c r="H345" s="45"/>
      <c r="M345" s="817"/>
    </row>
    <row r="346" spans="1:13" s="44" customFormat="1" ht="13.5" thickBot="1" x14ac:dyDescent="0.25">
      <c r="A346" s="11" t="s">
        <v>580</v>
      </c>
      <c r="B346" s="12"/>
      <c r="C346"/>
      <c r="D346" s="51"/>
      <c r="E346" s="1"/>
      <c r="F346" s="56"/>
      <c r="G346" s="28"/>
      <c r="H346" s="1"/>
      <c r="M346" s="813"/>
    </row>
    <row r="347" spans="1:13" s="44" customFormat="1" ht="13.5" thickBot="1" x14ac:dyDescent="0.25">
      <c r="A347" s="2" t="s">
        <v>2</v>
      </c>
      <c r="B347" s="13" t="s">
        <v>212</v>
      </c>
      <c r="C347" s="2" t="s">
        <v>3</v>
      </c>
      <c r="D347" s="29" t="s">
        <v>6</v>
      </c>
      <c r="E347" s="5" t="s">
        <v>4</v>
      </c>
      <c r="F347" s="938" t="s">
        <v>571</v>
      </c>
      <c r="G347" s="939"/>
      <c r="H347" s="5" t="s">
        <v>214</v>
      </c>
      <c r="M347" s="809" t="s">
        <v>6</v>
      </c>
    </row>
    <row r="348" spans="1:13" s="44" customFormat="1" x14ac:dyDescent="0.2">
      <c r="A348" s="3"/>
      <c r="B348" s="14" t="s">
        <v>215</v>
      </c>
      <c r="C348" s="3"/>
      <c r="D348" s="30" t="s">
        <v>220</v>
      </c>
      <c r="E348" s="6" t="s">
        <v>7</v>
      </c>
      <c r="F348" s="57" t="s">
        <v>10</v>
      </c>
      <c r="G348" s="57" t="s">
        <v>10</v>
      </c>
      <c r="H348" s="6"/>
      <c r="M348" s="810" t="s">
        <v>220</v>
      </c>
    </row>
    <row r="349" spans="1:13" s="44" customFormat="1" ht="13.5" thickBot="1" x14ac:dyDescent="0.25">
      <c r="A349" s="4"/>
      <c r="B349" s="15"/>
      <c r="C349" s="4"/>
      <c r="D349" s="31" t="s">
        <v>223</v>
      </c>
      <c r="E349" s="7" t="s">
        <v>11</v>
      </c>
      <c r="F349" s="59" t="s">
        <v>221</v>
      </c>
      <c r="G349" s="73" t="s">
        <v>222</v>
      </c>
      <c r="H349" s="7"/>
      <c r="M349" s="811" t="s">
        <v>223</v>
      </c>
    </row>
    <row r="350" spans="1:13" s="44" customFormat="1" x14ac:dyDescent="0.2">
      <c r="A350" s="8">
        <v>1</v>
      </c>
      <c r="B350" s="40" t="s">
        <v>19</v>
      </c>
      <c r="C350" s="41" t="s">
        <v>469</v>
      </c>
      <c r="D350" s="52">
        <f>+$M$1*$M350</f>
        <v>98.4</v>
      </c>
      <c r="E350" s="39">
        <v>225</v>
      </c>
      <c r="F350" s="43">
        <f>0.7*$E350</f>
        <v>157.5</v>
      </c>
      <c r="G350" s="42">
        <f>F350*$D350</f>
        <v>15498</v>
      </c>
      <c r="H350" s="39" t="s">
        <v>227</v>
      </c>
      <c r="M350" s="816">
        <v>80</v>
      </c>
    </row>
    <row r="351" spans="1:13" s="44" customFormat="1" x14ac:dyDescent="0.2">
      <c r="A351" s="8">
        <v>2</v>
      </c>
      <c r="B351" s="40" t="s">
        <v>19</v>
      </c>
      <c r="C351" s="41" t="s">
        <v>470</v>
      </c>
      <c r="D351" s="52">
        <f>+$M$1*$M351</f>
        <v>98.4</v>
      </c>
      <c r="E351" s="43">
        <v>100</v>
      </c>
      <c r="F351" s="43">
        <f>0.7*$E351</f>
        <v>70</v>
      </c>
      <c r="G351" s="42">
        <f>F351*$D351</f>
        <v>6888</v>
      </c>
      <c r="H351" s="39" t="s">
        <v>227</v>
      </c>
      <c r="M351" s="816">
        <v>80</v>
      </c>
    </row>
    <row r="352" spans="1:13" s="44" customFormat="1" x14ac:dyDescent="0.2">
      <c r="A352" s="8">
        <v>3</v>
      </c>
      <c r="B352" s="40" t="s">
        <v>19</v>
      </c>
      <c r="C352" s="41" t="s">
        <v>471</v>
      </c>
      <c r="D352" s="52">
        <f>+$M$1*$M352</f>
        <v>98.4</v>
      </c>
      <c r="E352" s="43">
        <v>56</v>
      </c>
      <c r="F352" s="43">
        <f>0.7*$E352</f>
        <v>39.199999999999996</v>
      </c>
      <c r="G352" s="42">
        <f>F352*$D352</f>
        <v>3857.2799999999997</v>
      </c>
      <c r="H352" s="39" t="s">
        <v>227</v>
      </c>
      <c r="M352" s="816">
        <v>80</v>
      </c>
    </row>
    <row r="353" spans="1:44" s="44" customFormat="1" x14ac:dyDescent="0.2">
      <c r="A353" s="8">
        <v>4</v>
      </c>
      <c r="B353" s="40" t="s">
        <v>19</v>
      </c>
      <c r="C353" s="41" t="s">
        <v>567</v>
      </c>
      <c r="D353" s="52">
        <f>+$M$1*$M353</f>
        <v>24.6</v>
      </c>
      <c r="E353" s="43">
        <v>381</v>
      </c>
      <c r="F353" s="43">
        <f>0.7*$E353</f>
        <v>266.7</v>
      </c>
      <c r="G353" s="42">
        <f>F353*$D353</f>
        <v>6560.82</v>
      </c>
      <c r="H353" s="39" t="s">
        <v>227</v>
      </c>
      <c r="M353" s="816">
        <v>20</v>
      </c>
    </row>
    <row r="354" spans="1:44" s="44" customFormat="1" x14ac:dyDescent="0.2">
      <c r="A354" s="19"/>
      <c r="B354" s="46"/>
      <c r="C354" s="47"/>
      <c r="D354" s="55"/>
      <c r="E354" s="45"/>
      <c r="F354" s="48"/>
      <c r="G354" s="42">
        <f>SUM(G350:G353)</f>
        <v>32804.1</v>
      </c>
      <c r="H354" s="45"/>
      <c r="U354" s="192" t="s">
        <v>733</v>
      </c>
      <c r="V354" s="191"/>
      <c r="W354" s="191"/>
    </row>
    <row r="355" spans="1:44" ht="13.5" thickBot="1" x14ac:dyDescent="0.25">
      <c r="A355" s="11" t="s">
        <v>569</v>
      </c>
      <c r="B355" s="46"/>
      <c r="C355" s="47"/>
      <c r="D355" s="55"/>
      <c r="E355" s="48"/>
      <c r="F355" s="48"/>
      <c r="G355" s="49"/>
      <c r="H355" s="45"/>
      <c r="I355" s="44"/>
      <c r="J355" s="44"/>
      <c r="K355" s="44"/>
      <c r="L355" s="44"/>
      <c r="M355" s="44"/>
      <c r="N355" s="44"/>
      <c r="O355" s="44"/>
      <c r="P355" s="44"/>
      <c r="U355" s="11" t="s">
        <v>569</v>
      </c>
      <c r="V355" s="12"/>
      <c r="X355" s="51"/>
      <c r="Y355" s="1"/>
      <c r="Z355" s="56"/>
      <c r="AA355" s="28"/>
      <c r="AB355" s="1"/>
      <c r="AH355" s="11" t="s">
        <v>569</v>
      </c>
      <c r="AI355" s="12"/>
      <c r="AK355" s="51"/>
      <c r="AL355" s="1"/>
      <c r="AM355" s="56"/>
      <c r="AN355" s="28"/>
      <c r="AO355" s="1"/>
    </row>
    <row r="356" spans="1:44" ht="13.5" thickBot="1" x14ac:dyDescent="0.25">
      <c r="A356" s="44"/>
      <c r="F356" s="636" t="s">
        <v>969</v>
      </c>
      <c r="G356" s="637"/>
      <c r="H356" s="638"/>
      <c r="I356" s="639" t="s">
        <v>970</v>
      </c>
      <c r="J356" s="640"/>
      <c r="K356" s="640"/>
      <c r="L356" s="640"/>
      <c r="M356" s="640"/>
      <c r="N356" s="640"/>
      <c r="O356" s="638"/>
      <c r="U356" s="2" t="s">
        <v>2</v>
      </c>
      <c r="V356" s="13" t="s">
        <v>212</v>
      </c>
      <c r="W356" s="2" t="s">
        <v>3</v>
      </c>
      <c r="X356" s="953" t="s">
        <v>571</v>
      </c>
      <c r="Y356" s="954"/>
      <c r="Z356" s="954"/>
      <c r="AA356" s="955"/>
      <c r="AB356" s="938" t="s">
        <v>573</v>
      </c>
      <c r="AC356" s="941"/>
      <c r="AD356" s="939"/>
      <c r="AE356" s="5" t="s">
        <v>214</v>
      </c>
      <c r="AH356" s="2" t="s">
        <v>2</v>
      </c>
      <c r="AI356" s="13" t="s">
        <v>212</v>
      </c>
      <c r="AJ356" s="2" t="s">
        <v>3</v>
      </c>
      <c r="AK356" s="953" t="s">
        <v>571</v>
      </c>
      <c r="AL356" s="954"/>
      <c r="AM356" s="954"/>
      <c r="AN356" s="955"/>
      <c r="AO356" s="632" t="s">
        <v>573</v>
      </c>
      <c r="AP356" s="634"/>
      <c r="AQ356" s="633"/>
      <c r="AR356" s="5" t="s">
        <v>214</v>
      </c>
    </row>
    <row r="357" spans="1:44" ht="13.5" thickBot="1" x14ac:dyDescent="0.25">
      <c r="A357" s="2" t="s">
        <v>2</v>
      </c>
      <c r="B357" s="13" t="s">
        <v>212</v>
      </c>
      <c r="C357" s="2" t="s">
        <v>3</v>
      </c>
      <c r="D357" s="641" t="s">
        <v>571</v>
      </c>
      <c r="E357" s="642"/>
      <c r="F357" s="643" t="s">
        <v>971</v>
      </c>
      <c r="G357" s="644"/>
      <c r="H357" s="645"/>
      <c r="I357" s="643" t="s">
        <v>972</v>
      </c>
      <c r="J357" s="644"/>
      <c r="K357" s="645"/>
      <c r="L357" s="643" t="s">
        <v>973</v>
      </c>
      <c r="M357" s="644"/>
      <c r="N357" s="645"/>
      <c r="O357" s="646"/>
      <c r="P357" s="5" t="s">
        <v>214</v>
      </c>
      <c r="U357" s="3"/>
      <c r="V357" s="14" t="s">
        <v>215</v>
      </c>
      <c r="W357" s="3"/>
      <c r="X357" s="184" t="s">
        <v>709</v>
      </c>
      <c r="Y357" s="58" t="s">
        <v>10</v>
      </c>
      <c r="Z357" s="58" t="s">
        <v>10</v>
      </c>
      <c r="AA357" s="58" t="s">
        <v>10</v>
      </c>
      <c r="AB357" s="184" t="s">
        <v>709</v>
      </c>
      <c r="AC357" s="57" t="s">
        <v>10</v>
      </c>
      <c r="AD357" s="57" t="s">
        <v>10</v>
      </c>
      <c r="AE357" s="6"/>
      <c r="AH357" s="3"/>
      <c r="AI357" s="14" t="s">
        <v>215</v>
      </c>
      <c r="AJ357" s="3"/>
      <c r="AK357" s="184" t="s">
        <v>709</v>
      </c>
      <c r="AL357" s="58" t="s">
        <v>10</v>
      </c>
      <c r="AM357" s="58" t="s">
        <v>10</v>
      </c>
      <c r="AN357" s="58" t="s">
        <v>10</v>
      </c>
      <c r="AO357" s="184" t="s">
        <v>709</v>
      </c>
      <c r="AP357" s="57" t="s">
        <v>10</v>
      </c>
      <c r="AQ357" s="57" t="s">
        <v>10</v>
      </c>
      <c r="AR357" s="6"/>
    </row>
    <row r="358" spans="1:44" ht="13.5" thickBot="1" x14ac:dyDescent="0.25">
      <c r="A358" s="3"/>
      <c r="B358" s="14" t="s">
        <v>215</v>
      </c>
      <c r="C358" s="3"/>
      <c r="D358" s="30" t="s">
        <v>708</v>
      </c>
      <c r="E358" s="63" t="s">
        <v>7</v>
      </c>
      <c r="F358" s="647" t="s">
        <v>708</v>
      </c>
      <c r="G358" s="648" t="s">
        <v>572</v>
      </c>
      <c r="H358" s="72" t="s">
        <v>572</v>
      </c>
      <c r="I358" s="647" t="s">
        <v>708</v>
      </c>
      <c r="J358" s="648" t="s">
        <v>572</v>
      </c>
      <c r="K358" s="72" t="s">
        <v>572</v>
      </c>
      <c r="L358" s="647" t="s">
        <v>708</v>
      </c>
      <c r="M358" s="648" t="s">
        <v>572</v>
      </c>
      <c r="N358" s="72" t="s">
        <v>572</v>
      </c>
      <c r="O358" s="14" t="s">
        <v>637</v>
      </c>
      <c r="P358" s="6"/>
      <c r="U358" s="4"/>
      <c r="V358" s="15"/>
      <c r="W358" s="4"/>
      <c r="X358" s="31" t="s">
        <v>223</v>
      </c>
      <c r="Y358" s="59" t="s">
        <v>221</v>
      </c>
      <c r="Z358" s="73" t="s">
        <v>222</v>
      </c>
      <c r="AA358" s="73" t="s">
        <v>222</v>
      </c>
      <c r="AB358" s="31" t="s">
        <v>223</v>
      </c>
      <c r="AC358" s="59" t="s">
        <v>221</v>
      </c>
      <c r="AD358" s="73" t="s">
        <v>222</v>
      </c>
      <c r="AE358" s="7"/>
      <c r="AH358" s="4"/>
      <c r="AI358" s="15"/>
      <c r="AJ358" s="4"/>
      <c r="AK358" s="31" t="s">
        <v>223</v>
      </c>
      <c r="AL358" s="59" t="s">
        <v>221</v>
      </c>
      <c r="AM358" s="73" t="s">
        <v>222</v>
      </c>
      <c r="AN358" s="73" t="s">
        <v>222</v>
      </c>
      <c r="AO358" s="31" t="s">
        <v>223</v>
      </c>
      <c r="AP358" s="59" t="s">
        <v>221</v>
      </c>
      <c r="AQ358" s="73" t="s">
        <v>222</v>
      </c>
      <c r="AR358" s="7"/>
    </row>
    <row r="359" spans="1:44" s="44" customFormat="1" ht="13.5" thickBot="1" x14ac:dyDescent="0.25">
      <c r="A359" s="4"/>
      <c r="B359" s="15"/>
      <c r="C359" s="4"/>
      <c r="D359" s="31" t="s">
        <v>223</v>
      </c>
      <c r="E359" s="64" t="s">
        <v>11</v>
      </c>
      <c r="F359" s="649" t="s">
        <v>223</v>
      </c>
      <c r="G359" s="650" t="s">
        <v>221</v>
      </c>
      <c r="H359" s="73" t="s">
        <v>222</v>
      </c>
      <c r="I359" s="649" t="s">
        <v>223</v>
      </c>
      <c r="J359" s="650" t="s">
        <v>221</v>
      </c>
      <c r="K359" s="73" t="s">
        <v>222</v>
      </c>
      <c r="L359" s="649" t="s">
        <v>223</v>
      </c>
      <c r="M359" s="650" t="s">
        <v>221</v>
      </c>
      <c r="N359" s="73" t="s">
        <v>222</v>
      </c>
      <c r="O359" s="651"/>
      <c r="P359" s="7"/>
      <c r="U359" s="8">
        <v>1</v>
      </c>
      <c r="V359" s="40" t="s">
        <v>450</v>
      </c>
      <c r="W359" s="41" t="s">
        <v>23</v>
      </c>
      <c r="X359" s="344">
        <f>'GC70%'!D325</f>
        <v>3007.35</v>
      </c>
      <c r="Y359" s="39">
        <v>38</v>
      </c>
      <c r="Z359" s="43">
        <v>26.6</v>
      </c>
      <c r="AA359" s="343">
        <f t="shared" ref="AA359:AA375" si="37">Z359*$X359</f>
        <v>79995.509999999995</v>
      </c>
      <c r="AB359" s="348">
        <f>X359*0.3/1.12</f>
        <v>805.54017857142844</v>
      </c>
      <c r="AC359" s="43">
        <f>Z359</f>
        <v>26.6</v>
      </c>
      <c r="AD359" s="348">
        <f>AC359*X359*0.3/1.12</f>
        <v>21427.368749999998</v>
      </c>
      <c r="AE359" s="39" t="s">
        <v>247</v>
      </c>
      <c r="AH359" s="8">
        <v>1</v>
      </c>
      <c r="AI359" s="40" t="s">
        <v>450</v>
      </c>
      <c r="AJ359" s="41" t="s">
        <v>23</v>
      </c>
      <c r="AK359" s="54">
        <f>6488.7408/1.78/1.78</f>
        <v>2047.9550561797751</v>
      </c>
      <c r="AL359" s="39">
        <v>38</v>
      </c>
      <c r="AM359" s="43">
        <f t="shared" ref="AM359:AM375" si="38">0.7*$AL359</f>
        <v>26.599999999999998</v>
      </c>
      <c r="AN359" s="42">
        <f t="shared" ref="AN359:AN375" si="39">AM359*$AK359</f>
        <v>54475.604494382009</v>
      </c>
      <c r="AO359" s="71">
        <f>AK359*0.3</f>
        <v>614.38651685393245</v>
      </c>
      <c r="AP359" s="43">
        <f t="shared" ref="AP359:AP375" si="40">0.7*$AL359</f>
        <v>26.599999999999998</v>
      </c>
      <c r="AQ359" s="42">
        <f>AP359*AO359</f>
        <v>16342.681348314602</v>
      </c>
      <c r="AR359" s="39" t="s">
        <v>247</v>
      </c>
    </row>
    <row r="360" spans="1:44" s="44" customFormat="1" x14ac:dyDescent="0.2">
      <c r="A360" s="8">
        <v>1</v>
      </c>
      <c r="B360" s="40" t="s">
        <v>450</v>
      </c>
      <c r="C360" s="41" t="s">
        <v>23</v>
      </c>
      <c r="D360" s="344">
        <f>A1*2445*$M$3</f>
        <v>3007.35</v>
      </c>
      <c r="E360" s="66">
        <v>38</v>
      </c>
      <c r="F360" s="652">
        <f>+D360</f>
        <v>3007.35</v>
      </c>
      <c r="G360" s="81">
        <f>+E360</f>
        <v>38</v>
      </c>
      <c r="H360" s="653">
        <f>G360*$F360</f>
        <v>114279.3</v>
      </c>
      <c r="I360" s="654">
        <f>D360*0.3/1.12</f>
        <v>805.54017857142844</v>
      </c>
      <c r="J360" s="43">
        <f t="shared" ref="J360:J376" si="41">+E360*$B$1</f>
        <v>19</v>
      </c>
      <c r="K360" s="655">
        <f>+I360*J360</f>
        <v>15305.263392857141</v>
      </c>
      <c r="L360" s="652">
        <f t="shared" ref="L360:L376" si="42">+D360</f>
        <v>3007.35</v>
      </c>
      <c r="M360" s="81">
        <f t="shared" ref="M360:M376" si="43">+(1-$B$1)*E360</f>
        <v>19</v>
      </c>
      <c r="N360" s="656">
        <f>+L360*M360</f>
        <v>57139.65</v>
      </c>
      <c r="O360" s="657">
        <f t="shared" ref="O360:O376" si="44">+K360+N360</f>
        <v>72444.913392857139</v>
      </c>
      <c r="P360" s="39" t="s">
        <v>247</v>
      </c>
      <c r="U360" s="8">
        <v>2</v>
      </c>
      <c r="V360" s="40" t="s">
        <v>451</v>
      </c>
      <c r="W360" s="41" t="s">
        <v>23</v>
      </c>
      <c r="X360" s="344">
        <f>'GC70%'!D326</f>
        <v>3007.35</v>
      </c>
      <c r="Y360" s="39">
        <v>31</v>
      </c>
      <c r="Z360" s="43">
        <v>21.7</v>
      </c>
      <c r="AA360" s="343">
        <f t="shared" si="37"/>
        <v>65259.494999999995</v>
      </c>
      <c r="AB360" s="348">
        <f t="shared" ref="AB360:AB375" si="45">X360*0.3/1.12</f>
        <v>805.54017857142844</v>
      </c>
      <c r="AC360" s="43">
        <f t="shared" ref="AC360:AC375" si="46">Z360</f>
        <v>21.7</v>
      </c>
      <c r="AD360" s="348">
        <f t="shared" ref="AD360:AD375" si="47">AC360*X360*0.3/1.12</f>
        <v>17480.221874999996</v>
      </c>
      <c r="AE360" s="39" t="s">
        <v>247</v>
      </c>
      <c r="AH360" s="8">
        <v>2</v>
      </c>
      <c r="AI360" s="40" t="s">
        <v>451</v>
      </c>
      <c r="AJ360" s="41" t="s">
        <v>23</v>
      </c>
      <c r="AK360" s="54">
        <f>6886.82/1.78/1.78</f>
        <v>2173.5955056179773</v>
      </c>
      <c r="AL360" s="39">
        <v>31</v>
      </c>
      <c r="AM360" s="43">
        <f t="shared" si="38"/>
        <v>21.7</v>
      </c>
      <c r="AN360" s="42">
        <f t="shared" si="39"/>
        <v>47167.02247191011</v>
      </c>
      <c r="AO360" s="42">
        <f t="shared" ref="AO360:AO375" si="48">AK360*0.3</f>
        <v>652.0786516853932</v>
      </c>
      <c r="AP360" s="43">
        <f t="shared" si="40"/>
        <v>21.7</v>
      </c>
      <c r="AQ360" s="42">
        <f t="shared" ref="AQ360:AQ375" si="49">AP360*AO360</f>
        <v>14150.106741573032</v>
      </c>
      <c r="AR360" s="39" t="s">
        <v>247</v>
      </c>
    </row>
    <row r="361" spans="1:44" s="44" customFormat="1" x14ac:dyDescent="0.2">
      <c r="A361" s="8">
        <v>2</v>
      </c>
      <c r="B361" s="40" t="s">
        <v>451</v>
      </c>
      <c r="C361" s="41" t="s">
        <v>23</v>
      </c>
      <c r="D361" s="344">
        <f>A1*2445*$M$3</f>
        <v>3007.35</v>
      </c>
      <c r="E361" s="66">
        <v>31</v>
      </c>
      <c r="F361" s="658">
        <f t="shared" ref="F361:G376" si="50">+D361</f>
        <v>3007.35</v>
      </c>
      <c r="G361" s="43">
        <f t="shared" si="50"/>
        <v>31</v>
      </c>
      <c r="H361" s="659">
        <f t="shared" ref="H361:H376" si="51">G361*$F361</f>
        <v>93227.849999999991</v>
      </c>
      <c r="I361" s="654">
        <f t="shared" ref="I361:I376" si="52">D361*0.3/1.12</f>
        <v>805.54017857142844</v>
      </c>
      <c r="J361" s="43">
        <f t="shared" si="41"/>
        <v>15.5</v>
      </c>
      <c r="K361" s="655">
        <f t="shared" ref="K361:K376" si="53">+I361*J361</f>
        <v>12485.872767857141</v>
      </c>
      <c r="L361" s="658">
        <f t="shared" si="42"/>
        <v>3007.35</v>
      </c>
      <c r="M361" s="43">
        <f t="shared" si="43"/>
        <v>15.5</v>
      </c>
      <c r="N361" s="660">
        <f t="shared" ref="N361:N376" si="54">+L361*M361</f>
        <v>46613.924999999996</v>
      </c>
      <c r="O361" s="661">
        <f t="shared" si="44"/>
        <v>59099.797767857133</v>
      </c>
      <c r="P361" s="39" t="s">
        <v>247</v>
      </c>
      <c r="U361" s="8">
        <v>3</v>
      </c>
      <c r="V361" s="40" t="s">
        <v>452</v>
      </c>
      <c r="W361" s="41" t="s">
        <v>23</v>
      </c>
      <c r="X361" s="344">
        <f>'GC70%'!D327</f>
        <v>3007.35</v>
      </c>
      <c r="Y361" s="39">
        <v>30</v>
      </c>
      <c r="Z361" s="43">
        <v>21</v>
      </c>
      <c r="AA361" s="343">
        <f t="shared" si="37"/>
        <v>63154.35</v>
      </c>
      <c r="AB361" s="348">
        <f t="shared" si="45"/>
        <v>805.54017857142844</v>
      </c>
      <c r="AC361" s="43">
        <f t="shared" si="46"/>
        <v>21</v>
      </c>
      <c r="AD361" s="348">
        <f t="shared" si="47"/>
        <v>16916.34375</v>
      </c>
      <c r="AE361" s="39" t="s">
        <v>247</v>
      </c>
      <c r="AH361" s="8">
        <v>3</v>
      </c>
      <c r="AI361" s="40" t="s">
        <v>452</v>
      </c>
      <c r="AJ361" s="41" t="s">
        <v>23</v>
      </c>
      <c r="AK361" s="54">
        <f>6647.9618/1.78/1.78</f>
        <v>2098.2078651685392</v>
      </c>
      <c r="AL361" s="39">
        <v>30</v>
      </c>
      <c r="AM361" s="43">
        <f t="shared" si="38"/>
        <v>21</v>
      </c>
      <c r="AN361" s="42">
        <f t="shared" si="39"/>
        <v>44062.365168539327</v>
      </c>
      <c r="AO361" s="42">
        <f t="shared" si="48"/>
        <v>629.4623595505617</v>
      </c>
      <c r="AP361" s="43">
        <f t="shared" si="40"/>
        <v>21</v>
      </c>
      <c r="AQ361" s="42">
        <f t="shared" si="49"/>
        <v>13218.709550561796</v>
      </c>
      <c r="AR361" s="39" t="s">
        <v>247</v>
      </c>
    </row>
    <row r="362" spans="1:44" s="44" customFormat="1" x14ac:dyDescent="0.2">
      <c r="A362" s="8">
        <v>3</v>
      </c>
      <c r="B362" s="40" t="s">
        <v>452</v>
      </c>
      <c r="C362" s="41" t="s">
        <v>23</v>
      </c>
      <c r="D362" s="344">
        <f>A1*2445*$M$3</f>
        <v>3007.35</v>
      </c>
      <c r="E362" s="66">
        <v>30</v>
      </c>
      <c r="F362" s="658">
        <f t="shared" si="50"/>
        <v>3007.35</v>
      </c>
      <c r="G362" s="43">
        <f t="shared" si="50"/>
        <v>30</v>
      </c>
      <c r="H362" s="659">
        <f t="shared" si="51"/>
        <v>90220.5</v>
      </c>
      <c r="I362" s="654">
        <f t="shared" si="52"/>
        <v>805.54017857142844</v>
      </c>
      <c r="J362" s="43">
        <f t="shared" si="41"/>
        <v>15</v>
      </c>
      <c r="K362" s="655">
        <f t="shared" si="53"/>
        <v>12083.102678571428</v>
      </c>
      <c r="L362" s="658">
        <f t="shared" si="42"/>
        <v>3007.35</v>
      </c>
      <c r="M362" s="43">
        <f t="shared" si="43"/>
        <v>15</v>
      </c>
      <c r="N362" s="660">
        <f t="shared" si="54"/>
        <v>45110.25</v>
      </c>
      <c r="O362" s="661">
        <f t="shared" si="44"/>
        <v>57193.352678571428</v>
      </c>
      <c r="P362" s="39" t="s">
        <v>247</v>
      </c>
      <c r="U362" s="8">
        <v>4</v>
      </c>
      <c r="V362" s="40" t="s">
        <v>453</v>
      </c>
      <c r="W362" s="41" t="s">
        <v>23</v>
      </c>
      <c r="X362" s="344">
        <f>'GC70%'!D328</f>
        <v>3007.35</v>
      </c>
      <c r="Y362" s="39">
        <v>27</v>
      </c>
      <c r="Z362" s="43">
        <v>18.899999999999999</v>
      </c>
      <c r="AA362" s="343">
        <f t="shared" si="37"/>
        <v>56838.914999999994</v>
      </c>
      <c r="AB362" s="348">
        <f t="shared" si="45"/>
        <v>805.54017857142844</v>
      </c>
      <c r="AC362" s="43">
        <f t="shared" si="46"/>
        <v>18.899999999999999</v>
      </c>
      <c r="AD362" s="348">
        <f t="shared" si="47"/>
        <v>15224.709374999997</v>
      </c>
      <c r="AE362" s="39" t="s">
        <v>247</v>
      </c>
      <c r="AH362" s="8">
        <v>4</v>
      </c>
      <c r="AI362" s="40" t="s">
        <v>453</v>
      </c>
      <c r="AJ362" s="41" t="s">
        <v>23</v>
      </c>
      <c r="AK362" s="54">
        <f>6807.2006/1.78/1.78</f>
        <v>2148.4662921348313</v>
      </c>
      <c r="AL362" s="39">
        <v>27</v>
      </c>
      <c r="AM362" s="43">
        <f t="shared" si="38"/>
        <v>18.899999999999999</v>
      </c>
      <c r="AN362" s="42">
        <f t="shared" si="39"/>
        <v>40606.012921348309</v>
      </c>
      <c r="AO362" s="42">
        <f t="shared" si="48"/>
        <v>644.53988764044936</v>
      </c>
      <c r="AP362" s="43">
        <f t="shared" si="40"/>
        <v>18.899999999999999</v>
      </c>
      <c r="AQ362" s="42">
        <f t="shared" si="49"/>
        <v>12181.803876404492</v>
      </c>
      <c r="AR362" s="39" t="s">
        <v>247</v>
      </c>
    </row>
    <row r="363" spans="1:44" s="44" customFormat="1" x14ac:dyDescent="0.2">
      <c r="A363" s="8">
        <v>4</v>
      </c>
      <c r="B363" s="40" t="s">
        <v>453</v>
      </c>
      <c r="C363" s="41" t="s">
        <v>23</v>
      </c>
      <c r="D363" s="344">
        <f>A1*2445*$M$3</f>
        <v>3007.35</v>
      </c>
      <c r="E363" s="66">
        <v>27</v>
      </c>
      <c r="F363" s="658">
        <f t="shared" si="50"/>
        <v>3007.35</v>
      </c>
      <c r="G363" s="43">
        <f t="shared" si="50"/>
        <v>27</v>
      </c>
      <c r="H363" s="659">
        <f t="shared" si="51"/>
        <v>81198.45</v>
      </c>
      <c r="I363" s="654">
        <f t="shared" si="52"/>
        <v>805.54017857142844</v>
      </c>
      <c r="J363" s="43">
        <f t="shared" si="41"/>
        <v>13.5</v>
      </c>
      <c r="K363" s="655">
        <f t="shared" si="53"/>
        <v>10874.792410714284</v>
      </c>
      <c r="L363" s="658">
        <f t="shared" si="42"/>
        <v>3007.35</v>
      </c>
      <c r="M363" s="43">
        <f t="shared" si="43"/>
        <v>13.5</v>
      </c>
      <c r="N363" s="660">
        <f t="shared" si="54"/>
        <v>40599.224999999999</v>
      </c>
      <c r="O363" s="661">
        <f t="shared" si="44"/>
        <v>51474.017410714281</v>
      </c>
      <c r="P363" s="39" t="s">
        <v>247</v>
      </c>
      <c r="U363" s="8">
        <v>5</v>
      </c>
      <c r="V363" s="40" t="s">
        <v>454</v>
      </c>
      <c r="W363" s="41" t="s">
        <v>23</v>
      </c>
      <c r="X363" s="344">
        <f>'GC70%'!D329</f>
        <v>3007.35</v>
      </c>
      <c r="Y363" s="39">
        <v>25</v>
      </c>
      <c r="Z363" s="43">
        <v>17.5</v>
      </c>
      <c r="AA363" s="343">
        <f t="shared" si="37"/>
        <v>52628.625</v>
      </c>
      <c r="AB363" s="348">
        <f t="shared" si="45"/>
        <v>805.54017857142844</v>
      </c>
      <c r="AC363" s="43">
        <f t="shared" si="46"/>
        <v>17.5</v>
      </c>
      <c r="AD363" s="348">
        <f t="shared" si="47"/>
        <v>14096.953124999998</v>
      </c>
      <c r="AE363" s="39" t="s">
        <v>247</v>
      </c>
      <c r="AH363" s="8">
        <v>5</v>
      </c>
      <c r="AI363" s="40" t="s">
        <v>454</v>
      </c>
      <c r="AJ363" s="41" t="s">
        <v>23</v>
      </c>
      <c r="AK363" s="54">
        <f>6966.4394/1.78/1.78</f>
        <v>2198.7247191011234</v>
      </c>
      <c r="AL363" s="39">
        <v>25</v>
      </c>
      <c r="AM363" s="43">
        <f t="shared" si="38"/>
        <v>17.5</v>
      </c>
      <c r="AN363" s="42">
        <f t="shared" si="39"/>
        <v>38477.682584269656</v>
      </c>
      <c r="AO363" s="42">
        <f t="shared" si="48"/>
        <v>659.61741573033703</v>
      </c>
      <c r="AP363" s="43">
        <f t="shared" si="40"/>
        <v>17.5</v>
      </c>
      <c r="AQ363" s="42">
        <f t="shared" si="49"/>
        <v>11543.304775280898</v>
      </c>
      <c r="AR363" s="39" t="s">
        <v>247</v>
      </c>
    </row>
    <row r="364" spans="1:44" s="44" customFormat="1" x14ac:dyDescent="0.2">
      <c r="A364" s="8">
        <v>5</v>
      </c>
      <c r="B364" s="40" t="s">
        <v>454</v>
      </c>
      <c r="C364" s="41" t="s">
        <v>23</v>
      </c>
      <c r="D364" s="344">
        <f>A1*2445*$M$3</f>
        <v>3007.35</v>
      </c>
      <c r="E364" s="66">
        <v>25</v>
      </c>
      <c r="F364" s="658">
        <f t="shared" si="50"/>
        <v>3007.35</v>
      </c>
      <c r="G364" s="43">
        <f t="shared" si="50"/>
        <v>25</v>
      </c>
      <c r="H364" s="659">
        <f t="shared" si="51"/>
        <v>75183.75</v>
      </c>
      <c r="I364" s="654">
        <f t="shared" si="52"/>
        <v>805.54017857142844</v>
      </c>
      <c r="J364" s="43">
        <f t="shared" si="41"/>
        <v>12.5</v>
      </c>
      <c r="K364" s="655">
        <f t="shared" si="53"/>
        <v>10069.252232142855</v>
      </c>
      <c r="L364" s="658">
        <f t="shared" si="42"/>
        <v>3007.35</v>
      </c>
      <c r="M364" s="43">
        <f t="shared" si="43"/>
        <v>12.5</v>
      </c>
      <c r="N364" s="660">
        <f t="shared" si="54"/>
        <v>37591.875</v>
      </c>
      <c r="O364" s="661">
        <f t="shared" si="44"/>
        <v>47661.127232142855</v>
      </c>
      <c r="P364" s="39" t="s">
        <v>247</v>
      </c>
      <c r="U364" s="8">
        <v>6</v>
      </c>
      <c r="V364" s="40" t="s">
        <v>455</v>
      </c>
      <c r="W364" s="41" t="s">
        <v>23</v>
      </c>
      <c r="X364" s="345">
        <f>'GC70%'!D330</f>
        <v>4071.2999999999997</v>
      </c>
      <c r="Y364" s="39">
        <v>24</v>
      </c>
      <c r="Z364" s="43">
        <v>16.8</v>
      </c>
      <c r="AA364" s="343">
        <f t="shared" si="37"/>
        <v>68397.84</v>
      </c>
      <c r="AB364" s="348">
        <f t="shared" si="45"/>
        <v>1090.5267857142856</v>
      </c>
      <c r="AC364" s="43">
        <f t="shared" si="46"/>
        <v>16.8</v>
      </c>
      <c r="AD364" s="348">
        <f t="shared" si="47"/>
        <v>18320.849999999999</v>
      </c>
      <c r="AE364" s="39" t="s">
        <v>247</v>
      </c>
      <c r="AH364" s="8">
        <v>6</v>
      </c>
      <c r="AI364" s="40" t="s">
        <v>455</v>
      </c>
      <c r="AJ364" s="41" t="s">
        <v>23</v>
      </c>
      <c r="AK364" s="54">
        <f>9036.4548/1.78/1.78</f>
        <v>2852.0561797752807</v>
      </c>
      <c r="AL364" s="39">
        <v>24</v>
      </c>
      <c r="AM364" s="43">
        <f t="shared" si="38"/>
        <v>16.799999999999997</v>
      </c>
      <c r="AN364" s="42">
        <f t="shared" si="39"/>
        <v>47914.54382022471</v>
      </c>
      <c r="AO364" s="42">
        <f t="shared" si="48"/>
        <v>855.61685393258415</v>
      </c>
      <c r="AP364" s="43">
        <f t="shared" si="40"/>
        <v>16.799999999999997</v>
      </c>
      <c r="AQ364" s="42">
        <f t="shared" si="49"/>
        <v>14374.363146067411</v>
      </c>
      <c r="AR364" s="39" t="s">
        <v>247</v>
      </c>
    </row>
    <row r="365" spans="1:44" s="44" customFormat="1" x14ac:dyDescent="0.2">
      <c r="A365" s="8">
        <v>6</v>
      </c>
      <c r="B365" s="40" t="s">
        <v>455</v>
      </c>
      <c r="C365" s="41" t="s">
        <v>23</v>
      </c>
      <c r="D365" s="345">
        <f>A1*3310*$M$3</f>
        <v>4071.2999999999997</v>
      </c>
      <c r="E365" s="66">
        <v>24</v>
      </c>
      <c r="F365" s="658">
        <f t="shared" si="50"/>
        <v>4071.2999999999997</v>
      </c>
      <c r="G365" s="43">
        <f t="shared" si="50"/>
        <v>24</v>
      </c>
      <c r="H365" s="659">
        <f t="shared" si="51"/>
        <v>97711.2</v>
      </c>
      <c r="I365" s="654">
        <f t="shared" si="52"/>
        <v>1090.5267857142856</v>
      </c>
      <c r="J365" s="43">
        <f t="shared" si="41"/>
        <v>12</v>
      </c>
      <c r="K365" s="655">
        <f t="shared" si="53"/>
        <v>13086.321428571428</v>
      </c>
      <c r="L365" s="658">
        <f t="shared" si="42"/>
        <v>4071.2999999999997</v>
      </c>
      <c r="M365" s="43">
        <f t="shared" si="43"/>
        <v>12</v>
      </c>
      <c r="N365" s="660">
        <f t="shared" si="54"/>
        <v>48855.6</v>
      </c>
      <c r="O365" s="661">
        <f t="shared" si="44"/>
        <v>61941.921428571426</v>
      </c>
      <c r="P365" s="39" t="s">
        <v>247</v>
      </c>
      <c r="U365" s="8">
        <v>7</v>
      </c>
      <c r="V365" s="40" t="s">
        <v>457</v>
      </c>
      <c r="W365" s="41" t="s">
        <v>23</v>
      </c>
      <c r="X365" s="344">
        <f>'GC70%'!D331</f>
        <v>3007.35</v>
      </c>
      <c r="Y365" s="39">
        <v>46</v>
      </c>
      <c r="Z365" s="43">
        <v>32.200000000000003</v>
      </c>
      <c r="AA365" s="343">
        <f t="shared" si="37"/>
        <v>96836.670000000013</v>
      </c>
      <c r="AB365" s="348">
        <f t="shared" si="45"/>
        <v>805.54017857142844</v>
      </c>
      <c r="AC365" s="43">
        <f t="shared" si="46"/>
        <v>32.200000000000003</v>
      </c>
      <c r="AD365" s="348">
        <f t="shared" si="47"/>
        <v>25938.393749999999</v>
      </c>
      <c r="AE365" s="39" t="s">
        <v>247</v>
      </c>
      <c r="AH365" s="8">
        <v>7</v>
      </c>
      <c r="AI365" s="40" t="s">
        <v>457</v>
      </c>
      <c r="AJ365" s="41" t="s">
        <v>23</v>
      </c>
      <c r="AK365" s="54">
        <f>6448.9222/1.78/1.78</f>
        <v>2035.3876404494381</v>
      </c>
      <c r="AL365" s="39">
        <v>46</v>
      </c>
      <c r="AM365" s="43">
        <f t="shared" si="38"/>
        <v>32.199999999999996</v>
      </c>
      <c r="AN365" s="42">
        <f t="shared" si="39"/>
        <v>65539.482022471901</v>
      </c>
      <c r="AO365" s="42">
        <f t="shared" si="48"/>
        <v>610.61629213483138</v>
      </c>
      <c r="AP365" s="43">
        <f t="shared" si="40"/>
        <v>32.199999999999996</v>
      </c>
      <c r="AQ365" s="42">
        <f t="shared" si="49"/>
        <v>19661.844606741568</v>
      </c>
      <c r="AR365" s="39" t="s">
        <v>247</v>
      </c>
    </row>
    <row r="366" spans="1:44" s="44" customFormat="1" x14ac:dyDescent="0.2">
      <c r="A366" s="8">
        <v>7</v>
      </c>
      <c r="B366" s="40" t="s">
        <v>457</v>
      </c>
      <c r="C366" s="41" t="s">
        <v>23</v>
      </c>
      <c r="D366" s="344">
        <f>A1*2445*$M$3</f>
        <v>3007.35</v>
      </c>
      <c r="E366" s="66">
        <v>46</v>
      </c>
      <c r="F366" s="658">
        <f t="shared" si="50"/>
        <v>3007.35</v>
      </c>
      <c r="G366" s="43">
        <f t="shared" si="50"/>
        <v>46</v>
      </c>
      <c r="H366" s="659">
        <f t="shared" si="51"/>
        <v>138338.1</v>
      </c>
      <c r="I366" s="654">
        <f t="shared" si="52"/>
        <v>805.54017857142844</v>
      </c>
      <c r="J366" s="43">
        <f t="shared" si="41"/>
        <v>23</v>
      </c>
      <c r="K366" s="655">
        <f t="shared" si="53"/>
        <v>18527.424107142855</v>
      </c>
      <c r="L366" s="658">
        <f t="shared" si="42"/>
        <v>3007.35</v>
      </c>
      <c r="M366" s="43">
        <f t="shared" si="43"/>
        <v>23</v>
      </c>
      <c r="N366" s="660">
        <f t="shared" si="54"/>
        <v>69169.05</v>
      </c>
      <c r="O366" s="661">
        <f t="shared" si="44"/>
        <v>87696.474107142858</v>
      </c>
      <c r="P366" s="39" t="s">
        <v>247</v>
      </c>
      <c r="U366" s="8">
        <v>8</v>
      </c>
      <c r="V366" s="40" t="s">
        <v>458</v>
      </c>
      <c r="W366" s="41" t="s">
        <v>23</v>
      </c>
      <c r="X366" s="344">
        <f>'GC70%'!D332</f>
        <v>3007.35</v>
      </c>
      <c r="Y366" s="39">
        <v>2</v>
      </c>
      <c r="Z366" s="43">
        <v>1.4</v>
      </c>
      <c r="AA366" s="343">
        <f t="shared" si="37"/>
        <v>4210.29</v>
      </c>
      <c r="AB366" s="348">
        <f t="shared" si="45"/>
        <v>805.54017857142844</v>
      </c>
      <c r="AC366" s="43">
        <f t="shared" si="46"/>
        <v>1.4</v>
      </c>
      <c r="AD366" s="348">
        <f t="shared" si="47"/>
        <v>1127.7562499999999</v>
      </c>
      <c r="AE366" s="39" t="s">
        <v>247</v>
      </c>
      <c r="AH366" s="8">
        <v>8</v>
      </c>
      <c r="AI366" s="40" t="s">
        <v>458</v>
      </c>
      <c r="AJ366" s="41" t="s">
        <v>23</v>
      </c>
      <c r="AK366" s="54">
        <f>6448.9222/1.78/1.78</f>
        <v>2035.3876404494381</v>
      </c>
      <c r="AL366" s="39">
        <v>2</v>
      </c>
      <c r="AM366" s="43">
        <f t="shared" si="38"/>
        <v>1.4</v>
      </c>
      <c r="AN366" s="42">
        <f t="shared" si="39"/>
        <v>2849.542696629213</v>
      </c>
      <c r="AO366" s="42">
        <f t="shared" si="48"/>
        <v>610.61629213483138</v>
      </c>
      <c r="AP366" s="43">
        <f t="shared" si="40"/>
        <v>1.4</v>
      </c>
      <c r="AQ366" s="42">
        <f t="shared" si="49"/>
        <v>854.86280898876385</v>
      </c>
      <c r="AR366" s="39" t="s">
        <v>247</v>
      </c>
    </row>
    <row r="367" spans="1:44" s="44" customFormat="1" x14ac:dyDescent="0.2">
      <c r="A367" s="8">
        <v>8</v>
      </c>
      <c r="B367" s="40" t="s">
        <v>458</v>
      </c>
      <c r="C367" s="41" t="s">
        <v>23</v>
      </c>
      <c r="D367" s="344">
        <f>A1*2445*$M$3</f>
        <v>3007.35</v>
      </c>
      <c r="E367" s="66">
        <v>2</v>
      </c>
      <c r="F367" s="658">
        <f t="shared" si="50"/>
        <v>3007.35</v>
      </c>
      <c r="G367" s="43">
        <f t="shared" si="50"/>
        <v>2</v>
      </c>
      <c r="H367" s="659">
        <f t="shared" si="51"/>
        <v>6014.7</v>
      </c>
      <c r="I367" s="654">
        <f t="shared" si="52"/>
        <v>805.54017857142844</v>
      </c>
      <c r="J367" s="43">
        <f t="shared" si="41"/>
        <v>1</v>
      </c>
      <c r="K367" s="655">
        <f t="shared" si="53"/>
        <v>805.54017857142844</v>
      </c>
      <c r="L367" s="658">
        <f t="shared" si="42"/>
        <v>3007.35</v>
      </c>
      <c r="M367" s="43">
        <f t="shared" si="43"/>
        <v>1</v>
      </c>
      <c r="N367" s="660">
        <f t="shared" si="54"/>
        <v>3007.35</v>
      </c>
      <c r="O367" s="661">
        <f t="shared" si="44"/>
        <v>3812.8901785714284</v>
      </c>
      <c r="P367" s="39" t="s">
        <v>247</v>
      </c>
      <c r="U367" s="8">
        <v>9</v>
      </c>
      <c r="V367" s="40" t="s">
        <v>459</v>
      </c>
      <c r="W367" s="41" t="s">
        <v>23</v>
      </c>
      <c r="X367" s="344">
        <f>'GC70%'!D333</f>
        <v>3007.35</v>
      </c>
      <c r="Y367" s="39">
        <v>40</v>
      </c>
      <c r="Z367" s="43">
        <v>28</v>
      </c>
      <c r="AA367" s="343">
        <f t="shared" si="37"/>
        <v>84205.8</v>
      </c>
      <c r="AB367" s="348">
        <f t="shared" si="45"/>
        <v>805.54017857142844</v>
      </c>
      <c r="AC367" s="43">
        <f t="shared" si="46"/>
        <v>28</v>
      </c>
      <c r="AD367" s="348">
        <f t="shared" si="47"/>
        <v>22555.125</v>
      </c>
      <c r="AE367" s="39" t="s">
        <v>247</v>
      </c>
      <c r="AH367" s="8">
        <v>9</v>
      </c>
      <c r="AI367" s="40" t="s">
        <v>459</v>
      </c>
      <c r="AJ367" s="41" t="s">
        <v>23</v>
      </c>
      <c r="AK367" s="54">
        <f>6647.9618/1.78/1.78</f>
        <v>2098.2078651685392</v>
      </c>
      <c r="AL367" s="39">
        <v>40</v>
      </c>
      <c r="AM367" s="43">
        <f t="shared" si="38"/>
        <v>28</v>
      </c>
      <c r="AN367" s="42">
        <f t="shared" si="39"/>
        <v>58749.8202247191</v>
      </c>
      <c r="AO367" s="42">
        <f t="shared" si="48"/>
        <v>629.4623595505617</v>
      </c>
      <c r="AP367" s="43">
        <f t="shared" si="40"/>
        <v>28</v>
      </c>
      <c r="AQ367" s="42">
        <f t="shared" si="49"/>
        <v>17624.946067415727</v>
      </c>
      <c r="AR367" s="39" t="s">
        <v>247</v>
      </c>
    </row>
    <row r="368" spans="1:44" s="44" customFormat="1" x14ac:dyDescent="0.2">
      <c r="A368" s="8">
        <v>9</v>
      </c>
      <c r="B368" s="40" t="s">
        <v>459</v>
      </c>
      <c r="C368" s="41" t="s">
        <v>23</v>
      </c>
      <c r="D368" s="344">
        <f>A1*2445*$M$3</f>
        <v>3007.35</v>
      </c>
      <c r="E368" s="66">
        <v>40</v>
      </c>
      <c r="F368" s="658">
        <f t="shared" si="50"/>
        <v>3007.35</v>
      </c>
      <c r="G368" s="43">
        <f t="shared" si="50"/>
        <v>40</v>
      </c>
      <c r="H368" s="659">
        <f t="shared" si="51"/>
        <v>120294</v>
      </c>
      <c r="I368" s="654">
        <f t="shared" si="52"/>
        <v>805.54017857142844</v>
      </c>
      <c r="J368" s="43">
        <f t="shared" si="41"/>
        <v>20</v>
      </c>
      <c r="K368" s="655">
        <f t="shared" si="53"/>
        <v>16110.803571428569</v>
      </c>
      <c r="L368" s="658">
        <f t="shared" si="42"/>
        <v>3007.35</v>
      </c>
      <c r="M368" s="43">
        <f t="shared" si="43"/>
        <v>20</v>
      </c>
      <c r="N368" s="660">
        <f t="shared" si="54"/>
        <v>60147</v>
      </c>
      <c r="O368" s="661">
        <f t="shared" si="44"/>
        <v>76257.803571428565</v>
      </c>
      <c r="P368" s="39" t="s">
        <v>247</v>
      </c>
      <c r="U368" s="8">
        <v>10</v>
      </c>
      <c r="V368" s="40" t="s">
        <v>460</v>
      </c>
      <c r="W368" s="41" t="s">
        <v>23</v>
      </c>
      <c r="X368" s="345">
        <f>'GC70%'!D334</f>
        <v>4071.2999999999997</v>
      </c>
      <c r="Y368" s="39">
        <v>2</v>
      </c>
      <c r="Z368" s="43">
        <v>1.4</v>
      </c>
      <c r="AA368" s="343">
        <f t="shared" si="37"/>
        <v>5699.82</v>
      </c>
      <c r="AB368" s="348">
        <f t="shared" si="45"/>
        <v>1090.5267857142856</v>
      </c>
      <c r="AC368" s="43">
        <f t="shared" si="46"/>
        <v>1.4</v>
      </c>
      <c r="AD368" s="348">
        <f t="shared" si="47"/>
        <v>1526.7374999999997</v>
      </c>
      <c r="AE368" s="39" t="s">
        <v>247</v>
      </c>
      <c r="AH368" s="8">
        <v>10</v>
      </c>
      <c r="AI368" s="40" t="s">
        <v>460</v>
      </c>
      <c r="AJ368" s="41" t="s">
        <v>23</v>
      </c>
      <c r="AK368" s="54">
        <f>6647.9618/1.78/1.78</f>
        <v>2098.2078651685392</v>
      </c>
      <c r="AL368" s="39">
        <v>2</v>
      </c>
      <c r="AM368" s="43">
        <f t="shared" si="38"/>
        <v>1.4</v>
      </c>
      <c r="AN368" s="42">
        <f t="shared" si="39"/>
        <v>2937.4910112359548</v>
      </c>
      <c r="AO368" s="42">
        <f t="shared" si="48"/>
        <v>629.4623595505617</v>
      </c>
      <c r="AP368" s="43">
        <f t="shared" si="40"/>
        <v>1.4</v>
      </c>
      <c r="AQ368" s="42">
        <f t="shared" si="49"/>
        <v>881.24730337078631</v>
      </c>
      <c r="AR368" s="39" t="s">
        <v>247</v>
      </c>
    </row>
    <row r="369" spans="1:44" s="44" customFormat="1" x14ac:dyDescent="0.2">
      <c r="A369" s="8">
        <v>10</v>
      </c>
      <c r="B369" s="40" t="s">
        <v>460</v>
      </c>
      <c r="C369" s="41" t="s">
        <v>23</v>
      </c>
      <c r="D369" s="345">
        <f>A1*3310*$M$3</f>
        <v>4071.2999999999997</v>
      </c>
      <c r="E369" s="66">
        <v>2</v>
      </c>
      <c r="F369" s="658">
        <f t="shared" si="50"/>
        <v>4071.2999999999997</v>
      </c>
      <c r="G369" s="43">
        <f t="shared" si="50"/>
        <v>2</v>
      </c>
      <c r="H369" s="659">
        <f t="shared" si="51"/>
        <v>8142.5999999999995</v>
      </c>
      <c r="I369" s="654">
        <f t="shared" si="52"/>
        <v>1090.5267857142856</v>
      </c>
      <c r="J369" s="43">
        <f t="shared" si="41"/>
        <v>1</v>
      </c>
      <c r="K369" s="655">
        <f t="shared" si="53"/>
        <v>1090.5267857142856</v>
      </c>
      <c r="L369" s="658">
        <f t="shared" si="42"/>
        <v>4071.2999999999997</v>
      </c>
      <c r="M369" s="43">
        <f t="shared" si="43"/>
        <v>1</v>
      </c>
      <c r="N369" s="660">
        <f t="shared" si="54"/>
        <v>4071.2999999999997</v>
      </c>
      <c r="O369" s="661">
        <f t="shared" si="44"/>
        <v>5161.8267857142855</v>
      </c>
      <c r="P369" s="39" t="s">
        <v>247</v>
      </c>
      <c r="U369" s="8">
        <v>11</v>
      </c>
      <c r="V369" s="40" t="s">
        <v>461</v>
      </c>
      <c r="W369" s="41" t="s">
        <v>462</v>
      </c>
      <c r="X369" s="345">
        <f>'GC70%'!D335</f>
        <v>4071.2999999999997</v>
      </c>
      <c r="Y369" s="39">
        <v>2</v>
      </c>
      <c r="Z369" s="43">
        <v>1.4</v>
      </c>
      <c r="AA369" s="343">
        <f t="shared" si="37"/>
        <v>5699.82</v>
      </c>
      <c r="AB369" s="348">
        <f t="shared" si="45"/>
        <v>1090.5267857142856</v>
      </c>
      <c r="AC369" s="43">
        <f t="shared" si="46"/>
        <v>1.4</v>
      </c>
      <c r="AD369" s="348">
        <f t="shared" si="47"/>
        <v>1526.7374999999997</v>
      </c>
      <c r="AE369" s="39" t="s">
        <v>247</v>
      </c>
      <c r="AH369" s="8">
        <v>11</v>
      </c>
      <c r="AI369" s="40" t="s">
        <v>461</v>
      </c>
      <c r="AJ369" s="41" t="s">
        <v>462</v>
      </c>
      <c r="AK369" s="54">
        <f>6847.0014/1.78/1.78</f>
        <v>2161.0280898876404</v>
      </c>
      <c r="AL369" s="39">
        <v>2</v>
      </c>
      <c r="AM369" s="43">
        <f t="shared" si="38"/>
        <v>1.4</v>
      </c>
      <c r="AN369" s="42">
        <f t="shared" si="39"/>
        <v>3025.4393258426962</v>
      </c>
      <c r="AO369" s="42">
        <f t="shared" si="48"/>
        <v>648.30842696629213</v>
      </c>
      <c r="AP369" s="43">
        <f t="shared" si="40"/>
        <v>1.4</v>
      </c>
      <c r="AQ369" s="42">
        <f t="shared" si="49"/>
        <v>907.63179775280889</v>
      </c>
      <c r="AR369" s="39" t="s">
        <v>247</v>
      </c>
    </row>
    <row r="370" spans="1:44" s="44" customFormat="1" x14ac:dyDescent="0.2">
      <c r="A370" s="8">
        <v>11</v>
      </c>
      <c r="B370" s="40" t="s">
        <v>461</v>
      </c>
      <c r="C370" s="41" t="s">
        <v>462</v>
      </c>
      <c r="D370" s="345">
        <f>A1*3310*$M$3</f>
        <v>4071.2999999999997</v>
      </c>
      <c r="E370" s="66">
        <v>2</v>
      </c>
      <c r="F370" s="658">
        <f t="shared" si="50"/>
        <v>4071.2999999999997</v>
      </c>
      <c r="G370" s="43">
        <f t="shared" si="50"/>
        <v>2</v>
      </c>
      <c r="H370" s="659">
        <f t="shared" si="51"/>
        <v>8142.5999999999995</v>
      </c>
      <c r="I370" s="654">
        <f t="shared" si="52"/>
        <v>1090.5267857142856</v>
      </c>
      <c r="J370" s="43">
        <f t="shared" si="41"/>
        <v>1</v>
      </c>
      <c r="K370" s="655">
        <f t="shared" si="53"/>
        <v>1090.5267857142856</v>
      </c>
      <c r="L370" s="658">
        <f t="shared" si="42"/>
        <v>4071.2999999999997</v>
      </c>
      <c r="M370" s="43">
        <f t="shared" si="43"/>
        <v>1</v>
      </c>
      <c r="N370" s="660">
        <f t="shared" si="54"/>
        <v>4071.2999999999997</v>
      </c>
      <c r="O370" s="661">
        <f t="shared" si="44"/>
        <v>5161.8267857142855</v>
      </c>
      <c r="P370" s="39" t="s">
        <v>247</v>
      </c>
      <c r="U370" s="8">
        <v>12</v>
      </c>
      <c r="V370" s="40" t="s">
        <v>463</v>
      </c>
      <c r="W370" s="41" t="s">
        <v>23</v>
      </c>
      <c r="X370" s="344">
        <f>'GC70%'!D336</f>
        <v>3007.35</v>
      </c>
      <c r="Y370" s="39">
        <v>42</v>
      </c>
      <c r="Z370" s="43">
        <v>29.4</v>
      </c>
      <c r="AA370" s="343">
        <f t="shared" si="37"/>
        <v>88416.09</v>
      </c>
      <c r="AB370" s="348">
        <f t="shared" si="45"/>
        <v>805.54017857142844</v>
      </c>
      <c r="AC370" s="43">
        <f t="shared" si="46"/>
        <v>29.4</v>
      </c>
      <c r="AD370" s="348">
        <f t="shared" si="47"/>
        <v>23682.881249999995</v>
      </c>
      <c r="AE370" s="39" t="s">
        <v>247</v>
      </c>
      <c r="AH370" s="8">
        <v>12</v>
      </c>
      <c r="AI370" s="40" t="s">
        <v>463</v>
      </c>
      <c r="AJ370" s="41" t="s">
        <v>23</v>
      </c>
      <c r="AK370" s="54">
        <f>6528.5416/1.78/1.78</f>
        <v>2060.5168539325841</v>
      </c>
      <c r="AL370" s="39">
        <v>42</v>
      </c>
      <c r="AM370" s="43">
        <f t="shared" si="38"/>
        <v>29.4</v>
      </c>
      <c r="AN370" s="42">
        <f t="shared" si="39"/>
        <v>60579.195505617972</v>
      </c>
      <c r="AO370" s="42">
        <f t="shared" si="48"/>
        <v>618.15505617977522</v>
      </c>
      <c r="AP370" s="43">
        <f t="shared" si="40"/>
        <v>29.4</v>
      </c>
      <c r="AQ370" s="42">
        <f t="shared" si="49"/>
        <v>18173.758651685392</v>
      </c>
      <c r="AR370" s="39" t="s">
        <v>247</v>
      </c>
    </row>
    <row r="371" spans="1:44" s="44" customFormat="1" x14ac:dyDescent="0.2">
      <c r="A371" s="8">
        <v>12</v>
      </c>
      <c r="B371" s="40" t="s">
        <v>463</v>
      </c>
      <c r="C371" s="41" t="s">
        <v>23</v>
      </c>
      <c r="D371" s="344">
        <f>A1*2445*$M$3</f>
        <v>3007.35</v>
      </c>
      <c r="E371" s="66">
        <v>42</v>
      </c>
      <c r="F371" s="658">
        <f t="shared" si="50"/>
        <v>3007.35</v>
      </c>
      <c r="G371" s="43">
        <f t="shared" si="50"/>
        <v>42</v>
      </c>
      <c r="H371" s="659">
        <f t="shared" si="51"/>
        <v>126308.7</v>
      </c>
      <c r="I371" s="654">
        <f t="shared" si="52"/>
        <v>805.54017857142844</v>
      </c>
      <c r="J371" s="43">
        <f t="shared" si="41"/>
        <v>21</v>
      </c>
      <c r="K371" s="655">
        <f t="shared" si="53"/>
        <v>16916.343749999996</v>
      </c>
      <c r="L371" s="658">
        <f t="shared" si="42"/>
        <v>3007.35</v>
      </c>
      <c r="M371" s="43">
        <f t="shared" si="43"/>
        <v>21</v>
      </c>
      <c r="N371" s="660">
        <f t="shared" si="54"/>
        <v>63154.35</v>
      </c>
      <c r="O371" s="661">
        <f t="shared" si="44"/>
        <v>80070.693749999991</v>
      </c>
      <c r="P371" s="39" t="s">
        <v>247</v>
      </c>
      <c r="U371" s="8">
        <v>13</v>
      </c>
      <c r="V371" s="40" t="s">
        <v>464</v>
      </c>
      <c r="W371" s="41" t="s">
        <v>23</v>
      </c>
      <c r="X371" s="344">
        <f>'GC70%'!D337</f>
        <v>3007.35</v>
      </c>
      <c r="Y371" s="39">
        <v>2</v>
      </c>
      <c r="Z371" s="43">
        <v>1.4</v>
      </c>
      <c r="AA371" s="343">
        <f t="shared" si="37"/>
        <v>4210.29</v>
      </c>
      <c r="AB371" s="348">
        <f t="shared" si="45"/>
        <v>805.54017857142844</v>
      </c>
      <c r="AC371" s="43">
        <f t="shared" si="46"/>
        <v>1.4</v>
      </c>
      <c r="AD371" s="348">
        <f t="shared" si="47"/>
        <v>1127.7562499999999</v>
      </c>
      <c r="AE371" s="39" t="s">
        <v>247</v>
      </c>
      <c r="AH371" s="8">
        <v>13</v>
      </c>
      <c r="AI371" s="40" t="s">
        <v>464</v>
      </c>
      <c r="AJ371" s="41" t="s">
        <v>23</v>
      </c>
      <c r="AK371" s="54">
        <f>6528.5416/1.78/1.78</f>
        <v>2060.5168539325841</v>
      </c>
      <c r="AL371" s="39">
        <v>2</v>
      </c>
      <c r="AM371" s="43">
        <f t="shared" si="38"/>
        <v>1.4</v>
      </c>
      <c r="AN371" s="42">
        <f t="shared" si="39"/>
        <v>2884.7235955056176</v>
      </c>
      <c r="AO371" s="42">
        <f t="shared" si="48"/>
        <v>618.15505617977522</v>
      </c>
      <c r="AP371" s="43">
        <f t="shared" si="40"/>
        <v>1.4</v>
      </c>
      <c r="AQ371" s="42">
        <f t="shared" si="49"/>
        <v>865.4170786516853</v>
      </c>
      <c r="AR371" s="39" t="s">
        <v>247</v>
      </c>
    </row>
    <row r="372" spans="1:44" s="44" customFormat="1" x14ac:dyDescent="0.2">
      <c r="A372" s="8">
        <v>13</v>
      </c>
      <c r="B372" s="40" t="s">
        <v>464</v>
      </c>
      <c r="C372" s="41" t="s">
        <v>23</v>
      </c>
      <c r="D372" s="344">
        <f>A1*2445*$M$3</f>
        <v>3007.35</v>
      </c>
      <c r="E372" s="66">
        <v>2</v>
      </c>
      <c r="F372" s="658">
        <f t="shared" si="50"/>
        <v>3007.35</v>
      </c>
      <c r="G372" s="43">
        <f t="shared" si="50"/>
        <v>2</v>
      </c>
      <c r="H372" s="659">
        <f t="shared" si="51"/>
        <v>6014.7</v>
      </c>
      <c r="I372" s="654">
        <f t="shared" si="52"/>
        <v>805.54017857142844</v>
      </c>
      <c r="J372" s="43">
        <f t="shared" si="41"/>
        <v>1</v>
      </c>
      <c r="K372" s="655">
        <f t="shared" si="53"/>
        <v>805.54017857142844</v>
      </c>
      <c r="L372" s="658">
        <f t="shared" si="42"/>
        <v>3007.35</v>
      </c>
      <c r="M372" s="43">
        <f t="shared" si="43"/>
        <v>1</v>
      </c>
      <c r="N372" s="660">
        <f t="shared" si="54"/>
        <v>3007.35</v>
      </c>
      <c r="O372" s="661">
        <f t="shared" si="44"/>
        <v>3812.8901785714284</v>
      </c>
      <c r="P372" s="39" t="s">
        <v>247</v>
      </c>
      <c r="U372" s="8">
        <v>14</v>
      </c>
      <c r="V372" s="40" t="s">
        <v>465</v>
      </c>
      <c r="W372" s="41" t="s">
        <v>23</v>
      </c>
      <c r="X372" s="344">
        <f>'GC70%'!D338</f>
        <v>3007.35</v>
      </c>
      <c r="Y372" s="39">
        <v>35</v>
      </c>
      <c r="Z372" s="43">
        <v>24.5</v>
      </c>
      <c r="AA372" s="343">
        <f t="shared" si="37"/>
        <v>73680.074999999997</v>
      </c>
      <c r="AB372" s="348">
        <f t="shared" si="45"/>
        <v>805.54017857142844</v>
      </c>
      <c r="AC372" s="43">
        <f t="shared" si="46"/>
        <v>24.5</v>
      </c>
      <c r="AD372" s="348">
        <f t="shared" si="47"/>
        <v>19735.734374999996</v>
      </c>
      <c r="AE372" s="39" t="s">
        <v>247</v>
      </c>
      <c r="AH372" s="8">
        <v>14</v>
      </c>
      <c r="AI372" s="40" t="s">
        <v>465</v>
      </c>
      <c r="AJ372" s="41" t="s">
        <v>23</v>
      </c>
      <c r="AK372" s="54">
        <f>6727.5812/1.78/1.78</f>
        <v>2123.3370786516853</v>
      </c>
      <c r="AL372" s="39">
        <v>35</v>
      </c>
      <c r="AM372" s="43">
        <f t="shared" si="38"/>
        <v>24.5</v>
      </c>
      <c r="AN372" s="42">
        <f t="shared" si="39"/>
        <v>52021.758426966291</v>
      </c>
      <c r="AO372" s="42">
        <f t="shared" si="48"/>
        <v>637.00112359550553</v>
      </c>
      <c r="AP372" s="43">
        <f t="shared" si="40"/>
        <v>24.5</v>
      </c>
      <c r="AQ372" s="42">
        <f t="shared" si="49"/>
        <v>15606.527528089886</v>
      </c>
      <c r="AR372" s="39" t="s">
        <v>247</v>
      </c>
    </row>
    <row r="373" spans="1:44" s="44" customFormat="1" x14ac:dyDescent="0.2">
      <c r="A373" s="8">
        <v>14</v>
      </c>
      <c r="B373" s="40" t="s">
        <v>465</v>
      </c>
      <c r="C373" s="41" t="s">
        <v>23</v>
      </c>
      <c r="D373" s="344">
        <f>A1*2445*$M$3</f>
        <v>3007.35</v>
      </c>
      <c r="E373" s="66">
        <v>35</v>
      </c>
      <c r="F373" s="658">
        <f t="shared" si="50"/>
        <v>3007.35</v>
      </c>
      <c r="G373" s="43">
        <f t="shared" si="50"/>
        <v>35</v>
      </c>
      <c r="H373" s="659">
        <f t="shared" si="51"/>
        <v>105257.25</v>
      </c>
      <c r="I373" s="654">
        <f t="shared" si="52"/>
        <v>805.54017857142844</v>
      </c>
      <c r="J373" s="43">
        <f t="shared" si="41"/>
        <v>17.5</v>
      </c>
      <c r="K373" s="655">
        <f t="shared" si="53"/>
        <v>14096.953124999998</v>
      </c>
      <c r="L373" s="658">
        <f t="shared" si="42"/>
        <v>3007.35</v>
      </c>
      <c r="M373" s="43">
        <f t="shared" si="43"/>
        <v>17.5</v>
      </c>
      <c r="N373" s="660">
        <f t="shared" si="54"/>
        <v>52628.625</v>
      </c>
      <c r="O373" s="661">
        <f t="shared" si="44"/>
        <v>66725.578125</v>
      </c>
      <c r="P373" s="39" t="s">
        <v>247</v>
      </c>
      <c r="U373" s="8">
        <v>15</v>
      </c>
      <c r="V373" s="40" t="s">
        <v>465</v>
      </c>
      <c r="W373" s="41" t="s">
        <v>23</v>
      </c>
      <c r="X373" s="344">
        <f>'GC70%'!D339</f>
        <v>3007.35</v>
      </c>
      <c r="Y373" s="39">
        <v>2</v>
      </c>
      <c r="Z373" s="43">
        <v>1.4</v>
      </c>
      <c r="AA373" s="343">
        <f t="shared" si="37"/>
        <v>4210.29</v>
      </c>
      <c r="AB373" s="348">
        <f t="shared" si="45"/>
        <v>805.54017857142844</v>
      </c>
      <c r="AC373" s="43">
        <f t="shared" si="46"/>
        <v>1.4</v>
      </c>
      <c r="AD373" s="348">
        <f t="shared" si="47"/>
        <v>1127.7562499999999</v>
      </c>
      <c r="AE373" s="39" t="s">
        <v>247</v>
      </c>
      <c r="AH373" s="8">
        <v>15</v>
      </c>
      <c r="AI373" s="40" t="s">
        <v>465</v>
      </c>
      <c r="AJ373" s="41" t="s">
        <v>23</v>
      </c>
      <c r="AK373" s="54">
        <f>6727.5812/1.78/1.78</f>
        <v>2123.3370786516853</v>
      </c>
      <c r="AL373" s="39">
        <v>2</v>
      </c>
      <c r="AM373" s="43">
        <f t="shared" si="38"/>
        <v>1.4</v>
      </c>
      <c r="AN373" s="42">
        <f t="shared" si="39"/>
        <v>2972.671910112359</v>
      </c>
      <c r="AO373" s="42">
        <f t="shared" si="48"/>
        <v>637.00112359550553</v>
      </c>
      <c r="AP373" s="43">
        <f t="shared" si="40"/>
        <v>1.4</v>
      </c>
      <c r="AQ373" s="42">
        <f t="shared" si="49"/>
        <v>891.80157303370765</v>
      </c>
      <c r="AR373" s="39" t="s">
        <v>247</v>
      </c>
    </row>
    <row r="374" spans="1:44" s="44" customFormat="1" x14ac:dyDescent="0.2">
      <c r="A374" s="8">
        <v>15</v>
      </c>
      <c r="B374" s="40" t="s">
        <v>465</v>
      </c>
      <c r="C374" s="41" t="s">
        <v>23</v>
      </c>
      <c r="D374" s="344">
        <f>A1*2445*$M$3</f>
        <v>3007.35</v>
      </c>
      <c r="E374" s="66">
        <v>2</v>
      </c>
      <c r="F374" s="658">
        <f t="shared" si="50"/>
        <v>3007.35</v>
      </c>
      <c r="G374" s="43">
        <f t="shared" si="50"/>
        <v>2</v>
      </c>
      <c r="H374" s="659">
        <f t="shared" si="51"/>
        <v>6014.7</v>
      </c>
      <c r="I374" s="654">
        <f t="shared" si="52"/>
        <v>805.54017857142844</v>
      </c>
      <c r="J374" s="43">
        <f t="shared" si="41"/>
        <v>1</v>
      </c>
      <c r="K374" s="655">
        <f t="shared" si="53"/>
        <v>805.54017857142844</v>
      </c>
      <c r="L374" s="658">
        <f t="shared" si="42"/>
        <v>3007.35</v>
      </c>
      <c r="M374" s="43">
        <f t="shared" si="43"/>
        <v>1</v>
      </c>
      <c r="N374" s="660">
        <f t="shared" si="54"/>
        <v>3007.35</v>
      </c>
      <c r="O374" s="661">
        <f t="shared" si="44"/>
        <v>3812.8901785714284</v>
      </c>
      <c r="P374" s="39" t="s">
        <v>247</v>
      </c>
      <c r="U374" s="8">
        <v>16</v>
      </c>
      <c r="V374" s="40" t="s">
        <v>466</v>
      </c>
      <c r="W374" s="41" t="s">
        <v>467</v>
      </c>
      <c r="X374" s="344">
        <f>'GC70%'!D340</f>
        <v>3007.35</v>
      </c>
      <c r="Y374" s="43">
        <v>1</v>
      </c>
      <c r="Z374" s="43">
        <v>0.7</v>
      </c>
      <c r="AA374" s="343">
        <f t="shared" si="37"/>
        <v>2105.145</v>
      </c>
      <c r="AB374" s="348">
        <f t="shared" si="45"/>
        <v>805.54017857142844</v>
      </c>
      <c r="AC374" s="43">
        <f t="shared" si="46"/>
        <v>0.7</v>
      </c>
      <c r="AD374" s="348">
        <f t="shared" si="47"/>
        <v>563.87812499999995</v>
      </c>
      <c r="AE374" s="39" t="s">
        <v>247</v>
      </c>
      <c r="AH374" s="8">
        <v>16</v>
      </c>
      <c r="AI374" s="40" t="s">
        <v>466</v>
      </c>
      <c r="AJ374" s="41" t="s">
        <v>467</v>
      </c>
      <c r="AK374" s="54">
        <f>6926.6208/1.78/1.78</f>
        <v>2186.1573033707864</v>
      </c>
      <c r="AL374" s="43">
        <v>1</v>
      </c>
      <c r="AM374" s="43">
        <f t="shared" si="38"/>
        <v>0.7</v>
      </c>
      <c r="AN374" s="42">
        <f t="shared" si="39"/>
        <v>1530.3101123595504</v>
      </c>
      <c r="AO374" s="42">
        <f t="shared" si="48"/>
        <v>655.84719101123585</v>
      </c>
      <c r="AP374" s="43">
        <f t="shared" si="40"/>
        <v>0.7</v>
      </c>
      <c r="AQ374" s="42">
        <f t="shared" si="49"/>
        <v>459.09303370786506</v>
      </c>
      <c r="AR374" s="39" t="s">
        <v>247</v>
      </c>
    </row>
    <row r="375" spans="1:44" s="44" customFormat="1" x14ac:dyDescent="0.2">
      <c r="A375" s="8">
        <v>16</v>
      </c>
      <c r="B375" s="40" t="s">
        <v>466</v>
      </c>
      <c r="C375" s="41" t="s">
        <v>467</v>
      </c>
      <c r="D375" s="344">
        <f>A1*2445*$M$3</f>
        <v>3007.35</v>
      </c>
      <c r="E375" s="67">
        <v>1</v>
      </c>
      <c r="F375" s="658">
        <f t="shared" si="50"/>
        <v>3007.35</v>
      </c>
      <c r="G375" s="43">
        <f t="shared" si="50"/>
        <v>1</v>
      </c>
      <c r="H375" s="659">
        <f t="shared" si="51"/>
        <v>3007.35</v>
      </c>
      <c r="I375" s="654">
        <f t="shared" si="52"/>
        <v>805.54017857142844</v>
      </c>
      <c r="J375" s="43">
        <f t="shared" si="41"/>
        <v>0.5</v>
      </c>
      <c r="K375" s="655">
        <f t="shared" si="53"/>
        <v>402.77008928571422</v>
      </c>
      <c r="L375" s="658">
        <f t="shared" si="42"/>
        <v>3007.35</v>
      </c>
      <c r="M375" s="43">
        <f t="shared" si="43"/>
        <v>0.5</v>
      </c>
      <c r="N375" s="660">
        <f t="shared" si="54"/>
        <v>1503.675</v>
      </c>
      <c r="O375" s="661">
        <f t="shared" si="44"/>
        <v>1906.4450892857142</v>
      </c>
      <c r="P375" s="39" t="s">
        <v>247</v>
      </c>
      <c r="U375" s="8">
        <v>17</v>
      </c>
      <c r="V375" s="40" t="s">
        <v>468</v>
      </c>
      <c r="W375" s="41" t="s">
        <v>23</v>
      </c>
      <c r="X375" s="344">
        <f>'GC70%'!D341</f>
        <v>4692.45</v>
      </c>
      <c r="Y375" s="43">
        <v>32</v>
      </c>
      <c r="Z375" s="43">
        <v>22.4</v>
      </c>
      <c r="AA375" s="343">
        <f t="shared" si="37"/>
        <v>105110.87999999999</v>
      </c>
      <c r="AB375" s="348">
        <f t="shared" si="45"/>
        <v>1256.9062499999998</v>
      </c>
      <c r="AC375" s="43">
        <f t="shared" si="46"/>
        <v>22.4</v>
      </c>
      <c r="AD375" s="348">
        <f t="shared" si="47"/>
        <v>28154.699999999993</v>
      </c>
      <c r="AE375" s="39" t="s">
        <v>247</v>
      </c>
      <c r="AH375" s="8">
        <v>17</v>
      </c>
      <c r="AI375" s="40" t="s">
        <v>468</v>
      </c>
      <c r="AJ375" s="41" t="s">
        <v>23</v>
      </c>
      <c r="AK375" s="54">
        <f>9116.0742/1.78/1.78</f>
        <v>2877.1853932584268</v>
      </c>
      <c r="AL375" s="43">
        <v>32</v>
      </c>
      <c r="AM375" s="43">
        <f t="shared" si="38"/>
        <v>22.4</v>
      </c>
      <c r="AN375" s="42">
        <f t="shared" si="39"/>
        <v>64448.952808988754</v>
      </c>
      <c r="AO375" s="42">
        <f t="shared" si="48"/>
        <v>863.15561797752798</v>
      </c>
      <c r="AP375" s="43">
        <f t="shared" si="40"/>
        <v>22.4</v>
      </c>
      <c r="AQ375" s="42">
        <f t="shared" si="49"/>
        <v>19334.685842696625</v>
      </c>
      <c r="AR375" s="39" t="s">
        <v>247</v>
      </c>
    </row>
    <row r="376" spans="1:44" x14ac:dyDescent="0.2">
      <c r="A376" s="8">
        <v>17</v>
      </c>
      <c r="B376" s="40" t="s">
        <v>468</v>
      </c>
      <c r="C376" s="41" t="s">
        <v>23</v>
      </c>
      <c r="D376" s="344">
        <f>A1*3815*$M$3</f>
        <v>4692.45</v>
      </c>
      <c r="E376" s="67">
        <v>32</v>
      </c>
      <c r="F376" s="658">
        <f t="shared" si="50"/>
        <v>4692.45</v>
      </c>
      <c r="G376" s="43">
        <f t="shared" si="50"/>
        <v>32</v>
      </c>
      <c r="H376" s="659">
        <f t="shared" si="51"/>
        <v>150158.39999999999</v>
      </c>
      <c r="I376" s="654">
        <f t="shared" si="52"/>
        <v>1256.9062499999998</v>
      </c>
      <c r="J376" s="43">
        <f t="shared" si="41"/>
        <v>16</v>
      </c>
      <c r="K376" s="655">
        <f t="shared" si="53"/>
        <v>20110.499999999996</v>
      </c>
      <c r="L376" s="658">
        <f t="shared" si="42"/>
        <v>4692.45</v>
      </c>
      <c r="M376" s="43">
        <f t="shared" si="43"/>
        <v>16</v>
      </c>
      <c r="N376" s="660">
        <f t="shared" si="54"/>
        <v>75079.199999999997</v>
      </c>
      <c r="O376" s="661">
        <f t="shared" si="44"/>
        <v>95189.7</v>
      </c>
      <c r="P376" s="39" t="s">
        <v>247</v>
      </c>
      <c r="U376" s="1"/>
      <c r="V376" s="12"/>
      <c r="X376" s="51"/>
      <c r="Y376" s="1"/>
      <c r="Z376" s="56"/>
      <c r="AA376" s="343">
        <f>SUM(AA359:AA375)</f>
        <v>860659.90499999991</v>
      </c>
      <c r="AB376" s="273"/>
      <c r="AC376" s="1"/>
      <c r="AD376" s="343">
        <f>SUM(AD359:AD375)</f>
        <v>230533.90312499995</v>
      </c>
      <c r="AE376" s="44"/>
      <c r="AN376" s="32">
        <f>SUM(AN359:AN375)</f>
        <v>590242.61910112365</v>
      </c>
      <c r="AO376" s="1"/>
      <c r="AP376" s="1"/>
      <c r="AQ376" s="42">
        <f>SUM(AQ359:AQ375)</f>
        <v>177072.78573033705</v>
      </c>
    </row>
    <row r="377" spans="1:44" x14ac:dyDescent="0.2">
      <c r="A377" s="116"/>
      <c r="B377" s="670"/>
      <c r="C377" s="671"/>
      <c r="D377" s="672"/>
      <c r="E377" s="673"/>
      <c r="F377" s="667"/>
      <c r="G377" s="674"/>
      <c r="H377" s="668">
        <f>SUM(H360:H376)</f>
        <v>1229514.1499999997</v>
      </c>
      <c r="I377" s="349"/>
      <c r="J377" s="45"/>
      <c r="K377" s="351"/>
      <c r="L377" s="349"/>
      <c r="M377" s="44"/>
      <c r="N377" s="44"/>
      <c r="O377" s="668">
        <f>SUM(O360:O376)</f>
        <v>779424.14866071427</v>
      </c>
      <c r="P377" s="673"/>
    </row>
    <row r="378" spans="1:44" s="44" customFormat="1" x14ac:dyDescent="0.2">
      <c r="A378" s="45"/>
      <c r="B378" s="46"/>
      <c r="C378" s="47"/>
      <c r="D378" s="675"/>
      <c r="E378" s="45"/>
      <c r="F378" s="351"/>
      <c r="G378" s="48"/>
      <c r="H378" s="351"/>
      <c r="I378" s="349"/>
      <c r="J378" s="45"/>
      <c r="K378" s="351"/>
      <c r="L378" s="349"/>
      <c r="O378" s="351"/>
      <c r="P378" s="45"/>
    </row>
    <row r="379" spans="1:44" s="44" customFormat="1" ht="13.5" thickBot="1" x14ac:dyDescent="0.25">
      <c r="A379" s="45"/>
      <c r="B379" s="46"/>
      <c r="C379" s="47"/>
      <c r="D379" s="55"/>
      <c r="E379" s="351"/>
      <c r="G379" s="48"/>
      <c r="O379" s="56"/>
    </row>
    <row r="380" spans="1:44" ht="13.5" thickBot="1" x14ac:dyDescent="0.25">
      <c r="A380" s="2" t="s">
        <v>2</v>
      </c>
      <c r="B380" s="13" t="s">
        <v>212</v>
      </c>
      <c r="C380" s="2" t="s">
        <v>3</v>
      </c>
      <c r="D380" s="29" t="s">
        <v>6</v>
      </c>
      <c r="E380" s="5" t="s">
        <v>4</v>
      </c>
      <c r="F380" s="938" t="s">
        <v>571</v>
      </c>
      <c r="G380" s="939"/>
      <c r="H380" s="5" t="s">
        <v>214</v>
      </c>
      <c r="M380" s="809" t="s">
        <v>6</v>
      </c>
    </row>
    <row r="381" spans="1:44" x14ac:dyDescent="0.2">
      <c r="A381" s="3"/>
      <c r="B381" s="14" t="s">
        <v>215</v>
      </c>
      <c r="C381" s="3"/>
      <c r="D381" s="30" t="s">
        <v>220</v>
      </c>
      <c r="E381" s="6" t="s">
        <v>7</v>
      </c>
      <c r="F381" s="57" t="s">
        <v>10</v>
      </c>
      <c r="G381" s="57" t="s">
        <v>10</v>
      </c>
      <c r="H381" s="6"/>
      <c r="M381" s="810" t="s">
        <v>220</v>
      </c>
    </row>
    <row r="382" spans="1:44" ht="13.5" thickBot="1" x14ac:dyDescent="0.25">
      <c r="A382" s="4"/>
      <c r="B382" s="15"/>
      <c r="C382" s="4"/>
      <c r="D382" s="31" t="s">
        <v>223</v>
      </c>
      <c r="E382" s="7" t="s">
        <v>11</v>
      </c>
      <c r="F382" s="59" t="s">
        <v>221</v>
      </c>
      <c r="G382" s="73" t="s">
        <v>222</v>
      </c>
      <c r="H382" s="7"/>
      <c r="M382" s="811" t="s">
        <v>223</v>
      </c>
    </row>
    <row r="383" spans="1:44" x14ac:dyDescent="0.2">
      <c r="A383" s="8">
        <v>1</v>
      </c>
      <c r="B383" s="16" t="s">
        <v>472</v>
      </c>
      <c r="C383" s="18" t="s">
        <v>225</v>
      </c>
      <c r="D383" s="52">
        <f t="shared" ref="D383:D402" si="55">+$M$1*$M383</f>
        <v>19.348314606741571</v>
      </c>
      <c r="E383" s="8">
        <v>36</v>
      </c>
      <c r="F383" s="39">
        <v>8</v>
      </c>
      <c r="G383" s="32">
        <f t="shared" ref="G383:G402" si="56">F383*$D383</f>
        <v>154.78651685393257</v>
      </c>
      <c r="H383" s="8" t="s">
        <v>247</v>
      </c>
      <c r="M383" s="812">
        <v>15.730337078651685</v>
      </c>
    </row>
    <row r="384" spans="1:44" x14ac:dyDescent="0.2">
      <c r="A384" s="8">
        <v>2</v>
      </c>
      <c r="B384" s="16" t="s">
        <v>473</v>
      </c>
      <c r="C384" s="18" t="s">
        <v>362</v>
      </c>
      <c r="D384" s="52">
        <f t="shared" si="55"/>
        <v>6.8686516853932575</v>
      </c>
      <c r="E384" s="8">
        <v>36</v>
      </c>
      <c r="F384" s="39">
        <v>8</v>
      </c>
      <c r="G384" s="32">
        <f t="shared" si="56"/>
        <v>54.94921348314606</v>
      </c>
      <c r="H384" s="8" t="s">
        <v>247</v>
      </c>
      <c r="M384" s="812">
        <v>5.584269662921348</v>
      </c>
    </row>
    <row r="385" spans="1:13" x14ac:dyDescent="0.2">
      <c r="A385" s="8">
        <v>3</v>
      </c>
      <c r="B385" s="16" t="s">
        <v>474</v>
      </c>
      <c r="C385" s="18" t="s">
        <v>139</v>
      </c>
      <c r="D385" s="52">
        <f t="shared" si="55"/>
        <v>12.3</v>
      </c>
      <c r="E385" s="8">
        <v>82</v>
      </c>
      <c r="F385" s="39">
        <v>20</v>
      </c>
      <c r="G385" s="32">
        <f t="shared" si="56"/>
        <v>246</v>
      </c>
      <c r="H385" s="8" t="s">
        <v>227</v>
      </c>
      <c r="M385" s="812">
        <v>10</v>
      </c>
    </row>
    <row r="386" spans="1:13" x14ac:dyDescent="0.2">
      <c r="A386" s="8">
        <v>4</v>
      </c>
      <c r="B386" s="16" t="s">
        <v>475</v>
      </c>
      <c r="C386" s="18" t="s">
        <v>140</v>
      </c>
      <c r="D386" s="52">
        <f t="shared" si="55"/>
        <v>61.5</v>
      </c>
      <c r="E386" s="8">
        <v>10</v>
      </c>
      <c r="F386" s="39">
        <v>2</v>
      </c>
      <c r="G386" s="32">
        <f t="shared" si="56"/>
        <v>123</v>
      </c>
      <c r="H386" s="8" t="s">
        <v>227</v>
      </c>
      <c r="M386" s="812">
        <v>50</v>
      </c>
    </row>
    <row r="387" spans="1:13" x14ac:dyDescent="0.2">
      <c r="A387" s="8">
        <v>5</v>
      </c>
      <c r="B387" s="16" t="s">
        <v>476</v>
      </c>
      <c r="C387" s="18" t="s">
        <v>62</v>
      </c>
      <c r="D387" s="52">
        <f t="shared" si="55"/>
        <v>17.413483146067417</v>
      </c>
      <c r="E387" s="8">
        <v>2</v>
      </c>
      <c r="F387" s="39">
        <v>2</v>
      </c>
      <c r="G387" s="32">
        <f t="shared" si="56"/>
        <v>34.826966292134834</v>
      </c>
      <c r="H387" s="8" t="s">
        <v>247</v>
      </c>
      <c r="M387" s="812">
        <v>14.157303370786517</v>
      </c>
    </row>
    <row r="388" spans="1:13" x14ac:dyDescent="0.2">
      <c r="A388" s="8">
        <v>6</v>
      </c>
      <c r="B388" s="16" t="s">
        <v>477</v>
      </c>
      <c r="C388" s="18" t="s">
        <v>362</v>
      </c>
      <c r="D388" s="52">
        <f t="shared" si="55"/>
        <v>8.126292134831461</v>
      </c>
      <c r="E388" s="8">
        <v>53</v>
      </c>
      <c r="F388" s="39">
        <v>12</v>
      </c>
      <c r="G388" s="32">
        <f t="shared" si="56"/>
        <v>97.515505617977539</v>
      </c>
      <c r="H388" s="8" t="s">
        <v>247</v>
      </c>
      <c r="M388" s="812">
        <v>6.606741573033708</v>
      </c>
    </row>
    <row r="389" spans="1:13" x14ac:dyDescent="0.2">
      <c r="A389" s="8">
        <v>7</v>
      </c>
      <c r="B389" s="16" t="s">
        <v>478</v>
      </c>
      <c r="C389" s="18" t="s">
        <v>242</v>
      </c>
      <c r="D389" s="52">
        <f t="shared" si="55"/>
        <v>1.934831460674157</v>
      </c>
      <c r="E389" s="8">
        <v>125</v>
      </c>
      <c r="F389" s="39">
        <v>24</v>
      </c>
      <c r="G389" s="32">
        <f t="shared" si="56"/>
        <v>46.435955056179765</v>
      </c>
      <c r="H389" s="8" t="s">
        <v>247</v>
      </c>
      <c r="M389" s="812">
        <v>1.5730337078651684</v>
      </c>
    </row>
    <row r="390" spans="1:13" x14ac:dyDescent="0.2">
      <c r="A390" s="8">
        <v>8</v>
      </c>
      <c r="B390" s="16" t="s">
        <v>479</v>
      </c>
      <c r="C390" s="18" t="s">
        <v>225</v>
      </c>
      <c r="D390" s="52">
        <f t="shared" si="55"/>
        <v>19.348314606741571</v>
      </c>
      <c r="E390" s="8">
        <v>13</v>
      </c>
      <c r="F390" s="39">
        <v>3</v>
      </c>
      <c r="G390" s="32">
        <f t="shared" si="56"/>
        <v>58.044943820224717</v>
      </c>
      <c r="H390" s="8" t="s">
        <v>247</v>
      </c>
      <c r="M390" s="812">
        <v>15.730337078651685</v>
      </c>
    </row>
    <row r="391" spans="1:13" x14ac:dyDescent="0.2">
      <c r="A391" s="8">
        <v>9</v>
      </c>
      <c r="B391" s="16" t="s">
        <v>480</v>
      </c>
      <c r="C391" s="18" t="s">
        <v>225</v>
      </c>
      <c r="D391" s="52">
        <f t="shared" si="55"/>
        <v>28.055056179775281</v>
      </c>
      <c r="E391" s="8">
        <v>33</v>
      </c>
      <c r="F391" s="39">
        <v>8</v>
      </c>
      <c r="G391" s="32">
        <f t="shared" si="56"/>
        <v>224.44044943820225</v>
      </c>
      <c r="H391" s="8" t="s">
        <v>247</v>
      </c>
      <c r="M391" s="812">
        <v>22.808988764044944</v>
      </c>
    </row>
    <row r="392" spans="1:13" x14ac:dyDescent="0.2">
      <c r="A392" s="8">
        <v>10</v>
      </c>
      <c r="B392" s="16" t="s">
        <v>481</v>
      </c>
      <c r="C392" s="18" t="s">
        <v>225</v>
      </c>
      <c r="D392" s="52">
        <f t="shared" si="55"/>
        <v>14.712767999999999</v>
      </c>
      <c r="E392" s="8">
        <v>32</v>
      </c>
      <c r="F392" s="39">
        <v>8</v>
      </c>
      <c r="G392" s="32">
        <f t="shared" si="56"/>
        <v>117.70214399999999</v>
      </c>
      <c r="H392" s="8" t="s">
        <v>247</v>
      </c>
      <c r="M392" s="812">
        <v>11.961599999999999</v>
      </c>
    </row>
    <row r="393" spans="1:13" x14ac:dyDescent="0.2">
      <c r="A393" s="8">
        <v>11</v>
      </c>
      <c r="B393" s="16" t="s">
        <v>302</v>
      </c>
      <c r="C393" s="18" t="s">
        <v>141</v>
      </c>
      <c r="D393" s="52">
        <f t="shared" si="55"/>
        <v>3.8820855952531241</v>
      </c>
      <c r="E393" s="8">
        <v>32</v>
      </c>
      <c r="F393" s="39">
        <v>8</v>
      </c>
      <c r="G393" s="32">
        <f t="shared" si="56"/>
        <v>31.056684762024993</v>
      </c>
      <c r="H393" s="8" t="s">
        <v>227</v>
      </c>
      <c r="M393" s="812">
        <v>3.1561671506122959</v>
      </c>
    </row>
    <row r="394" spans="1:13" x14ac:dyDescent="0.2">
      <c r="A394" s="8">
        <v>12</v>
      </c>
      <c r="B394" s="16" t="s">
        <v>568</v>
      </c>
      <c r="C394" s="18" t="s">
        <v>142</v>
      </c>
      <c r="D394" s="52">
        <f t="shared" si="55"/>
        <v>110.7</v>
      </c>
      <c r="E394" s="8">
        <v>2</v>
      </c>
      <c r="F394" s="39">
        <v>2</v>
      </c>
      <c r="G394" s="32">
        <f t="shared" si="56"/>
        <v>221.4</v>
      </c>
      <c r="H394" s="8" t="s">
        <v>227</v>
      </c>
      <c r="M394" s="812">
        <v>90</v>
      </c>
    </row>
    <row r="395" spans="1:13" x14ac:dyDescent="0.2">
      <c r="A395" s="8">
        <v>13</v>
      </c>
      <c r="B395" s="16" t="s">
        <v>482</v>
      </c>
      <c r="C395" s="18" t="s">
        <v>143</v>
      </c>
      <c r="D395" s="52">
        <f t="shared" si="55"/>
        <v>18.45</v>
      </c>
      <c r="E395" s="8">
        <v>4</v>
      </c>
      <c r="F395" s="39">
        <v>2</v>
      </c>
      <c r="G395" s="32">
        <f t="shared" si="56"/>
        <v>36.9</v>
      </c>
      <c r="H395" s="8" t="s">
        <v>227</v>
      </c>
      <c r="M395" s="812">
        <v>15</v>
      </c>
    </row>
    <row r="396" spans="1:13" x14ac:dyDescent="0.2">
      <c r="A396" s="8">
        <v>14</v>
      </c>
      <c r="B396" s="16" t="s">
        <v>483</v>
      </c>
      <c r="C396" s="18" t="s">
        <v>144</v>
      </c>
      <c r="D396" s="52">
        <f t="shared" si="55"/>
        <v>55.35</v>
      </c>
      <c r="E396" s="8">
        <v>2</v>
      </c>
      <c r="F396" s="39">
        <v>2</v>
      </c>
      <c r="G396" s="32">
        <f t="shared" si="56"/>
        <v>110.7</v>
      </c>
      <c r="H396" s="8" t="s">
        <v>227</v>
      </c>
      <c r="M396" s="812">
        <v>45</v>
      </c>
    </row>
    <row r="397" spans="1:13" x14ac:dyDescent="0.2">
      <c r="A397" s="8">
        <v>15</v>
      </c>
      <c r="B397" s="16" t="s">
        <v>480</v>
      </c>
      <c r="C397" s="18" t="s">
        <v>225</v>
      </c>
      <c r="D397" s="52">
        <f t="shared" si="55"/>
        <v>28.055056179775281</v>
      </c>
      <c r="E397" s="8">
        <v>20</v>
      </c>
      <c r="F397" s="39">
        <v>4</v>
      </c>
      <c r="G397" s="32">
        <f t="shared" si="56"/>
        <v>112.22022471910113</v>
      </c>
      <c r="H397" s="8" t="s">
        <v>247</v>
      </c>
      <c r="M397" s="812">
        <v>22.808988764044944</v>
      </c>
    </row>
    <row r="398" spans="1:13" x14ac:dyDescent="0.2">
      <c r="A398" s="8">
        <v>16</v>
      </c>
      <c r="B398" s="16" t="s">
        <v>484</v>
      </c>
      <c r="C398" s="18" t="s">
        <v>225</v>
      </c>
      <c r="D398" s="52">
        <f t="shared" si="55"/>
        <v>89.47213483146065</v>
      </c>
      <c r="E398" s="8">
        <v>4</v>
      </c>
      <c r="F398" s="39">
        <v>2</v>
      </c>
      <c r="G398" s="32">
        <f t="shared" si="56"/>
        <v>178.9442696629213</v>
      </c>
      <c r="H398" s="8" t="s">
        <v>247</v>
      </c>
      <c r="M398" s="812">
        <v>72.741573033707851</v>
      </c>
    </row>
    <row r="399" spans="1:13" x14ac:dyDescent="0.2">
      <c r="A399" s="8">
        <v>17</v>
      </c>
      <c r="B399" s="16" t="s">
        <v>485</v>
      </c>
      <c r="C399" s="18" t="s">
        <v>486</v>
      </c>
      <c r="D399" s="52">
        <f t="shared" si="55"/>
        <v>26.12022471910112</v>
      </c>
      <c r="E399" s="8">
        <v>12</v>
      </c>
      <c r="F399" s="39">
        <v>3</v>
      </c>
      <c r="G399" s="32">
        <f t="shared" si="56"/>
        <v>78.360674157303364</v>
      </c>
      <c r="H399" s="8" t="s">
        <v>247</v>
      </c>
      <c r="M399" s="812">
        <v>21.235955056179773</v>
      </c>
    </row>
    <row r="400" spans="1:13" x14ac:dyDescent="0.2">
      <c r="A400" s="8">
        <v>18</v>
      </c>
      <c r="B400" s="16" t="s">
        <v>487</v>
      </c>
      <c r="C400" s="18" t="s">
        <v>145</v>
      </c>
      <c r="D400" s="52">
        <f t="shared" si="55"/>
        <v>1.1608988764044943</v>
      </c>
      <c r="E400" s="8">
        <v>12</v>
      </c>
      <c r="F400" s="39">
        <v>3</v>
      </c>
      <c r="G400" s="32">
        <f t="shared" si="56"/>
        <v>3.4826966292134829</v>
      </c>
      <c r="H400" s="8" t="s">
        <v>247</v>
      </c>
      <c r="M400" s="812">
        <v>0.94382022471910099</v>
      </c>
    </row>
    <row r="401" spans="1:13" x14ac:dyDescent="0.2">
      <c r="A401" s="8">
        <v>19</v>
      </c>
      <c r="B401" s="16" t="s">
        <v>488</v>
      </c>
      <c r="C401" s="18" t="s">
        <v>486</v>
      </c>
      <c r="D401" s="52">
        <f t="shared" si="55"/>
        <v>65.784269662921346</v>
      </c>
      <c r="E401" s="8">
        <v>4</v>
      </c>
      <c r="F401" s="39">
        <v>2</v>
      </c>
      <c r="G401" s="32">
        <f t="shared" si="56"/>
        <v>131.56853932584269</v>
      </c>
      <c r="H401" s="8" t="s">
        <v>247</v>
      </c>
      <c r="M401" s="812">
        <v>53.483146067415731</v>
      </c>
    </row>
    <row r="402" spans="1:13" x14ac:dyDescent="0.2">
      <c r="A402" s="8">
        <v>20</v>
      </c>
      <c r="B402" s="16" t="s">
        <v>489</v>
      </c>
      <c r="C402" s="18" t="s">
        <v>145</v>
      </c>
      <c r="D402" s="52">
        <f t="shared" si="55"/>
        <v>3.69</v>
      </c>
      <c r="E402" s="8">
        <v>4</v>
      </c>
      <c r="F402" s="39">
        <v>2</v>
      </c>
      <c r="G402" s="32">
        <f t="shared" si="56"/>
        <v>7.38</v>
      </c>
      <c r="H402" s="8" t="s">
        <v>227</v>
      </c>
      <c r="M402" s="812">
        <v>3</v>
      </c>
    </row>
    <row r="403" spans="1:13" x14ac:dyDescent="0.2">
      <c r="G403" s="32">
        <f>SUM(G383:G402)</f>
        <v>2069.714783818205</v>
      </c>
      <c r="M403" s="813"/>
    </row>
    <row r="404" spans="1:13" ht="13.5" thickBot="1" x14ac:dyDescent="0.25">
      <c r="A404" s="11" t="s">
        <v>490</v>
      </c>
      <c r="M404" s="813"/>
    </row>
    <row r="405" spans="1:13" ht="13.5" thickBot="1" x14ac:dyDescent="0.25">
      <c r="A405" s="2" t="s">
        <v>2</v>
      </c>
      <c r="B405" s="13" t="s">
        <v>212</v>
      </c>
      <c r="C405" s="2" t="s">
        <v>3</v>
      </c>
      <c r="D405" s="29" t="s">
        <v>6</v>
      </c>
      <c r="E405" s="5" t="s">
        <v>4</v>
      </c>
      <c r="F405" s="938" t="s">
        <v>571</v>
      </c>
      <c r="G405" s="939"/>
      <c r="H405" s="5" t="s">
        <v>214</v>
      </c>
      <c r="M405" s="809" t="s">
        <v>6</v>
      </c>
    </row>
    <row r="406" spans="1:13" x14ac:dyDescent="0.2">
      <c r="A406" s="3"/>
      <c r="B406" s="14" t="s">
        <v>215</v>
      </c>
      <c r="C406" s="3"/>
      <c r="D406" s="30" t="s">
        <v>220</v>
      </c>
      <c r="E406" s="6" t="s">
        <v>7</v>
      </c>
      <c r="F406" s="57" t="s">
        <v>10</v>
      </c>
      <c r="G406" s="57" t="s">
        <v>10</v>
      </c>
      <c r="H406" s="6"/>
      <c r="M406" s="810" t="s">
        <v>220</v>
      </c>
    </row>
    <row r="407" spans="1:13" ht="13.5" thickBot="1" x14ac:dyDescent="0.25">
      <c r="A407" s="4"/>
      <c r="B407" s="15"/>
      <c r="C407" s="4"/>
      <c r="D407" s="31" t="s">
        <v>223</v>
      </c>
      <c r="E407" s="7" t="s">
        <v>11</v>
      </c>
      <c r="F407" s="59" t="s">
        <v>221</v>
      </c>
      <c r="G407" s="73" t="s">
        <v>222</v>
      </c>
      <c r="H407" s="7"/>
      <c r="M407" s="811" t="s">
        <v>223</v>
      </c>
    </row>
    <row r="408" spans="1:13" x14ac:dyDescent="0.2">
      <c r="A408" s="8">
        <v>1</v>
      </c>
      <c r="B408" s="16" t="s">
        <v>491</v>
      </c>
      <c r="C408" s="18" t="s">
        <v>492</v>
      </c>
      <c r="D408" s="52">
        <f t="shared" ref="D408:D428" si="57">+$M$1*$M408</f>
        <v>4140.7704000000003</v>
      </c>
      <c r="E408" s="8">
        <v>8</v>
      </c>
      <c r="F408" s="39">
        <v>2</v>
      </c>
      <c r="G408" s="32">
        <f t="shared" ref="G408:G428" si="58">F408*$D408</f>
        <v>8281.5408000000007</v>
      </c>
      <c r="H408" s="8" t="s">
        <v>247</v>
      </c>
      <c r="M408" s="812">
        <f>3366.48</f>
        <v>3366.48</v>
      </c>
    </row>
    <row r="409" spans="1:13" x14ac:dyDescent="0.2">
      <c r="A409" s="8">
        <v>2</v>
      </c>
      <c r="B409" s="16" t="s">
        <v>493</v>
      </c>
      <c r="C409" s="18" t="s">
        <v>494</v>
      </c>
      <c r="D409" s="52">
        <f t="shared" si="57"/>
        <v>853.42651685393264</v>
      </c>
      <c r="E409" s="8">
        <v>8</v>
      </c>
      <c r="F409" s="39">
        <v>2</v>
      </c>
      <c r="G409" s="32">
        <f t="shared" si="58"/>
        <v>1706.8530337078653</v>
      </c>
      <c r="H409" s="8" t="s">
        <v>247</v>
      </c>
      <c r="M409" s="812">
        <f>1235.04/1.78</f>
        <v>693.84269662921349</v>
      </c>
    </row>
    <row r="410" spans="1:13" x14ac:dyDescent="0.2">
      <c r="A410" s="8">
        <v>3</v>
      </c>
      <c r="B410" s="16" t="s">
        <v>495</v>
      </c>
      <c r="C410" s="18" t="s">
        <v>147</v>
      </c>
      <c r="D410" s="52">
        <f t="shared" si="57"/>
        <v>369</v>
      </c>
      <c r="E410" s="8">
        <v>8</v>
      </c>
      <c r="F410" s="39">
        <v>2</v>
      </c>
      <c r="G410" s="32">
        <f t="shared" si="58"/>
        <v>738</v>
      </c>
      <c r="H410" s="8" t="s">
        <v>227</v>
      </c>
      <c r="M410" s="812">
        <v>300</v>
      </c>
    </row>
    <row r="411" spans="1:13" x14ac:dyDescent="0.2">
      <c r="A411" s="8">
        <v>4</v>
      </c>
      <c r="B411" s="16" t="s">
        <v>496</v>
      </c>
      <c r="C411" s="18" t="s">
        <v>148</v>
      </c>
      <c r="D411" s="52">
        <f t="shared" si="57"/>
        <v>4428</v>
      </c>
      <c r="E411" s="8">
        <v>4</v>
      </c>
      <c r="F411" s="39">
        <v>2</v>
      </c>
      <c r="G411" s="32">
        <f t="shared" si="58"/>
        <v>8856</v>
      </c>
      <c r="H411" s="8" t="s">
        <v>227</v>
      </c>
      <c r="M411" s="812">
        <v>3600</v>
      </c>
    </row>
    <row r="412" spans="1:13" x14ac:dyDescent="0.2">
      <c r="A412" s="8">
        <v>5</v>
      </c>
      <c r="B412" s="16" t="s">
        <v>497</v>
      </c>
      <c r="C412" s="18" t="s">
        <v>149</v>
      </c>
      <c r="D412" s="52">
        <f t="shared" si="57"/>
        <v>861</v>
      </c>
      <c r="E412" s="8">
        <v>4</v>
      </c>
      <c r="F412" s="39">
        <v>2</v>
      </c>
      <c r="G412" s="32">
        <f t="shared" si="58"/>
        <v>1722</v>
      </c>
      <c r="H412" s="8" t="s">
        <v>227</v>
      </c>
      <c r="M412" s="812">
        <v>700</v>
      </c>
    </row>
    <row r="413" spans="1:13" x14ac:dyDescent="0.2">
      <c r="A413" s="8">
        <v>6</v>
      </c>
      <c r="B413" s="16" t="s">
        <v>498</v>
      </c>
      <c r="C413" s="18" t="s">
        <v>147</v>
      </c>
      <c r="D413" s="52">
        <f t="shared" si="57"/>
        <v>393.6</v>
      </c>
      <c r="E413" s="8">
        <v>4</v>
      </c>
      <c r="F413" s="39">
        <v>2</v>
      </c>
      <c r="G413" s="32">
        <f t="shared" si="58"/>
        <v>787.2</v>
      </c>
      <c r="H413" s="8" t="s">
        <v>227</v>
      </c>
      <c r="M413" s="812">
        <v>320</v>
      </c>
    </row>
    <row r="414" spans="1:13" x14ac:dyDescent="0.2">
      <c r="A414" s="8">
        <v>7</v>
      </c>
      <c r="B414" s="16" t="s">
        <v>499</v>
      </c>
      <c r="C414" s="18" t="s">
        <v>147</v>
      </c>
      <c r="D414" s="52">
        <f t="shared" si="57"/>
        <v>405.9</v>
      </c>
      <c r="E414" s="8">
        <v>2</v>
      </c>
      <c r="F414" s="39">
        <v>2</v>
      </c>
      <c r="G414" s="32">
        <f t="shared" si="58"/>
        <v>811.8</v>
      </c>
      <c r="H414" s="8" t="s">
        <v>227</v>
      </c>
      <c r="M414" s="812">
        <v>330</v>
      </c>
    </row>
    <row r="415" spans="1:13" x14ac:dyDescent="0.2">
      <c r="A415" s="8">
        <v>8</v>
      </c>
      <c r="B415" s="1" t="s">
        <v>500</v>
      </c>
      <c r="C415" s="18" t="s">
        <v>150</v>
      </c>
      <c r="D415" s="52">
        <f t="shared" si="57"/>
        <v>123</v>
      </c>
      <c r="E415" s="8">
        <v>4</v>
      </c>
      <c r="F415" s="39">
        <v>2</v>
      </c>
      <c r="G415" s="32">
        <f t="shared" si="58"/>
        <v>246</v>
      </c>
      <c r="H415" s="8" t="s">
        <v>227</v>
      </c>
      <c r="M415" s="812">
        <v>100</v>
      </c>
    </row>
    <row r="416" spans="1:13" x14ac:dyDescent="0.2">
      <c r="A416" s="8">
        <v>9</v>
      </c>
      <c r="B416" s="16" t="s">
        <v>488</v>
      </c>
      <c r="C416" s="18" t="s">
        <v>151</v>
      </c>
      <c r="D416" s="52">
        <f t="shared" si="57"/>
        <v>49.2</v>
      </c>
      <c r="E416" s="8">
        <v>4</v>
      </c>
      <c r="F416" s="39">
        <v>2</v>
      </c>
      <c r="G416" s="32">
        <f t="shared" si="58"/>
        <v>98.4</v>
      </c>
      <c r="H416" s="8" t="s">
        <v>227</v>
      </c>
      <c r="M416" s="812">
        <v>40</v>
      </c>
    </row>
    <row r="417" spans="1:13" x14ac:dyDescent="0.2">
      <c r="A417" s="8">
        <v>10</v>
      </c>
      <c r="B417" s="16" t="s">
        <v>489</v>
      </c>
      <c r="C417" s="18" t="s">
        <v>152</v>
      </c>
      <c r="D417" s="52">
        <f t="shared" si="57"/>
        <v>24.6</v>
      </c>
      <c r="E417" s="8">
        <v>4</v>
      </c>
      <c r="F417" s="39">
        <v>2</v>
      </c>
      <c r="G417" s="32">
        <f t="shared" si="58"/>
        <v>49.2</v>
      </c>
      <c r="H417" s="8" t="s">
        <v>227</v>
      </c>
      <c r="M417" s="812">
        <v>20</v>
      </c>
    </row>
    <row r="418" spans="1:13" x14ac:dyDescent="0.2">
      <c r="A418" s="8">
        <v>11</v>
      </c>
      <c r="B418" s="16" t="s">
        <v>501</v>
      </c>
      <c r="C418" s="18" t="s">
        <v>153</v>
      </c>
      <c r="D418" s="52">
        <f t="shared" si="57"/>
        <v>61.5</v>
      </c>
      <c r="E418" s="8">
        <v>1</v>
      </c>
      <c r="F418" s="39">
        <v>1</v>
      </c>
      <c r="G418" s="32">
        <f t="shared" si="58"/>
        <v>61.5</v>
      </c>
      <c r="H418" s="8" t="s">
        <v>227</v>
      </c>
      <c r="M418" s="812">
        <v>50</v>
      </c>
    </row>
    <row r="419" spans="1:13" x14ac:dyDescent="0.2">
      <c r="A419" s="8">
        <v>12</v>
      </c>
      <c r="B419" s="16" t="s">
        <v>502</v>
      </c>
      <c r="C419" s="18" t="s">
        <v>154</v>
      </c>
      <c r="D419" s="52">
        <f t="shared" si="57"/>
        <v>12.3</v>
      </c>
      <c r="E419" s="8">
        <v>1</v>
      </c>
      <c r="F419" s="39">
        <v>1</v>
      </c>
      <c r="G419" s="32">
        <f t="shared" si="58"/>
        <v>12.3</v>
      </c>
      <c r="H419" s="8" t="s">
        <v>227</v>
      </c>
      <c r="M419" s="812">
        <v>10</v>
      </c>
    </row>
    <row r="420" spans="1:13" x14ac:dyDescent="0.2">
      <c r="A420" s="8">
        <v>13</v>
      </c>
      <c r="B420" s="16" t="s">
        <v>503</v>
      </c>
      <c r="C420" s="18" t="s">
        <v>155</v>
      </c>
      <c r="D420" s="52">
        <f t="shared" si="57"/>
        <v>30.75</v>
      </c>
      <c r="E420" s="8">
        <v>208</v>
      </c>
      <c r="F420" s="39">
        <v>80</v>
      </c>
      <c r="G420" s="32">
        <f t="shared" si="58"/>
        <v>2460</v>
      </c>
      <c r="H420" s="8" t="s">
        <v>227</v>
      </c>
      <c r="M420" s="812">
        <v>25</v>
      </c>
    </row>
    <row r="421" spans="1:13" x14ac:dyDescent="0.2">
      <c r="A421" s="8">
        <v>14</v>
      </c>
      <c r="B421" s="16" t="s">
        <v>504</v>
      </c>
      <c r="C421" s="18" t="s">
        <v>156</v>
      </c>
      <c r="D421" s="52">
        <f t="shared" si="57"/>
        <v>24.6</v>
      </c>
      <c r="E421" s="8">
        <v>16</v>
      </c>
      <c r="F421" s="39">
        <v>8</v>
      </c>
      <c r="G421" s="32">
        <f t="shared" si="58"/>
        <v>196.8</v>
      </c>
      <c r="H421" s="8" t="s">
        <v>227</v>
      </c>
      <c r="M421" s="812">
        <v>20</v>
      </c>
    </row>
    <row r="422" spans="1:13" x14ac:dyDescent="0.2">
      <c r="A422" s="8">
        <v>15</v>
      </c>
      <c r="B422" s="16" t="s">
        <v>505</v>
      </c>
      <c r="C422" s="18" t="s">
        <v>157</v>
      </c>
      <c r="D422" s="52">
        <f t="shared" si="57"/>
        <v>49.2</v>
      </c>
      <c r="E422" s="8">
        <v>10</v>
      </c>
      <c r="F422" s="39">
        <v>4</v>
      </c>
      <c r="G422" s="32">
        <f t="shared" si="58"/>
        <v>196.8</v>
      </c>
      <c r="H422" s="8" t="s">
        <v>227</v>
      </c>
      <c r="M422" s="812">
        <v>40</v>
      </c>
    </row>
    <row r="423" spans="1:13" x14ac:dyDescent="0.2">
      <c r="A423" s="8">
        <v>16</v>
      </c>
      <c r="B423" s="16" t="s">
        <v>506</v>
      </c>
      <c r="C423" s="18" t="s">
        <v>158</v>
      </c>
      <c r="D423" s="52">
        <f t="shared" si="57"/>
        <v>36.9</v>
      </c>
      <c r="E423" s="8">
        <v>64</v>
      </c>
      <c r="F423" s="39">
        <v>30</v>
      </c>
      <c r="G423" s="32">
        <f t="shared" si="58"/>
        <v>1107</v>
      </c>
      <c r="H423" s="8" t="s">
        <v>227</v>
      </c>
      <c r="M423" s="812">
        <v>30</v>
      </c>
    </row>
    <row r="424" spans="1:13" x14ac:dyDescent="0.2">
      <c r="A424" s="8">
        <v>17</v>
      </c>
      <c r="B424" s="16" t="s">
        <v>507</v>
      </c>
      <c r="C424" s="18" t="s">
        <v>159</v>
      </c>
      <c r="D424" s="52">
        <f t="shared" si="57"/>
        <v>3444</v>
      </c>
      <c r="E424" s="8">
        <v>86</v>
      </c>
      <c r="F424" s="39">
        <v>20</v>
      </c>
      <c r="G424" s="32">
        <f t="shared" si="58"/>
        <v>68880</v>
      </c>
      <c r="H424" s="8" t="s">
        <v>227</v>
      </c>
      <c r="M424" s="812">
        <v>2800</v>
      </c>
    </row>
    <row r="425" spans="1:13" x14ac:dyDescent="0.2">
      <c r="A425" s="8">
        <v>18</v>
      </c>
      <c r="B425" s="16" t="s">
        <v>508</v>
      </c>
      <c r="C425" s="18" t="s">
        <v>160</v>
      </c>
      <c r="D425" s="52">
        <f t="shared" si="57"/>
        <v>799.5</v>
      </c>
      <c r="E425" s="8">
        <v>168</v>
      </c>
      <c r="F425" s="39">
        <v>40</v>
      </c>
      <c r="G425" s="32">
        <f t="shared" si="58"/>
        <v>31980</v>
      </c>
      <c r="H425" s="8" t="s">
        <v>227</v>
      </c>
      <c r="M425" s="812">
        <v>650</v>
      </c>
    </row>
    <row r="426" spans="1:13" x14ac:dyDescent="0.2">
      <c r="A426" s="8">
        <v>19</v>
      </c>
      <c r="B426" s="16" t="s">
        <v>509</v>
      </c>
      <c r="C426" s="18" t="s">
        <v>161</v>
      </c>
      <c r="D426" s="52">
        <f t="shared" si="57"/>
        <v>344.4</v>
      </c>
      <c r="E426" s="8">
        <v>180</v>
      </c>
      <c r="F426" s="39">
        <v>40</v>
      </c>
      <c r="G426" s="32">
        <f t="shared" si="58"/>
        <v>13776</v>
      </c>
      <c r="H426" s="8" t="s">
        <v>227</v>
      </c>
      <c r="M426" s="812">
        <v>280</v>
      </c>
    </row>
    <row r="427" spans="1:13" x14ac:dyDescent="0.2">
      <c r="A427" s="8">
        <v>20</v>
      </c>
      <c r="B427" s="16" t="s">
        <v>510</v>
      </c>
      <c r="C427" s="18" t="s">
        <v>162</v>
      </c>
      <c r="D427" s="52">
        <f t="shared" si="57"/>
        <v>1845</v>
      </c>
      <c r="E427" s="8">
        <v>8</v>
      </c>
      <c r="F427" s="39">
        <v>2</v>
      </c>
      <c r="G427" s="32">
        <f t="shared" si="58"/>
        <v>3690</v>
      </c>
      <c r="H427" s="8" t="s">
        <v>227</v>
      </c>
      <c r="M427" s="812">
        <v>1500</v>
      </c>
    </row>
    <row r="428" spans="1:13" x14ac:dyDescent="0.2">
      <c r="A428" s="8">
        <v>21</v>
      </c>
      <c r="B428" s="16" t="s">
        <v>511</v>
      </c>
      <c r="C428" s="18" t="s">
        <v>163</v>
      </c>
      <c r="D428" s="52">
        <f t="shared" si="57"/>
        <v>369</v>
      </c>
      <c r="E428" s="8">
        <v>4</v>
      </c>
      <c r="F428" s="39">
        <v>2</v>
      </c>
      <c r="G428" s="32">
        <f t="shared" si="58"/>
        <v>738</v>
      </c>
      <c r="H428" s="8" t="s">
        <v>227</v>
      </c>
      <c r="M428" s="812">
        <v>300</v>
      </c>
    </row>
    <row r="429" spans="1:13" x14ac:dyDescent="0.2">
      <c r="G429" s="32">
        <f>SUM(G408:G428)</f>
        <v>146395.39383370787</v>
      </c>
      <c r="M429" s="813"/>
    </row>
    <row r="430" spans="1:13" ht="13.5" thickBot="1" x14ac:dyDescent="0.25">
      <c r="A430" s="11" t="s">
        <v>512</v>
      </c>
      <c r="M430" s="813"/>
    </row>
    <row r="431" spans="1:13" ht="13.5" thickBot="1" x14ac:dyDescent="0.25">
      <c r="A431" s="2" t="s">
        <v>2</v>
      </c>
      <c r="B431" s="13" t="s">
        <v>212</v>
      </c>
      <c r="C431" s="2" t="s">
        <v>3</v>
      </c>
      <c r="D431" s="29" t="s">
        <v>6</v>
      </c>
      <c r="E431" s="5" t="s">
        <v>4</v>
      </c>
      <c r="F431" s="938" t="s">
        <v>571</v>
      </c>
      <c r="G431" s="939"/>
      <c r="H431" s="5" t="s">
        <v>214</v>
      </c>
      <c r="M431" s="809" t="s">
        <v>6</v>
      </c>
    </row>
    <row r="432" spans="1:13" x14ac:dyDescent="0.2">
      <c r="A432" s="3"/>
      <c r="B432" s="14" t="s">
        <v>215</v>
      </c>
      <c r="C432" s="3"/>
      <c r="D432" s="30" t="s">
        <v>220</v>
      </c>
      <c r="E432" s="6" t="s">
        <v>7</v>
      </c>
      <c r="F432" s="57" t="s">
        <v>10</v>
      </c>
      <c r="G432" s="57" t="s">
        <v>10</v>
      </c>
      <c r="H432" s="6"/>
      <c r="M432" s="810" t="s">
        <v>220</v>
      </c>
    </row>
    <row r="433" spans="1:13" ht="13.5" thickBot="1" x14ac:dyDescent="0.25">
      <c r="A433" s="4"/>
      <c r="B433" s="15"/>
      <c r="C433" s="4"/>
      <c r="D433" s="31" t="s">
        <v>223</v>
      </c>
      <c r="E433" s="7" t="s">
        <v>11</v>
      </c>
      <c r="F433" s="59" t="s">
        <v>221</v>
      </c>
      <c r="G433" s="73" t="s">
        <v>222</v>
      </c>
      <c r="H433" s="7"/>
      <c r="M433" s="811" t="s">
        <v>223</v>
      </c>
    </row>
    <row r="434" spans="1:13" x14ac:dyDescent="0.2">
      <c r="A434" s="8">
        <v>1</v>
      </c>
      <c r="B434" s="16" t="s">
        <v>491</v>
      </c>
      <c r="C434" s="18" t="s">
        <v>165</v>
      </c>
      <c r="D434" s="52">
        <f t="shared" ref="D434:D445" si="59">+$M$1*$M434</f>
        <v>4428</v>
      </c>
      <c r="E434" s="8">
        <v>16</v>
      </c>
      <c r="F434" s="39">
        <v>6</v>
      </c>
      <c r="G434" s="32">
        <f t="shared" ref="G434:G445" si="60">F434*$D434</f>
        <v>26568</v>
      </c>
      <c r="H434" s="8" t="s">
        <v>227</v>
      </c>
      <c r="M434" s="812">
        <v>3600</v>
      </c>
    </row>
    <row r="435" spans="1:13" x14ac:dyDescent="0.2">
      <c r="A435" s="8">
        <v>2</v>
      </c>
      <c r="B435" s="16" t="s">
        <v>495</v>
      </c>
      <c r="C435" s="18" t="s">
        <v>143</v>
      </c>
      <c r="D435" s="52">
        <f t="shared" si="59"/>
        <v>430.5</v>
      </c>
      <c r="E435" s="8">
        <v>36</v>
      </c>
      <c r="F435" s="39">
        <v>8</v>
      </c>
      <c r="G435" s="32">
        <f t="shared" si="60"/>
        <v>3444</v>
      </c>
      <c r="H435" s="8" t="s">
        <v>227</v>
      </c>
      <c r="M435" s="812">
        <v>350</v>
      </c>
    </row>
    <row r="436" spans="1:13" x14ac:dyDescent="0.2">
      <c r="A436" s="8">
        <v>3</v>
      </c>
      <c r="B436" s="16" t="s">
        <v>493</v>
      </c>
      <c r="C436" s="18" t="s">
        <v>166</v>
      </c>
      <c r="D436" s="52">
        <f t="shared" si="59"/>
        <v>738</v>
      </c>
      <c r="E436" s="8">
        <v>18</v>
      </c>
      <c r="F436" s="39">
        <v>4</v>
      </c>
      <c r="G436" s="32">
        <f t="shared" si="60"/>
        <v>2952</v>
      </c>
      <c r="H436" s="8" t="s">
        <v>227</v>
      </c>
      <c r="M436" s="812">
        <v>600</v>
      </c>
    </row>
    <row r="437" spans="1:13" x14ac:dyDescent="0.2">
      <c r="A437" s="8">
        <v>4</v>
      </c>
      <c r="B437" s="16" t="s">
        <v>499</v>
      </c>
      <c r="C437" s="18" t="s">
        <v>167</v>
      </c>
      <c r="D437" s="52">
        <f t="shared" si="59"/>
        <v>6150</v>
      </c>
      <c r="E437" s="8">
        <v>2</v>
      </c>
      <c r="F437" s="39">
        <v>2</v>
      </c>
      <c r="G437" s="32">
        <f t="shared" si="60"/>
        <v>12300</v>
      </c>
      <c r="H437" s="8" t="s">
        <v>227</v>
      </c>
      <c r="M437" s="812">
        <v>5000</v>
      </c>
    </row>
    <row r="438" spans="1:13" x14ac:dyDescent="0.2">
      <c r="A438" s="8">
        <v>5</v>
      </c>
      <c r="B438" s="16" t="s">
        <v>513</v>
      </c>
      <c r="C438" s="18" t="s">
        <v>168</v>
      </c>
      <c r="D438" s="52">
        <f t="shared" si="59"/>
        <v>3444</v>
      </c>
      <c r="E438" s="8">
        <v>10</v>
      </c>
      <c r="F438" s="39">
        <v>4</v>
      </c>
      <c r="G438" s="32">
        <f t="shared" si="60"/>
        <v>13776</v>
      </c>
      <c r="H438" s="8" t="s">
        <v>227</v>
      </c>
      <c r="M438" s="812">
        <v>2800</v>
      </c>
    </row>
    <row r="439" spans="1:13" x14ac:dyDescent="0.2">
      <c r="A439" s="8">
        <v>6</v>
      </c>
      <c r="B439" s="16" t="s">
        <v>514</v>
      </c>
      <c r="C439" s="18" t="s">
        <v>169</v>
      </c>
      <c r="D439" s="52">
        <f t="shared" si="59"/>
        <v>430.5</v>
      </c>
      <c r="E439" s="8">
        <v>20</v>
      </c>
      <c r="F439" s="39">
        <v>4</v>
      </c>
      <c r="G439" s="32">
        <f t="shared" si="60"/>
        <v>1722</v>
      </c>
      <c r="H439" s="8" t="s">
        <v>227</v>
      </c>
      <c r="M439" s="812">
        <v>350</v>
      </c>
    </row>
    <row r="440" spans="1:13" x14ac:dyDescent="0.2">
      <c r="A440" s="8">
        <v>7</v>
      </c>
      <c r="B440" s="16" t="s">
        <v>515</v>
      </c>
      <c r="C440" s="18" t="s">
        <v>170</v>
      </c>
      <c r="D440" s="52">
        <f t="shared" si="59"/>
        <v>1107</v>
      </c>
      <c r="E440" s="8">
        <v>10</v>
      </c>
      <c r="F440" s="39">
        <v>4</v>
      </c>
      <c r="G440" s="32">
        <f t="shared" si="60"/>
        <v>4428</v>
      </c>
      <c r="H440" s="8" t="s">
        <v>227</v>
      </c>
      <c r="M440" s="812">
        <v>900</v>
      </c>
    </row>
    <row r="441" spans="1:13" x14ac:dyDescent="0.2">
      <c r="A441" s="8">
        <v>8</v>
      </c>
      <c r="B441" s="16" t="s">
        <v>483</v>
      </c>
      <c r="C441" s="18" t="s">
        <v>171</v>
      </c>
      <c r="D441" s="52">
        <f t="shared" si="59"/>
        <v>1045.5</v>
      </c>
      <c r="E441" s="8">
        <v>10</v>
      </c>
      <c r="F441" s="39">
        <v>4</v>
      </c>
      <c r="G441" s="32">
        <f t="shared" si="60"/>
        <v>4182</v>
      </c>
      <c r="H441" s="8" t="s">
        <v>227</v>
      </c>
      <c r="M441" s="812">
        <v>850</v>
      </c>
    </row>
    <row r="442" spans="1:13" x14ac:dyDescent="0.2">
      <c r="A442" s="8">
        <v>9</v>
      </c>
      <c r="B442" s="16" t="s">
        <v>516</v>
      </c>
      <c r="C442" s="18" t="s">
        <v>172</v>
      </c>
      <c r="D442" s="52">
        <f t="shared" si="59"/>
        <v>123</v>
      </c>
      <c r="E442" s="8">
        <v>40</v>
      </c>
      <c r="F442" s="39">
        <v>8</v>
      </c>
      <c r="G442" s="32">
        <f t="shared" si="60"/>
        <v>984</v>
      </c>
      <c r="H442" s="8" t="s">
        <v>227</v>
      </c>
      <c r="M442" s="812">
        <v>100</v>
      </c>
    </row>
    <row r="443" spans="1:13" x14ac:dyDescent="0.2">
      <c r="A443" s="8">
        <v>10</v>
      </c>
      <c r="B443" s="16" t="s">
        <v>302</v>
      </c>
      <c r="C443" s="18" t="s">
        <v>173</v>
      </c>
      <c r="D443" s="52">
        <f t="shared" si="59"/>
        <v>24.6</v>
      </c>
      <c r="E443" s="8">
        <v>40</v>
      </c>
      <c r="F443" s="39">
        <v>8</v>
      </c>
      <c r="G443" s="32">
        <f t="shared" si="60"/>
        <v>196.8</v>
      </c>
      <c r="H443" s="8" t="s">
        <v>227</v>
      </c>
      <c r="M443" s="812">
        <v>20</v>
      </c>
    </row>
    <row r="444" spans="1:13" x14ac:dyDescent="0.2">
      <c r="A444" s="8">
        <v>11</v>
      </c>
      <c r="B444" s="16" t="s">
        <v>517</v>
      </c>
      <c r="C444" s="18" t="s">
        <v>174</v>
      </c>
      <c r="D444" s="52">
        <f t="shared" si="59"/>
        <v>49.2</v>
      </c>
      <c r="E444" s="8">
        <v>2</v>
      </c>
      <c r="F444" s="39">
        <v>2</v>
      </c>
      <c r="G444" s="32">
        <f t="shared" si="60"/>
        <v>98.4</v>
      </c>
      <c r="H444" s="8" t="s">
        <v>227</v>
      </c>
      <c r="M444" s="812">
        <v>40</v>
      </c>
    </row>
    <row r="445" spans="1:13" x14ac:dyDescent="0.2">
      <c r="A445" s="8">
        <v>12</v>
      </c>
      <c r="B445" s="16" t="s">
        <v>500</v>
      </c>
      <c r="C445" s="18" t="s">
        <v>175</v>
      </c>
      <c r="D445" s="52">
        <f t="shared" si="59"/>
        <v>246</v>
      </c>
      <c r="E445" s="8">
        <v>4</v>
      </c>
      <c r="F445" s="39">
        <v>2</v>
      </c>
      <c r="G445" s="32">
        <f t="shared" si="60"/>
        <v>492</v>
      </c>
      <c r="H445" s="8" t="s">
        <v>227</v>
      </c>
      <c r="M445" s="812">
        <v>200</v>
      </c>
    </row>
    <row r="446" spans="1:13" x14ac:dyDescent="0.2">
      <c r="G446" s="32">
        <f>SUM(G434:G445)</f>
        <v>71143.199999999997</v>
      </c>
      <c r="M446" s="813"/>
    </row>
    <row r="447" spans="1:13" ht="13.5" thickBot="1" x14ac:dyDescent="0.25">
      <c r="A447" s="11" t="s">
        <v>176</v>
      </c>
      <c r="M447" s="813"/>
    </row>
    <row r="448" spans="1:13" ht="13.5" thickBot="1" x14ac:dyDescent="0.25">
      <c r="A448" s="2" t="s">
        <v>2</v>
      </c>
      <c r="B448" s="13" t="s">
        <v>212</v>
      </c>
      <c r="C448" s="2" t="s">
        <v>3</v>
      </c>
      <c r="D448" s="29" t="s">
        <v>6</v>
      </c>
      <c r="E448" s="5" t="s">
        <v>4</v>
      </c>
      <c r="F448" s="938" t="s">
        <v>571</v>
      </c>
      <c r="G448" s="939"/>
      <c r="H448" s="5" t="s">
        <v>214</v>
      </c>
      <c r="M448" s="809" t="s">
        <v>6</v>
      </c>
    </row>
    <row r="449" spans="1:13" x14ac:dyDescent="0.2">
      <c r="A449" s="3"/>
      <c r="B449" s="14" t="s">
        <v>215</v>
      </c>
      <c r="C449" s="3"/>
      <c r="D449" s="30" t="s">
        <v>220</v>
      </c>
      <c r="E449" s="6" t="s">
        <v>7</v>
      </c>
      <c r="F449" s="57" t="s">
        <v>10</v>
      </c>
      <c r="G449" s="57" t="s">
        <v>10</v>
      </c>
      <c r="H449" s="6"/>
      <c r="M449" s="810" t="s">
        <v>220</v>
      </c>
    </row>
    <row r="450" spans="1:13" ht="13.5" thickBot="1" x14ac:dyDescent="0.25">
      <c r="A450" s="4"/>
      <c r="B450" s="15"/>
      <c r="C450" s="4"/>
      <c r="D450" s="31" t="s">
        <v>223</v>
      </c>
      <c r="E450" s="7" t="s">
        <v>11</v>
      </c>
      <c r="F450" s="59" t="s">
        <v>221</v>
      </c>
      <c r="G450" s="73" t="s">
        <v>222</v>
      </c>
      <c r="H450" s="7"/>
      <c r="M450" s="811" t="s">
        <v>223</v>
      </c>
    </row>
    <row r="451" spans="1:13" x14ac:dyDescent="0.2">
      <c r="A451" s="8">
        <v>1</v>
      </c>
      <c r="B451" s="16" t="s">
        <v>518</v>
      </c>
      <c r="C451" s="18" t="s">
        <v>177</v>
      </c>
      <c r="D451" s="52">
        <f>+$M$1*$M451</f>
        <v>18.45</v>
      </c>
      <c r="E451" s="8">
        <v>8</v>
      </c>
      <c r="F451" s="39">
        <v>8</v>
      </c>
      <c r="G451" s="32">
        <f>F451*$D451</f>
        <v>147.6</v>
      </c>
      <c r="H451" s="8" t="s">
        <v>227</v>
      </c>
      <c r="M451" s="812">
        <v>15</v>
      </c>
    </row>
    <row r="452" spans="1:13" x14ac:dyDescent="0.2">
      <c r="A452" s="8">
        <v>2</v>
      </c>
      <c r="B452" s="16" t="s">
        <v>516</v>
      </c>
      <c r="C452" s="18" t="s">
        <v>172</v>
      </c>
      <c r="D452" s="52">
        <f>+$M$1*$M452</f>
        <v>43.05</v>
      </c>
      <c r="E452" s="8">
        <v>96</v>
      </c>
      <c r="F452" s="39">
        <v>10</v>
      </c>
      <c r="G452" s="32">
        <f>F452*$D452</f>
        <v>430.5</v>
      </c>
      <c r="H452" s="8" t="s">
        <v>227</v>
      </c>
      <c r="M452" s="812">
        <v>35</v>
      </c>
    </row>
    <row r="453" spans="1:13" x14ac:dyDescent="0.2">
      <c r="A453" s="8">
        <v>3</v>
      </c>
      <c r="B453" s="16" t="s">
        <v>302</v>
      </c>
      <c r="C453" s="18" t="s">
        <v>173</v>
      </c>
      <c r="D453" s="52">
        <f>+$M$1*$M453</f>
        <v>24.6</v>
      </c>
      <c r="E453" s="8">
        <v>192</v>
      </c>
      <c r="F453" s="39">
        <v>10</v>
      </c>
      <c r="G453" s="32">
        <f>F453*$D453</f>
        <v>246</v>
      </c>
      <c r="H453" s="8" t="s">
        <v>227</v>
      </c>
      <c r="M453" s="812">
        <v>20</v>
      </c>
    </row>
    <row r="454" spans="1:13" x14ac:dyDescent="0.2">
      <c r="A454" s="8">
        <v>4</v>
      </c>
      <c r="B454" s="16" t="s">
        <v>519</v>
      </c>
      <c r="C454" s="18" t="s">
        <v>178</v>
      </c>
      <c r="D454" s="52">
        <f>+$M$1*$M454</f>
        <v>30.75</v>
      </c>
      <c r="E454" s="8">
        <v>96</v>
      </c>
      <c r="F454" s="39">
        <v>10</v>
      </c>
      <c r="G454" s="32">
        <f>F454*$D454</f>
        <v>307.5</v>
      </c>
      <c r="H454" s="8" t="s">
        <v>227</v>
      </c>
      <c r="M454" s="812">
        <v>25</v>
      </c>
    </row>
    <row r="455" spans="1:13" x14ac:dyDescent="0.2">
      <c r="G455" s="32">
        <f>SUM(G451:G454)</f>
        <v>1131.5999999999999</v>
      </c>
      <c r="M455" s="813"/>
    </row>
    <row r="456" spans="1:13" ht="13.5" thickBot="1" x14ac:dyDescent="0.25">
      <c r="A456" s="11" t="s">
        <v>179</v>
      </c>
      <c r="M456" s="813"/>
    </row>
    <row r="457" spans="1:13" ht="13.5" thickBot="1" x14ac:dyDescent="0.25">
      <c r="A457" s="2" t="s">
        <v>2</v>
      </c>
      <c r="B457" s="13" t="s">
        <v>212</v>
      </c>
      <c r="C457" s="2" t="s">
        <v>3</v>
      </c>
      <c r="D457" s="29" t="s">
        <v>6</v>
      </c>
      <c r="E457" s="5" t="s">
        <v>4</v>
      </c>
      <c r="F457" s="938" t="s">
        <v>571</v>
      </c>
      <c r="G457" s="939"/>
      <c r="H457" s="5" t="s">
        <v>214</v>
      </c>
      <c r="M457" s="809" t="s">
        <v>6</v>
      </c>
    </row>
    <row r="458" spans="1:13" x14ac:dyDescent="0.2">
      <c r="A458" s="3"/>
      <c r="B458" s="14" t="s">
        <v>215</v>
      </c>
      <c r="C458" s="3"/>
      <c r="D458" s="30" t="s">
        <v>220</v>
      </c>
      <c r="E458" s="6" t="s">
        <v>7</v>
      </c>
      <c r="F458" s="57" t="s">
        <v>10</v>
      </c>
      <c r="G458" s="57" t="s">
        <v>10</v>
      </c>
      <c r="H458" s="6"/>
      <c r="M458" s="810" t="s">
        <v>220</v>
      </c>
    </row>
    <row r="459" spans="1:13" ht="13.5" thickBot="1" x14ac:dyDescent="0.25">
      <c r="A459" s="4"/>
      <c r="B459" s="15"/>
      <c r="C459" s="4"/>
      <c r="D459" s="31" t="s">
        <v>223</v>
      </c>
      <c r="E459" s="7" t="s">
        <v>11</v>
      </c>
      <c r="F459" s="59" t="s">
        <v>221</v>
      </c>
      <c r="G459" s="73" t="s">
        <v>222</v>
      </c>
      <c r="H459" s="7"/>
      <c r="M459" s="811" t="s">
        <v>223</v>
      </c>
    </row>
    <row r="460" spans="1:13" x14ac:dyDescent="0.2">
      <c r="A460" s="8">
        <v>1</v>
      </c>
      <c r="B460" s="16" t="s">
        <v>520</v>
      </c>
      <c r="C460" s="18" t="s">
        <v>185</v>
      </c>
      <c r="D460" s="52">
        <f>+$M$1*$M460</f>
        <v>1230</v>
      </c>
      <c r="E460" s="8">
        <v>14</v>
      </c>
      <c r="F460" s="39">
        <v>7</v>
      </c>
      <c r="G460" s="32">
        <f>F460*$D460</f>
        <v>8610</v>
      </c>
      <c r="H460" s="8" t="s">
        <v>227</v>
      </c>
      <c r="M460" s="812">
        <v>1000</v>
      </c>
    </row>
    <row r="461" spans="1:13" x14ac:dyDescent="0.2">
      <c r="A461" s="8">
        <v>2</v>
      </c>
      <c r="B461" s="16" t="s">
        <v>521</v>
      </c>
      <c r="C461" s="18" t="s">
        <v>181</v>
      </c>
      <c r="D461" s="52">
        <f>+$M$1*$M461</f>
        <v>184.5</v>
      </c>
      <c r="E461" s="8">
        <v>4</v>
      </c>
      <c r="F461" s="39">
        <v>2</v>
      </c>
      <c r="G461" s="32">
        <f>F461*$D461</f>
        <v>369</v>
      </c>
      <c r="H461" s="8" t="s">
        <v>227</v>
      </c>
      <c r="M461" s="812">
        <v>150</v>
      </c>
    </row>
    <row r="462" spans="1:13" x14ac:dyDescent="0.2">
      <c r="G462" s="32">
        <f>SUM(G460:G461)</f>
        <v>8979</v>
      </c>
      <c r="M462" s="813"/>
    </row>
    <row r="463" spans="1:13" ht="13.5" thickBot="1" x14ac:dyDescent="0.25">
      <c r="A463" s="11" t="s">
        <v>182</v>
      </c>
      <c r="M463" s="813"/>
    </row>
    <row r="464" spans="1:13" ht="13.5" thickBot="1" x14ac:dyDescent="0.25">
      <c r="A464" s="2" t="s">
        <v>2</v>
      </c>
      <c r="B464" s="13" t="s">
        <v>212</v>
      </c>
      <c r="C464" s="2" t="s">
        <v>3</v>
      </c>
      <c r="D464" s="29" t="s">
        <v>6</v>
      </c>
      <c r="E464" s="5" t="s">
        <v>4</v>
      </c>
      <c r="F464" s="938" t="s">
        <v>571</v>
      </c>
      <c r="G464" s="939"/>
      <c r="H464" s="5" t="s">
        <v>214</v>
      </c>
      <c r="M464" s="809" t="s">
        <v>6</v>
      </c>
    </row>
    <row r="465" spans="1:13" x14ac:dyDescent="0.2">
      <c r="A465" s="3"/>
      <c r="B465" s="14" t="s">
        <v>215</v>
      </c>
      <c r="C465" s="3"/>
      <c r="D465" s="30" t="s">
        <v>220</v>
      </c>
      <c r="E465" s="6" t="s">
        <v>7</v>
      </c>
      <c r="F465" s="57" t="s">
        <v>10</v>
      </c>
      <c r="G465" s="57" t="s">
        <v>10</v>
      </c>
      <c r="H465" s="6"/>
      <c r="M465" s="810" t="s">
        <v>220</v>
      </c>
    </row>
    <row r="466" spans="1:13" ht="13.5" thickBot="1" x14ac:dyDescent="0.25">
      <c r="A466" s="4"/>
      <c r="B466" s="15"/>
      <c r="C466" s="4"/>
      <c r="D466" s="31" t="s">
        <v>223</v>
      </c>
      <c r="E466" s="7" t="s">
        <v>11</v>
      </c>
      <c r="F466" s="59" t="s">
        <v>221</v>
      </c>
      <c r="G466" s="73" t="s">
        <v>222</v>
      </c>
      <c r="H466" s="7"/>
      <c r="M466" s="811" t="s">
        <v>223</v>
      </c>
    </row>
    <row r="467" spans="1:13" x14ac:dyDescent="0.2">
      <c r="A467" s="8">
        <v>1</v>
      </c>
      <c r="B467" s="16" t="s">
        <v>520</v>
      </c>
      <c r="C467" s="18" t="s">
        <v>185</v>
      </c>
      <c r="D467" s="52">
        <f>+$M$1*$M467</f>
        <v>1230</v>
      </c>
      <c r="E467" s="8">
        <v>12</v>
      </c>
      <c r="F467" s="39">
        <v>6</v>
      </c>
      <c r="G467" s="32">
        <f>F467*$D467</f>
        <v>7380</v>
      </c>
      <c r="H467" s="8" t="s">
        <v>227</v>
      </c>
      <c r="M467" s="812">
        <v>1000</v>
      </c>
    </row>
    <row r="468" spans="1:13" x14ac:dyDescent="0.2">
      <c r="A468" s="8">
        <v>2</v>
      </c>
      <c r="B468" s="16" t="s">
        <v>522</v>
      </c>
      <c r="C468" s="18" t="s">
        <v>183</v>
      </c>
      <c r="D468" s="52">
        <f>+$M$1*$M468</f>
        <v>184.5</v>
      </c>
      <c r="E468" s="8">
        <v>4</v>
      </c>
      <c r="F468" s="39">
        <v>2</v>
      </c>
      <c r="G468" s="32">
        <f>F468*$D468</f>
        <v>369</v>
      </c>
      <c r="H468" s="8" t="s">
        <v>227</v>
      </c>
      <c r="M468" s="812">
        <v>150</v>
      </c>
    </row>
    <row r="469" spans="1:13" x14ac:dyDescent="0.2">
      <c r="G469" s="32">
        <f>SUM(G467:G468)</f>
        <v>7749</v>
      </c>
      <c r="M469" s="813"/>
    </row>
    <row r="470" spans="1:13" ht="13.5" thickBot="1" x14ac:dyDescent="0.25">
      <c r="A470" s="11" t="s">
        <v>184</v>
      </c>
      <c r="M470" s="813"/>
    </row>
    <row r="471" spans="1:13" ht="13.5" thickBot="1" x14ac:dyDescent="0.25">
      <c r="A471" s="2" t="s">
        <v>2</v>
      </c>
      <c r="B471" s="13" t="s">
        <v>212</v>
      </c>
      <c r="C471" s="2" t="s">
        <v>3</v>
      </c>
      <c r="D471" s="29" t="s">
        <v>6</v>
      </c>
      <c r="E471" s="5" t="s">
        <v>4</v>
      </c>
      <c r="F471" s="938" t="s">
        <v>571</v>
      </c>
      <c r="G471" s="939"/>
      <c r="H471" s="5" t="s">
        <v>214</v>
      </c>
      <c r="M471" s="809" t="s">
        <v>6</v>
      </c>
    </row>
    <row r="472" spans="1:13" x14ac:dyDescent="0.2">
      <c r="A472" s="3"/>
      <c r="B472" s="14" t="s">
        <v>215</v>
      </c>
      <c r="C472" s="3"/>
      <c r="D472" s="30" t="s">
        <v>220</v>
      </c>
      <c r="E472" s="6" t="s">
        <v>7</v>
      </c>
      <c r="F472" s="57" t="s">
        <v>10</v>
      </c>
      <c r="G472" s="57" t="s">
        <v>10</v>
      </c>
      <c r="H472" s="6"/>
      <c r="M472" s="810" t="s">
        <v>220</v>
      </c>
    </row>
    <row r="473" spans="1:13" ht="13.5" thickBot="1" x14ac:dyDescent="0.25">
      <c r="A473" s="4"/>
      <c r="B473" s="15"/>
      <c r="C473" s="4"/>
      <c r="D473" s="31" t="s">
        <v>223</v>
      </c>
      <c r="E473" s="7" t="s">
        <v>11</v>
      </c>
      <c r="F473" s="59" t="s">
        <v>221</v>
      </c>
      <c r="G473" s="73" t="s">
        <v>222</v>
      </c>
      <c r="H473" s="7"/>
      <c r="M473" s="811" t="s">
        <v>223</v>
      </c>
    </row>
    <row r="474" spans="1:13" x14ac:dyDescent="0.2">
      <c r="A474" s="8">
        <v>1</v>
      </c>
      <c r="B474" s="16" t="s">
        <v>520</v>
      </c>
      <c r="C474" s="18" t="s">
        <v>185</v>
      </c>
      <c r="D474" s="52">
        <f>+$M$1*$M474</f>
        <v>1230</v>
      </c>
      <c r="E474" s="8">
        <v>12</v>
      </c>
      <c r="F474" s="39">
        <v>6</v>
      </c>
      <c r="G474" s="32">
        <f>F474*$D474</f>
        <v>7380</v>
      </c>
      <c r="H474" s="8" t="s">
        <v>227</v>
      </c>
      <c r="M474" s="812">
        <v>1000</v>
      </c>
    </row>
    <row r="475" spans="1:13" x14ac:dyDescent="0.2">
      <c r="A475" s="8">
        <v>2</v>
      </c>
      <c r="B475" s="16" t="s">
        <v>522</v>
      </c>
      <c r="C475" s="18" t="s">
        <v>183</v>
      </c>
      <c r="D475" s="52">
        <f>+$M$1*$M475</f>
        <v>184.5</v>
      </c>
      <c r="E475" s="8">
        <v>4</v>
      </c>
      <c r="F475" s="39">
        <v>2</v>
      </c>
      <c r="G475" s="32">
        <f>F475*$D475</f>
        <v>369</v>
      </c>
      <c r="H475" s="8" t="s">
        <v>227</v>
      </c>
      <c r="M475" s="812">
        <v>150</v>
      </c>
    </row>
    <row r="476" spans="1:13" x14ac:dyDescent="0.2">
      <c r="G476" s="32">
        <f>SUM(G474:G475)</f>
        <v>7749</v>
      </c>
      <c r="M476" s="813"/>
    </row>
    <row r="477" spans="1:13" ht="13.5" thickBot="1" x14ac:dyDescent="0.25">
      <c r="A477" s="11" t="s">
        <v>186</v>
      </c>
      <c r="M477" s="813"/>
    </row>
    <row r="478" spans="1:13" ht="13.5" thickBot="1" x14ac:dyDescent="0.25">
      <c r="A478" s="2" t="s">
        <v>2</v>
      </c>
      <c r="B478" s="13" t="s">
        <v>212</v>
      </c>
      <c r="C478" s="2" t="s">
        <v>3</v>
      </c>
      <c r="D478" s="29" t="s">
        <v>6</v>
      </c>
      <c r="E478" s="5" t="s">
        <v>4</v>
      </c>
      <c r="F478" s="938" t="s">
        <v>571</v>
      </c>
      <c r="G478" s="939"/>
      <c r="H478" s="5" t="s">
        <v>214</v>
      </c>
      <c r="M478" s="809" t="s">
        <v>6</v>
      </c>
    </row>
    <row r="479" spans="1:13" x14ac:dyDescent="0.2">
      <c r="A479" s="3"/>
      <c r="B479" s="14" t="s">
        <v>215</v>
      </c>
      <c r="C479" s="3"/>
      <c r="D479" s="30" t="s">
        <v>220</v>
      </c>
      <c r="E479" s="6" t="s">
        <v>7</v>
      </c>
      <c r="F479" s="57" t="s">
        <v>10</v>
      </c>
      <c r="G479" s="57" t="s">
        <v>10</v>
      </c>
      <c r="H479" s="6"/>
      <c r="M479" s="810" t="s">
        <v>220</v>
      </c>
    </row>
    <row r="480" spans="1:13" ht="13.5" thickBot="1" x14ac:dyDescent="0.25">
      <c r="A480" s="4"/>
      <c r="B480" s="15"/>
      <c r="C480" s="4"/>
      <c r="D480" s="31" t="s">
        <v>223</v>
      </c>
      <c r="E480" s="7" t="s">
        <v>11</v>
      </c>
      <c r="F480" s="59" t="s">
        <v>221</v>
      </c>
      <c r="G480" s="73" t="s">
        <v>222</v>
      </c>
      <c r="H480" s="7"/>
      <c r="M480" s="811" t="s">
        <v>223</v>
      </c>
    </row>
    <row r="481" spans="1:13" x14ac:dyDescent="0.2">
      <c r="A481" s="8">
        <v>1</v>
      </c>
      <c r="B481" s="16" t="s">
        <v>520</v>
      </c>
      <c r="C481" s="18" t="s">
        <v>185</v>
      </c>
      <c r="D481" s="52">
        <f>+$M$1*$M481</f>
        <v>1230</v>
      </c>
      <c r="E481" s="8">
        <v>6</v>
      </c>
      <c r="F481" s="39">
        <v>3</v>
      </c>
      <c r="G481" s="32">
        <f>F481*$D481</f>
        <v>3690</v>
      </c>
      <c r="H481" s="8" t="s">
        <v>227</v>
      </c>
      <c r="M481" s="812">
        <v>1000</v>
      </c>
    </row>
    <row r="482" spans="1:13" x14ac:dyDescent="0.2">
      <c r="A482" s="8">
        <v>2</v>
      </c>
      <c r="B482" s="16" t="s">
        <v>522</v>
      </c>
      <c r="C482" s="18" t="s">
        <v>183</v>
      </c>
      <c r="D482" s="52">
        <f>+$M$1*$M482</f>
        <v>184.5</v>
      </c>
      <c r="E482" s="8">
        <v>2</v>
      </c>
      <c r="F482" s="39">
        <v>1</v>
      </c>
      <c r="G482" s="32">
        <f>F482*$D482</f>
        <v>184.5</v>
      </c>
      <c r="H482" s="8" t="s">
        <v>227</v>
      </c>
      <c r="M482" s="812">
        <v>150</v>
      </c>
    </row>
    <row r="483" spans="1:13" x14ac:dyDescent="0.2">
      <c r="A483" s="8">
        <v>3</v>
      </c>
      <c r="B483" s="16" t="s">
        <v>523</v>
      </c>
      <c r="C483" s="18" t="s">
        <v>187</v>
      </c>
      <c r="D483" s="52">
        <f>+$M$1*$M483</f>
        <v>61.5</v>
      </c>
      <c r="E483" s="8">
        <v>48</v>
      </c>
      <c r="F483" s="39">
        <v>24</v>
      </c>
      <c r="G483" s="32">
        <f>F483*$D483</f>
        <v>1476</v>
      </c>
      <c r="H483" s="8" t="s">
        <v>227</v>
      </c>
      <c r="M483" s="812">
        <v>50</v>
      </c>
    </row>
    <row r="484" spans="1:13" x14ac:dyDescent="0.2">
      <c r="G484" s="32">
        <f>SUM(G481:G483)</f>
        <v>5350.5</v>
      </c>
      <c r="M484" s="813"/>
    </row>
    <row r="485" spans="1:13" ht="13.5" thickBot="1" x14ac:dyDescent="0.25">
      <c r="A485" s="11" t="s">
        <v>188</v>
      </c>
      <c r="M485" s="813"/>
    </row>
    <row r="486" spans="1:13" ht="13.5" thickBot="1" x14ac:dyDescent="0.25">
      <c r="A486" s="2" t="s">
        <v>2</v>
      </c>
      <c r="B486" s="13" t="s">
        <v>212</v>
      </c>
      <c r="C486" s="2" t="s">
        <v>3</v>
      </c>
      <c r="D486" s="29" t="s">
        <v>6</v>
      </c>
      <c r="E486" s="5" t="s">
        <v>4</v>
      </c>
      <c r="F486" s="938" t="s">
        <v>571</v>
      </c>
      <c r="G486" s="939"/>
      <c r="H486" s="5" t="s">
        <v>214</v>
      </c>
      <c r="M486" s="809" t="s">
        <v>6</v>
      </c>
    </row>
    <row r="487" spans="1:13" x14ac:dyDescent="0.2">
      <c r="A487" s="3"/>
      <c r="B487" s="14" t="s">
        <v>215</v>
      </c>
      <c r="C487" s="3"/>
      <c r="D487" s="30" t="s">
        <v>220</v>
      </c>
      <c r="E487" s="6" t="s">
        <v>7</v>
      </c>
      <c r="F487" s="57" t="s">
        <v>10</v>
      </c>
      <c r="G487" s="57" t="s">
        <v>10</v>
      </c>
      <c r="H487" s="6"/>
      <c r="M487" s="810" t="s">
        <v>220</v>
      </c>
    </row>
    <row r="488" spans="1:13" ht="13.5" thickBot="1" x14ac:dyDescent="0.25">
      <c r="A488" s="4"/>
      <c r="B488" s="15"/>
      <c r="C488" s="4"/>
      <c r="D488" s="31" t="s">
        <v>223</v>
      </c>
      <c r="E488" s="7" t="s">
        <v>11</v>
      </c>
      <c r="F488" s="59" t="s">
        <v>221</v>
      </c>
      <c r="G488" s="73" t="s">
        <v>222</v>
      </c>
      <c r="H488" s="7"/>
      <c r="M488" s="811" t="s">
        <v>223</v>
      </c>
    </row>
    <row r="489" spans="1:13" x14ac:dyDescent="0.2">
      <c r="A489" s="8">
        <v>1</v>
      </c>
      <c r="B489" s="16" t="s">
        <v>524</v>
      </c>
      <c r="C489" s="18" t="s">
        <v>190</v>
      </c>
      <c r="D489" s="52">
        <f t="shared" ref="D489:D503" si="61">+$M$1*$M489</f>
        <v>43.05</v>
      </c>
      <c r="E489" s="8">
        <v>102</v>
      </c>
      <c r="F489" s="39">
        <v>102</v>
      </c>
      <c r="G489" s="32">
        <f t="shared" ref="G489:G503" si="62">F489*$D489</f>
        <v>4391.0999999999995</v>
      </c>
      <c r="H489" s="8" t="s">
        <v>227</v>
      </c>
      <c r="M489" s="812">
        <v>35</v>
      </c>
    </row>
    <row r="490" spans="1:13" x14ac:dyDescent="0.2">
      <c r="A490" s="8">
        <v>2</v>
      </c>
      <c r="B490" s="16" t="s">
        <v>525</v>
      </c>
      <c r="C490" s="18" t="s">
        <v>191</v>
      </c>
      <c r="D490" s="52">
        <f t="shared" si="61"/>
        <v>73.8</v>
      </c>
      <c r="E490" s="8">
        <v>51</v>
      </c>
      <c r="F490" s="39">
        <v>51</v>
      </c>
      <c r="G490" s="32">
        <f t="shared" si="62"/>
        <v>3763.7999999999997</v>
      </c>
      <c r="H490" s="8" t="s">
        <v>227</v>
      </c>
      <c r="M490" s="812">
        <v>60</v>
      </c>
    </row>
    <row r="491" spans="1:13" x14ac:dyDescent="0.2">
      <c r="A491" s="8">
        <v>3</v>
      </c>
      <c r="B491" s="16" t="s">
        <v>526</v>
      </c>
      <c r="C491" s="18" t="s">
        <v>191</v>
      </c>
      <c r="D491" s="52">
        <f t="shared" si="61"/>
        <v>73.8</v>
      </c>
      <c r="E491" s="8">
        <v>51</v>
      </c>
      <c r="F491" s="39">
        <v>51</v>
      </c>
      <c r="G491" s="32">
        <f t="shared" si="62"/>
        <v>3763.7999999999997</v>
      </c>
      <c r="H491" s="8" t="s">
        <v>227</v>
      </c>
      <c r="M491" s="812">
        <v>60</v>
      </c>
    </row>
    <row r="492" spans="1:13" x14ac:dyDescent="0.2">
      <c r="A492" s="8">
        <v>4</v>
      </c>
      <c r="B492" s="16" t="s">
        <v>527</v>
      </c>
      <c r="C492" s="18" t="s">
        <v>192</v>
      </c>
      <c r="D492" s="52">
        <f t="shared" si="61"/>
        <v>30.75</v>
      </c>
      <c r="E492" s="8">
        <v>51</v>
      </c>
      <c r="F492" s="39">
        <v>51</v>
      </c>
      <c r="G492" s="32">
        <f t="shared" si="62"/>
        <v>1568.25</v>
      </c>
      <c r="H492" s="8" t="s">
        <v>227</v>
      </c>
      <c r="M492" s="812">
        <v>25</v>
      </c>
    </row>
    <row r="493" spans="1:13" x14ac:dyDescent="0.2">
      <c r="A493" s="8">
        <v>5</v>
      </c>
      <c r="B493" s="16" t="s">
        <v>528</v>
      </c>
      <c r="C493" s="18" t="s">
        <v>15</v>
      </c>
      <c r="D493" s="52">
        <f t="shared" si="61"/>
        <v>61.5</v>
      </c>
      <c r="E493" s="8">
        <v>16</v>
      </c>
      <c r="F493" s="39">
        <v>16</v>
      </c>
      <c r="G493" s="32">
        <f t="shared" si="62"/>
        <v>984</v>
      </c>
      <c r="H493" s="8" t="s">
        <v>227</v>
      </c>
      <c r="M493" s="812">
        <v>50</v>
      </c>
    </row>
    <row r="494" spans="1:13" x14ac:dyDescent="0.2">
      <c r="A494" s="8">
        <v>6</v>
      </c>
      <c r="B494" s="16" t="s">
        <v>529</v>
      </c>
      <c r="C494" s="18" t="s">
        <v>193</v>
      </c>
      <c r="D494" s="52">
        <f t="shared" si="61"/>
        <v>12.3</v>
      </c>
      <c r="E494" s="8">
        <v>1</v>
      </c>
      <c r="F494" s="39">
        <v>1</v>
      </c>
      <c r="G494" s="32">
        <f t="shared" si="62"/>
        <v>12.3</v>
      </c>
      <c r="H494" s="8" t="s">
        <v>227</v>
      </c>
      <c r="M494" s="812">
        <v>10</v>
      </c>
    </row>
    <row r="495" spans="1:13" x14ac:dyDescent="0.2">
      <c r="A495" s="8">
        <v>7</v>
      </c>
      <c r="B495" s="16" t="s">
        <v>530</v>
      </c>
      <c r="C495" s="18" t="s">
        <v>194</v>
      </c>
      <c r="D495" s="52">
        <f t="shared" si="61"/>
        <v>30.75</v>
      </c>
      <c r="E495" s="8">
        <v>1</v>
      </c>
      <c r="F495" s="39">
        <v>10</v>
      </c>
      <c r="G495" s="32">
        <f t="shared" si="62"/>
        <v>307.5</v>
      </c>
      <c r="H495" s="8" t="s">
        <v>227</v>
      </c>
      <c r="M495" s="812">
        <v>25</v>
      </c>
    </row>
    <row r="496" spans="1:13" x14ac:dyDescent="0.2">
      <c r="A496" s="8">
        <v>8</v>
      </c>
      <c r="B496" s="16" t="s">
        <v>531</v>
      </c>
      <c r="C496" s="18" t="s">
        <v>195</v>
      </c>
      <c r="D496" s="52">
        <f t="shared" si="61"/>
        <v>43.05</v>
      </c>
      <c r="E496" s="8">
        <v>2</v>
      </c>
      <c r="F496" s="39">
        <v>2</v>
      </c>
      <c r="G496" s="32">
        <f t="shared" si="62"/>
        <v>86.1</v>
      </c>
      <c r="H496" s="8" t="s">
        <v>227</v>
      </c>
      <c r="M496" s="812">
        <v>35</v>
      </c>
    </row>
    <row r="497" spans="1:13" x14ac:dyDescent="0.2">
      <c r="A497" s="8">
        <v>9</v>
      </c>
      <c r="B497" s="16" t="s">
        <v>532</v>
      </c>
      <c r="C497" s="18" t="s">
        <v>196</v>
      </c>
      <c r="D497" s="52">
        <f t="shared" si="61"/>
        <v>22.14</v>
      </c>
      <c r="E497" s="8">
        <v>1</v>
      </c>
      <c r="F497" s="39">
        <v>1</v>
      </c>
      <c r="G497" s="32">
        <f t="shared" si="62"/>
        <v>22.14</v>
      </c>
      <c r="H497" s="8" t="s">
        <v>227</v>
      </c>
      <c r="M497" s="812">
        <v>18</v>
      </c>
    </row>
    <row r="498" spans="1:13" x14ac:dyDescent="0.2">
      <c r="A498" s="8">
        <v>10</v>
      </c>
      <c r="B498" s="16" t="s">
        <v>533</v>
      </c>
      <c r="C498" s="18" t="s">
        <v>197</v>
      </c>
      <c r="D498" s="52">
        <f t="shared" si="61"/>
        <v>22.14</v>
      </c>
      <c r="E498" s="8">
        <v>1</v>
      </c>
      <c r="F498" s="39">
        <v>1</v>
      </c>
      <c r="G498" s="32">
        <f t="shared" si="62"/>
        <v>22.14</v>
      </c>
      <c r="H498" s="8" t="s">
        <v>227</v>
      </c>
      <c r="M498" s="812">
        <v>18</v>
      </c>
    </row>
    <row r="499" spans="1:13" x14ac:dyDescent="0.2">
      <c r="A499" s="8">
        <v>11</v>
      </c>
      <c r="B499" s="16" t="s">
        <v>534</v>
      </c>
      <c r="C499" s="18" t="s">
        <v>198</v>
      </c>
      <c r="D499" s="52">
        <f t="shared" si="61"/>
        <v>9.84</v>
      </c>
      <c r="E499" s="8">
        <v>2</v>
      </c>
      <c r="F499" s="39">
        <v>2</v>
      </c>
      <c r="G499" s="32">
        <f t="shared" si="62"/>
        <v>19.68</v>
      </c>
      <c r="H499" s="8" t="s">
        <v>227</v>
      </c>
      <c r="M499" s="812">
        <v>8</v>
      </c>
    </row>
    <row r="500" spans="1:13" x14ac:dyDescent="0.2">
      <c r="A500" s="8">
        <v>12</v>
      </c>
      <c r="B500" s="16" t="s">
        <v>535</v>
      </c>
      <c r="C500" s="18" t="s">
        <v>199</v>
      </c>
      <c r="D500" s="52">
        <f t="shared" si="61"/>
        <v>18.45</v>
      </c>
      <c r="E500" s="8">
        <v>1</v>
      </c>
      <c r="F500" s="39">
        <v>1</v>
      </c>
      <c r="G500" s="32">
        <f t="shared" si="62"/>
        <v>18.45</v>
      </c>
      <c r="H500" s="8" t="s">
        <v>227</v>
      </c>
      <c r="M500" s="812">
        <v>15</v>
      </c>
    </row>
    <row r="501" spans="1:13" x14ac:dyDescent="0.2">
      <c r="A501" s="8">
        <v>13</v>
      </c>
      <c r="B501" s="16" t="s">
        <v>536</v>
      </c>
      <c r="C501" s="18" t="s">
        <v>200</v>
      </c>
      <c r="D501" s="52">
        <f t="shared" si="61"/>
        <v>8.61</v>
      </c>
      <c r="E501" s="8">
        <v>2</v>
      </c>
      <c r="F501" s="39">
        <v>2</v>
      </c>
      <c r="G501" s="32">
        <f t="shared" si="62"/>
        <v>17.22</v>
      </c>
      <c r="H501" s="8" t="s">
        <v>227</v>
      </c>
      <c r="M501" s="812">
        <v>7</v>
      </c>
    </row>
    <row r="502" spans="1:13" x14ac:dyDescent="0.2">
      <c r="A502" s="8">
        <v>14</v>
      </c>
      <c r="B502" s="16" t="s">
        <v>537</v>
      </c>
      <c r="C502" s="18" t="s">
        <v>201</v>
      </c>
      <c r="D502" s="52">
        <f t="shared" si="61"/>
        <v>18.45</v>
      </c>
      <c r="E502" s="8">
        <v>6</v>
      </c>
      <c r="F502" s="39">
        <v>6</v>
      </c>
      <c r="G502" s="32">
        <f t="shared" si="62"/>
        <v>110.69999999999999</v>
      </c>
      <c r="H502" s="8" t="s">
        <v>227</v>
      </c>
      <c r="M502" s="812">
        <v>15</v>
      </c>
    </row>
    <row r="503" spans="1:13" x14ac:dyDescent="0.2">
      <c r="A503" s="8">
        <v>15</v>
      </c>
      <c r="B503" s="16" t="s">
        <v>538</v>
      </c>
      <c r="C503" s="18" t="s">
        <v>23</v>
      </c>
      <c r="D503" s="52">
        <f t="shared" si="61"/>
        <v>12.3</v>
      </c>
      <c r="E503" s="8"/>
      <c r="F503" s="39">
        <v>6</v>
      </c>
      <c r="G503" s="32">
        <f t="shared" si="62"/>
        <v>73.800000000000011</v>
      </c>
      <c r="H503" s="8" t="s">
        <v>227</v>
      </c>
      <c r="M503" s="812">
        <v>10</v>
      </c>
    </row>
    <row r="504" spans="1:13" x14ac:dyDescent="0.2">
      <c r="G504" s="32">
        <f>SUM(G489:G503)</f>
        <v>15160.979999999998</v>
      </c>
      <c r="M504" s="813"/>
    </row>
    <row r="505" spans="1:13" ht="13.5" thickBot="1" x14ac:dyDescent="0.25">
      <c r="A505" s="11" t="s">
        <v>202</v>
      </c>
      <c r="M505" s="813"/>
    </row>
    <row r="506" spans="1:13" ht="13.5" thickBot="1" x14ac:dyDescent="0.25">
      <c r="A506" s="2" t="s">
        <v>2</v>
      </c>
      <c r="B506" s="13" t="s">
        <v>212</v>
      </c>
      <c r="C506" s="2" t="s">
        <v>3</v>
      </c>
      <c r="D506" s="29" t="s">
        <v>6</v>
      </c>
      <c r="E506" s="5" t="s">
        <v>4</v>
      </c>
      <c r="F506" s="938" t="s">
        <v>571</v>
      </c>
      <c r="G506" s="939"/>
      <c r="H506" s="5" t="s">
        <v>214</v>
      </c>
      <c r="M506" s="809" t="s">
        <v>6</v>
      </c>
    </row>
    <row r="507" spans="1:13" x14ac:dyDescent="0.2">
      <c r="A507" s="3"/>
      <c r="B507" s="14" t="s">
        <v>215</v>
      </c>
      <c r="C507" s="3"/>
      <c r="D507" s="30" t="s">
        <v>220</v>
      </c>
      <c r="E507" s="6" t="s">
        <v>7</v>
      </c>
      <c r="F507" s="57" t="s">
        <v>10</v>
      </c>
      <c r="G507" s="57" t="s">
        <v>10</v>
      </c>
      <c r="H507" s="6"/>
      <c r="M507" s="810" t="s">
        <v>220</v>
      </c>
    </row>
    <row r="508" spans="1:13" ht="13.5" thickBot="1" x14ac:dyDescent="0.25">
      <c r="A508" s="4"/>
      <c r="B508" s="15"/>
      <c r="C508" s="4"/>
      <c r="D508" s="31" t="s">
        <v>223</v>
      </c>
      <c r="E508" s="7" t="s">
        <v>11</v>
      </c>
      <c r="F508" s="59" t="s">
        <v>221</v>
      </c>
      <c r="G508" s="73" t="s">
        <v>222</v>
      </c>
      <c r="H508" s="7"/>
      <c r="M508" s="811" t="s">
        <v>223</v>
      </c>
    </row>
    <row r="509" spans="1:13" x14ac:dyDescent="0.2">
      <c r="A509" s="8">
        <v>1</v>
      </c>
      <c r="B509" s="16" t="s">
        <v>539</v>
      </c>
      <c r="C509" s="38" t="s">
        <v>540</v>
      </c>
      <c r="D509" s="52">
        <f t="shared" ref="D509:D522" si="63">+$M$1*$M509</f>
        <v>0.5458988764044943</v>
      </c>
      <c r="E509" s="8">
        <v>216</v>
      </c>
      <c r="F509" s="39">
        <v>20</v>
      </c>
      <c r="G509" s="32">
        <f t="shared" ref="G509:G522" si="64">F509*$D509</f>
        <v>10.917977528089885</v>
      </c>
      <c r="H509" s="8" t="s">
        <v>247</v>
      </c>
      <c r="M509" s="812">
        <f>1.4062/1.78/1.78</f>
        <v>0.4438202247191011</v>
      </c>
    </row>
    <row r="510" spans="1:13" x14ac:dyDescent="0.2">
      <c r="A510" s="8">
        <v>2</v>
      </c>
      <c r="B510" s="16" t="s">
        <v>541</v>
      </c>
      <c r="C510" s="38" t="s">
        <v>310</v>
      </c>
      <c r="D510" s="52">
        <f t="shared" si="63"/>
        <v>1.0641573033707865</v>
      </c>
      <c r="E510" s="8">
        <v>216</v>
      </c>
      <c r="F510" s="39">
        <v>20</v>
      </c>
      <c r="G510" s="32">
        <f t="shared" si="64"/>
        <v>21.283146067415728</v>
      </c>
      <c r="H510" s="8" t="s">
        <v>247</v>
      </c>
      <c r="M510" s="812">
        <f>2.7412/1.78/1.78</f>
        <v>0.8651685393258427</v>
      </c>
    </row>
    <row r="511" spans="1:13" x14ac:dyDescent="0.2">
      <c r="A511" s="8">
        <v>3</v>
      </c>
      <c r="B511" s="16" t="s">
        <v>542</v>
      </c>
      <c r="C511" s="26" t="s">
        <v>204</v>
      </c>
      <c r="D511" s="52">
        <f t="shared" si="63"/>
        <v>36.9</v>
      </c>
      <c r="E511" s="8">
        <v>216</v>
      </c>
      <c r="F511" s="39">
        <v>216</v>
      </c>
      <c r="G511" s="32">
        <f t="shared" si="64"/>
        <v>7970.4</v>
      </c>
      <c r="H511" s="8" t="s">
        <v>227</v>
      </c>
      <c r="M511" s="812">
        <v>30</v>
      </c>
    </row>
    <row r="512" spans="1:13" x14ac:dyDescent="0.2">
      <c r="A512" s="8">
        <v>4</v>
      </c>
      <c r="B512" s="16" t="s">
        <v>543</v>
      </c>
      <c r="C512" s="38" t="s">
        <v>205</v>
      </c>
      <c r="D512" s="52">
        <f t="shared" si="63"/>
        <v>42.669943820224717</v>
      </c>
      <c r="E512" s="8">
        <v>216</v>
      </c>
      <c r="F512" s="39">
        <v>216</v>
      </c>
      <c r="G512" s="32">
        <f t="shared" si="64"/>
        <v>9216.7078651685388</v>
      </c>
      <c r="H512" s="8" t="s">
        <v>247</v>
      </c>
      <c r="M512" s="812">
        <f>109.915/1.78/1.78</f>
        <v>34.691011235955052</v>
      </c>
    </row>
    <row r="513" spans="1:13" x14ac:dyDescent="0.2">
      <c r="A513" s="8">
        <v>5</v>
      </c>
      <c r="B513" s="16" t="s">
        <v>544</v>
      </c>
      <c r="C513" s="38" t="s">
        <v>206</v>
      </c>
      <c r="D513" s="52">
        <f t="shared" si="63"/>
        <v>36.761797752808981</v>
      </c>
      <c r="E513" s="8" t="s">
        <v>207</v>
      </c>
      <c r="F513" s="39">
        <v>4</v>
      </c>
      <c r="G513" s="32">
        <f t="shared" si="64"/>
        <v>147.04719101123592</v>
      </c>
      <c r="H513" s="8" t="s">
        <v>247</v>
      </c>
      <c r="M513" s="812">
        <f>94.696/1.78/1.78</f>
        <v>29.887640449438198</v>
      </c>
    </row>
    <row r="514" spans="1:13" x14ac:dyDescent="0.2">
      <c r="A514" s="8">
        <v>6</v>
      </c>
      <c r="B514" s="16" t="s">
        <v>545</v>
      </c>
      <c r="C514" s="38" t="s">
        <v>15</v>
      </c>
      <c r="D514" s="52">
        <f t="shared" si="63"/>
        <v>1.8380898876404492</v>
      </c>
      <c r="E514" s="8">
        <v>216</v>
      </c>
      <c r="F514" s="39">
        <v>216</v>
      </c>
      <c r="G514" s="32">
        <f t="shared" si="64"/>
        <v>397.02741573033705</v>
      </c>
      <c r="H514" s="8" t="s">
        <v>247</v>
      </c>
      <c r="M514" s="812">
        <f>4.7348/1.78/1.78</f>
        <v>1.49438202247191</v>
      </c>
    </row>
    <row r="515" spans="1:13" x14ac:dyDescent="0.2">
      <c r="A515" s="8">
        <v>7</v>
      </c>
      <c r="B515" s="16" t="s">
        <v>546</v>
      </c>
      <c r="C515" s="38" t="s">
        <v>15</v>
      </c>
      <c r="D515" s="52">
        <f t="shared" si="63"/>
        <v>11.608988764044943</v>
      </c>
      <c r="E515" s="8">
        <v>51</v>
      </c>
      <c r="F515" s="39">
        <v>51</v>
      </c>
      <c r="G515" s="32">
        <f t="shared" si="64"/>
        <v>592.05842696629213</v>
      </c>
      <c r="H515" s="8" t="s">
        <v>247</v>
      </c>
      <c r="M515" s="812">
        <f>29.904/1.78/1.78</f>
        <v>9.4382022471910112</v>
      </c>
    </row>
    <row r="516" spans="1:13" x14ac:dyDescent="0.2">
      <c r="A516" s="8">
        <v>8</v>
      </c>
      <c r="B516" s="16" t="s">
        <v>547</v>
      </c>
      <c r="C516" s="38" t="s">
        <v>15</v>
      </c>
      <c r="D516" s="52">
        <f t="shared" si="63"/>
        <v>10.641573033707862</v>
      </c>
      <c r="E516" s="8">
        <v>55</v>
      </c>
      <c r="F516" s="39">
        <v>55</v>
      </c>
      <c r="G516" s="32">
        <f t="shared" si="64"/>
        <v>585.28651685393243</v>
      </c>
      <c r="H516" s="8" t="s">
        <v>247</v>
      </c>
      <c r="M516" s="812">
        <f>27.412/1.78/1.78</f>
        <v>8.6516853932584254</v>
      </c>
    </row>
    <row r="517" spans="1:13" x14ac:dyDescent="0.2">
      <c r="A517" s="8">
        <v>9</v>
      </c>
      <c r="B517" s="1" t="s">
        <v>548</v>
      </c>
      <c r="C517" s="38" t="s">
        <v>15</v>
      </c>
      <c r="D517" s="52">
        <f t="shared" si="63"/>
        <v>11.608988764044943</v>
      </c>
      <c r="E517" s="8">
        <v>110</v>
      </c>
      <c r="F517" s="39">
        <v>110</v>
      </c>
      <c r="G517" s="32">
        <f t="shared" si="64"/>
        <v>1276.9887640449438</v>
      </c>
      <c r="H517" s="8" t="s">
        <v>247</v>
      </c>
      <c r="M517" s="812">
        <f>29.904/1.78/1.78</f>
        <v>9.4382022471910112</v>
      </c>
    </row>
    <row r="518" spans="1:13" x14ac:dyDescent="0.2">
      <c r="A518" s="8">
        <v>10</v>
      </c>
      <c r="B518" s="16" t="s">
        <v>549</v>
      </c>
      <c r="C518" s="38" t="s">
        <v>550</v>
      </c>
      <c r="D518" s="52">
        <f t="shared" si="63"/>
        <v>0.11069999999999999</v>
      </c>
      <c r="E518" s="8">
        <v>2</v>
      </c>
      <c r="F518" s="39">
        <v>2</v>
      </c>
      <c r="G518" s="32">
        <f t="shared" si="64"/>
        <v>0.22139999999999999</v>
      </c>
      <c r="H518" s="8" t="s">
        <v>236</v>
      </c>
      <c r="M518" s="812">
        <v>0.09</v>
      </c>
    </row>
    <row r="519" spans="1:13" x14ac:dyDescent="0.2">
      <c r="A519" s="8">
        <v>11</v>
      </c>
      <c r="B519" s="16" t="s">
        <v>488</v>
      </c>
      <c r="C519" s="38" t="s">
        <v>551</v>
      </c>
      <c r="D519" s="52">
        <f t="shared" si="63"/>
        <v>208.43088000000003</v>
      </c>
      <c r="E519" s="8">
        <v>2</v>
      </c>
      <c r="F519" s="39">
        <v>2</v>
      </c>
      <c r="G519" s="32">
        <f t="shared" si="64"/>
        <v>416.86176000000006</v>
      </c>
      <c r="H519" s="8" t="s">
        <v>247</v>
      </c>
      <c r="M519" s="812">
        <v>169.45600000000002</v>
      </c>
    </row>
    <row r="520" spans="1:13" x14ac:dyDescent="0.2">
      <c r="A520" s="8">
        <v>12</v>
      </c>
      <c r="B520" s="16" t="s">
        <v>489</v>
      </c>
      <c r="C520" s="38" t="s">
        <v>552</v>
      </c>
      <c r="D520" s="52">
        <f t="shared" si="63"/>
        <v>5.5172879999999997</v>
      </c>
      <c r="E520" s="8">
        <v>2</v>
      </c>
      <c r="F520" s="39">
        <v>2</v>
      </c>
      <c r="G520" s="32">
        <f t="shared" si="64"/>
        <v>11.034575999999999</v>
      </c>
      <c r="H520" s="8" t="s">
        <v>247</v>
      </c>
      <c r="M520" s="812">
        <v>4.4855999999999998</v>
      </c>
    </row>
    <row r="521" spans="1:13" x14ac:dyDescent="0.2">
      <c r="A521" s="8">
        <v>13</v>
      </c>
      <c r="B521" s="16" t="s">
        <v>553</v>
      </c>
      <c r="C521" s="38" t="s">
        <v>208</v>
      </c>
      <c r="D521" s="52">
        <f t="shared" si="63"/>
        <v>49.2</v>
      </c>
      <c r="E521" s="8">
        <v>2</v>
      </c>
      <c r="F521" s="39">
        <v>1</v>
      </c>
      <c r="G521" s="32">
        <f t="shared" si="64"/>
        <v>49.2</v>
      </c>
      <c r="H521" s="8" t="s">
        <v>227</v>
      </c>
      <c r="M521" s="812">
        <v>40</v>
      </c>
    </row>
    <row r="522" spans="1:13" x14ac:dyDescent="0.2">
      <c r="A522" s="8">
        <v>14</v>
      </c>
      <c r="B522" s="16" t="s">
        <v>554</v>
      </c>
      <c r="C522" s="38" t="s">
        <v>225</v>
      </c>
      <c r="D522" s="52">
        <f t="shared" si="63"/>
        <v>52.107720000000008</v>
      </c>
      <c r="E522" s="8">
        <v>2</v>
      </c>
      <c r="F522" s="39">
        <v>1</v>
      </c>
      <c r="G522" s="32">
        <f t="shared" si="64"/>
        <v>52.107720000000008</v>
      </c>
      <c r="H522" s="8" t="s">
        <v>247</v>
      </c>
      <c r="M522" s="812">
        <v>42.364000000000004</v>
      </c>
    </row>
    <row r="523" spans="1:13" x14ac:dyDescent="0.2">
      <c r="G523" s="32">
        <f>SUM(G509:G522)</f>
        <v>20747.142759370781</v>
      </c>
      <c r="M523" s="813"/>
    </row>
    <row r="524" spans="1:13" ht="13.5" thickBot="1" x14ac:dyDescent="0.25">
      <c r="A524" s="11" t="s">
        <v>209</v>
      </c>
      <c r="M524" s="813"/>
    </row>
    <row r="525" spans="1:13" ht="13.5" thickBot="1" x14ac:dyDescent="0.25">
      <c r="A525" s="2" t="s">
        <v>2</v>
      </c>
      <c r="B525" s="13" t="s">
        <v>212</v>
      </c>
      <c r="C525" s="2" t="s">
        <v>3</v>
      </c>
      <c r="D525" s="29" t="s">
        <v>6</v>
      </c>
      <c r="E525" s="5" t="s">
        <v>4</v>
      </c>
      <c r="F525" s="938" t="s">
        <v>571</v>
      </c>
      <c r="G525" s="939"/>
      <c r="H525" s="5" t="s">
        <v>214</v>
      </c>
      <c r="M525" s="809" t="s">
        <v>6</v>
      </c>
    </row>
    <row r="526" spans="1:13" x14ac:dyDescent="0.2">
      <c r="A526" s="3"/>
      <c r="B526" s="14" t="s">
        <v>215</v>
      </c>
      <c r="C526" s="3"/>
      <c r="D526" s="30" t="s">
        <v>220</v>
      </c>
      <c r="E526" s="6" t="s">
        <v>7</v>
      </c>
      <c r="F526" s="57" t="s">
        <v>10</v>
      </c>
      <c r="G526" s="57" t="s">
        <v>10</v>
      </c>
      <c r="H526" s="6"/>
      <c r="M526" s="810" t="s">
        <v>220</v>
      </c>
    </row>
    <row r="527" spans="1:13" ht="13.5" thickBot="1" x14ac:dyDescent="0.25">
      <c r="A527" s="4"/>
      <c r="B527" s="15"/>
      <c r="C527" s="4"/>
      <c r="D527" s="31" t="s">
        <v>223</v>
      </c>
      <c r="E527" s="7" t="s">
        <v>11</v>
      </c>
      <c r="F527" s="59" t="s">
        <v>221</v>
      </c>
      <c r="G527" s="73" t="s">
        <v>222</v>
      </c>
      <c r="H527" s="7"/>
      <c r="M527" s="811" t="s">
        <v>223</v>
      </c>
    </row>
    <row r="528" spans="1:13" x14ac:dyDescent="0.2">
      <c r="A528" s="8">
        <v>1</v>
      </c>
      <c r="B528" s="16" t="s">
        <v>555</v>
      </c>
      <c r="C528" s="18" t="s">
        <v>17</v>
      </c>
      <c r="D528" s="52">
        <f t="shared" ref="D528:D533" si="65">+$M$1*$M528</f>
        <v>182.90099999999998</v>
      </c>
      <c r="E528" s="8">
        <v>30</v>
      </c>
      <c r="F528" s="39">
        <v>12</v>
      </c>
      <c r="G528" s="32">
        <f t="shared" ref="G528:G533" si="66">F528*$D528</f>
        <v>2194.8119999999999</v>
      </c>
      <c r="H528" s="8" t="s">
        <v>236</v>
      </c>
      <c r="M528" s="812">
        <v>148.69999999999999</v>
      </c>
    </row>
    <row r="529" spans="1:13" x14ac:dyDescent="0.2">
      <c r="A529" s="8">
        <v>2</v>
      </c>
      <c r="B529" s="16" t="s">
        <v>556</v>
      </c>
      <c r="C529" s="18" t="s">
        <v>151</v>
      </c>
      <c r="D529" s="52">
        <f t="shared" si="65"/>
        <v>590.14170000000001</v>
      </c>
      <c r="E529" s="8">
        <v>5</v>
      </c>
      <c r="F529" s="39">
        <v>5</v>
      </c>
      <c r="G529" s="32">
        <f t="shared" si="66"/>
        <v>2950.7085000000002</v>
      </c>
      <c r="H529" s="8" t="s">
        <v>236</v>
      </c>
      <c r="M529" s="812">
        <v>479.79</v>
      </c>
    </row>
    <row r="530" spans="1:13" x14ac:dyDescent="0.2">
      <c r="A530" s="8">
        <v>3</v>
      </c>
      <c r="B530" s="16" t="s">
        <v>557</v>
      </c>
      <c r="C530" s="18" t="s">
        <v>558</v>
      </c>
      <c r="D530" s="52">
        <f t="shared" si="65"/>
        <v>194.65979999999999</v>
      </c>
      <c r="E530" s="8">
        <v>30</v>
      </c>
      <c r="F530" s="39">
        <v>12</v>
      </c>
      <c r="G530" s="32">
        <f t="shared" si="66"/>
        <v>2335.9175999999998</v>
      </c>
      <c r="H530" s="8" t="s">
        <v>236</v>
      </c>
      <c r="M530" s="812">
        <v>158.26</v>
      </c>
    </row>
    <row r="531" spans="1:13" x14ac:dyDescent="0.2">
      <c r="A531" s="8">
        <v>4</v>
      </c>
      <c r="B531" s="16" t="s">
        <v>559</v>
      </c>
      <c r="C531" s="18" t="s">
        <v>151</v>
      </c>
      <c r="D531" s="52">
        <f t="shared" si="65"/>
        <v>453.10739999999998</v>
      </c>
      <c r="E531" s="8">
        <v>5</v>
      </c>
      <c r="F531" s="39">
        <v>5</v>
      </c>
      <c r="G531" s="32">
        <f t="shared" si="66"/>
        <v>2265.5369999999998</v>
      </c>
      <c r="H531" s="8" t="s">
        <v>236</v>
      </c>
      <c r="M531" s="812">
        <v>368.38</v>
      </c>
    </row>
    <row r="532" spans="1:13" x14ac:dyDescent="0.2">
      <c r="A532" s="8">
        <v>5</v>
      </c>
      <c r="B532" s="16" t="s">
        <v>555</v>
      </c>
      <c r="C532" s="18" t="s">
        <v>558</v>
      </c>
      <c r="D532" s="52">
        <f t="shared" si="65"/>
        <v>182.90099999999998</v>
      </c>
      <c r="E532" s="8">
        <v>30</v>
      </c>
      <c r="F532" s="39">
        <v>12</v>
      </c>
      <c r="G532" s="32">
        <f t="shared" si="66"/>
        <v>2194.8119999999999</v>
      </c>
      <c r="H532" s="8" t="s">
        <v>236</v>
      </c>
      <c r="M532" s="812">
        <v>148.69999999999999</v>
      </c>
    </row>
    <row r="533" spans="1:13" x14ac:dyDescent="0.2">
      <c r="A533" s="8">
        <v>6</v>
      </c>
      <c r="B533" s="16" t="s">
        <v>556</v>
      </c>
      <c r="C533" s="18" t="s">
        <v>151</v>
      </c>
      <c r="D533" s="52">
        <f t="shared" si="65"/>
        <v>583.99170000000004</v>
      </c>
      <c r="E533" s="8">
        <v>5</v>
      </c>
      <c r="F533" s="39">
        <v>5</v>
      </c>
      <c r="G533" s="32">
        <f t="shared" si="66"/>
        <v>2919.9585000000002</v>
      </c>
      <c r="H533" s="8" t="s">
        <v>236</v>
      </c>
      <c r="M533" s="812">
        <v>474.79</v>
      </c>
    </row>
    <row r="534" spans="1:13" x14ac:dyDescent="0.2">
      <c r="G534" s="32">
        <f>SUM(G528:G533)</f>
        <v>14861.7456</v>
      </c>
      <c r="M534" s="813"/>
    </row>
    <row r="535" spans="1:13" ht="13.5" thickBot="1" x14ac:dyDescent="0.25">
      <c r="A535" s="11" t="s">
        <v>560</v>
      </c>
      <c r="M535" s="813"/>
    </row>
    <row r="536" spans="1:13" ht="13.5" thickBot="1" x14ac:dyDescent="0.25">
      <c r="A536" s="2" t="s">
        <v>2</v>
      </c>
      <c r="B536" s="13" t="s">
        <v>212</v>
      </c>
      <c r="C536" s="2" t="s">
        <v>3</v>
      </c>
      <c r="D536" s="29" t="s">
        <v>6</v>
      </c>
      <c r="E536" s="5" t="s">
        <v>4</v>
      </c>
      <c r="F536" s="938" t="s">
        <v>571</v>
      </c>
      <c r="G536" s="939"/>
      <c r="H536" s="5" t="s">
        <v>214</v>
      </c>
      <c r="M536" s="809" t="s">
        <v>6</v>
      </c>
    </row>
    <row r="537" spans="1:13" x14ac:dyDescent="0.2">
      <c r="A537" s="3"/>
      <c r="B537" s="14" t="s">
        <v>215</v>
      </c>
      <c r="C537" s="3"/>
      <c r="D537" s="30" t="s">
        <v>220</v>
      </c>
      <c r="E537" s="6" t="s">
        <v>7</v>
      </c>
      <c r="F537" s="57" t="s">
        <v>10</v>
      </c>
      <c r="G537" s="57" t="s">
        <v>10</v>
      </c>
      <c r="H537" s="6"/>
      <c r="M537" s="810" t="s">
        <v>220</v>
      </c>
    </row>
    <row r="538" spans="1:13" ht="13.5" thickBot="1" x14ac:dyDescent="0.25">
      <c r="A538" s="4"/>
      <c r="B538" s="15"/>
      <c r="C538" s="4"/>
      <c r="D538" s="31" t="s">
        <v>223</v>
      </c>
      <c r="E538" s="7" t="s">
        <v>11</v>
      </c>
      <c r="F538" s="59" t="s">
        <v>221</v>
      </c>
      <c r="G538" s="73" t="s">
        <v>222</v>
      </c>
      <c r="H538" s="7"/>
      <c r="M538" s="811" t="s">
        <v>223</v>
      </c>
    </row>
    <row r="539" spans="1:13" x14ac:dyDescent="0.2">
      <c r="A539" s="8">
        <v>1</v>
      </c>
      <c r="B539" s="16" t="s">
        <v>561</v>
      </c>
      <c r="C539" s="18" t="s">
        <v>211</v>
      </c>
      <c r="D539" s="52">
        <f t="shared" ref="D539:D544" si="67">+$M$1*$M539</f>
        <v>151.905</v>
      </c>
      <c r="E539" s="8">
        <v>27</v>
      </c>
      <c r="F539" s="39">
        <v>27</v>
      </c>
      <c r="G539" s="32">
        <f t="shared" ref="G539:G544" si="68">F539*$D539</f>
        <v>4101.4350000000004</v>
      </c>
      <c r="H539" s="8" t="s">
        <v>247</v>
      </c>
      <c r="M539" s="812">
        <v>123.5</v>
      </c>
    </row>
    <row r="540" spans="1:13" x14ac:dyDescent="0.2">
      <c r="A540" s="8">
        <v>2</v>
      </c>
      <c r="B540" s="16" t="s">
        <v>562</v>
      </c>
      <c r="C540" s="18" t="s">
        <v>211</v>
      </c>
      <c r="D540" s="52">
        <f t="shared" si="67"/>
        <v>147.6</v>
      </c>
      <c r="E540" s="8">
        <v>35</v>
      </c>
      <c r="F540" s="39">
        <v>35</v>
      </c>
      <c r="G540" s="32">
        <f t="shared" si="68"/>
        <v>5166</v>
      </c>
      <c r="H540" s="8" t="s">
        <v>227</v>
      </c>
      <c r="M540" s="812">
        <v>120</v>
      </c>
    </row>
    <row r="541" spans="1:13" x14ac:dyDescent="0.2">
      <c r="A541" s="8">
        <v>3</v>
      </c>
      <c r="B541" s="16" t="s">
        <v>563</v>
      </c>
      <c r="C541" s="18" t="s">
        <v>211</v>
      </c>
      <c r="D541" s="52">
        <f t="shared" si="67"/>
        <v>135.30000000000001</v>
      </c>
      <c r="E541" s="8">
        <v>44</v>
      </c>
      <c r="F541" s="39">
        <v>44</v>
      </c>
      <c r="G541" s="32">
        <f t="shared" si="68"/>
        <v>5953.2000000000007</v>
      </c>
      <c r="H541" s="8" t="s">
        <v>227</v>
      </c>
      <c r="M541" s="812">
        <v>110</v>
      </c>
    </row>
    <row r="542" spans="1:13" x14ac:dyDescent="0.2">
      <c r="A542" s="8">
        <v>4</v>
      </c>
      <c r="B542" s="16" t="s">
        <v>564</v>
      </c>
      <c r="C542" s="18" t="s">
        <v>211</v>
      </c>
      <c r="D542" s="52">
        <f t="shared" si="67"/>
        <v>129.15</v>
      </c>
      <c r="E542" s="8">
        <v>49</v>
      </c>
      <c r="F542" s="39">
        <v>49</v>
      </c>
      <c r="G542" s="32">
        <f t="shared" si="68"/>
        <v>6328.35</v>
      </c>
      <c r="H542" s="8" t="s">
        <v>227</v>
      </c>
      <c r="M542" s="812">
        <v>105</v>
      </c>
    </row>
    <row r="543" spans="1:13" x14ac:dyDescent="0.2">
      <c r="A543" s="8">
        <v>5</v>
      </c>
      <c r="B543" s="16" t="s">
        <v>565</v>
      </c>
      <c r="C543" s="18" t="s">
        <v>211</v>
      </c>
      <c r="D543" s="52">
        <f t="shared" si="67"/>
        <v>123</v>
      </c>
      <c r="E543" s="8">
        <v>58</v>
      </c>
      <c r="F543" s="39">
        <v>58</v>
      </c>
      <c r="G543" s="32">
        <f t="shared" si="68"/>
        <v>7134</v>
      </c>
      <c r="H543" s="8" t="s">
        <v>227</v>
      </c>
      <c r="M543" s="812">
        <v>100</v>
      </c>
    </row>
    <row r="544" spans="1:13" x14ac:dyDescent="0.2">
      <c r="A544" s="8">
        <v>6</v>
      </c>
      <c r="B544" s="16" t="s">
        <v>566</v>
      </c>
      <c r="C544" s="18" t="s">
        <v>211</v>
      </c>
      <c r="D544" s="52">
        <f t="shared" si="67"/>
        <v>116.85</v>
      </c>
      <c r="E544" s="8">
        <v>66</v>
      </c>
      <c r="F544" s="39">
        <v>66</v>
      </c>
      <c r="G544" s="32">
        <f t="shared" si="68"/>
        <v>7712.0999999999995</v>
      </c>
      <c r="H544" s="8" t="s">
        <v>227</v>
      </c>
      <c r="M544" s="812">
        <v>95</v>
      </c>
    </row>
    <row r="545" spans="7:7" x14ac:dyDescent="0.2">
      <c r="G545" s="32">
        <f>SUM(G539:G544)</f>
        <v>36395.084999999999</v>
      </c>
    </row>
  </sheetData>
  <autoFilter ref="A1:H545"/>
  <mergeCells count="40">
    <mergeCell ref="AK356:AN356"/>
    <mergeCell ref="F308:G308"/>
    <mergeCell ref="F315:G315"/>
    <mergeCell ref="X356:AA356"/>
    <mergeCell ref="AB356:AD356"/>
    <mergeCell ref="F324:G324"/>
    <mergeCell ref="F347:G347"/>
    <mergeCell ref="F506:G506"/>
    <mergeCell ref="F525:G525"/>
    <mergeCell ref="F536:G536"/>
    <mergeCell ref="F486:G486"/>
    <mergeCell ref="F464:G464"/>
    <mergeCell ref="F471:G471"/>
    <mergeCell ref="F478:G478"/>
    <mergeCell ref="F405:G405"/>
    <mergeCell ref="F431:G431"/>
    <mergeCell ref="F448:G448"/>
    <mergeCell ref="F457:G457"/>
    <mergeCell ref="F380:G380"/>
    <mergeCell ref="F295:G295"/>
    <mergeCell ref="F207:G207"/>
    <mergeCell ref="F104:G104"/>
    <mergeCell ref="F225:G225"/>
    <mergeCell ref="F238:G238"/>
    <mergeCell ref="F194:G194"/>
    <mergeCell ref="F255:G255"/>
    <mergeCell ref="F261:G261"/>
    <mergeCell ref="F270:G270"/>
    <mergeCell ref="F281:G281"/>
    <mergeCell ref="F287:G287"/>
    <mergeCell ref="AB185:AD185"/>
    <mergeCell ref="X185:AA185"/>
    <mergeCell ref="A2:H2"/>
    <mergeCell ref="F40:G40"/>
    <mergeCell ref="F47:G47"/>
    <mergeCell ref="F60:G60"/>
    <mergeCell ref="F12:G12"/>
    <mergeCell ref="F67:G67"/>
    <mergeCell ref="F83:G83"/>
    <mergeCell ref="F137:G137"/>
  </mergeCells>
  <phoneticPr fontId="0" type="noConversion"/>
  <pageMargins left="0.59055118110236227" right="0.75" top="0.59" bottom="1" header="0.5" footer="0.31496062992125984"/>
  <pageSetup paperSize="9" firstPageNumber="31" orientation="landscape" useFirstPageNumber="1" r:id="rId1"/>
  <headerFooter alignWithMargins="0">
    <oddFooter>Página &amp;P</oddFooter>
  </headerFooter>
  <rowBreaks count="17" manualBreakCount="17">
    <brk id="38" max="16383" man="1"/>
    <brk id="65" max="16383" man="1"/>
    <brk id="102" max="16383" man="1"/>
    <brk id="135" max="16383" man="1"/>
    <brk id="165" max="16383" man="1"/>
    <brk id="192" max="16383" man="1"/>
    <brk id="223" max="16383" man="1"/>
    <brk id="259" max="16383" man="1"/>
    <brk id="293" max="16383" man="1"/>
    <brk id="322" max="16383" man="1"/>
    <brk id="345" max="16383" man="1"/>
    <brk id="378" max="16383" man="1"/>
    <brk id="403" max="16383" man="1"/>
    <brk id="429" max="16383" man="1"/>
    <brk id="462" max="16383" man="1"/>
    <brk id="484" max="16383" man="1"/>
    <brk id="523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zoomScale="75" workbookViewId="0"/>
  </sheetViews>
  <sheetFormatPr baseColWidth="10" defaultRowHeight="12.75" x14ac:dyDescent="0.2"/>
  <cols>
    <col min="1" max="1" width="7.28515625" style="12" customWidth="1"/>
    <col min="2" max="2" width="41.85546875" customWidth="1"/>
    <col min="3" max="22" width="10.140625" customWidth="1"/>
  </cols>
  <sheetData>
    <row r="1" spans="1:23" x14ac:dyDescent="0.2">
      <c r="A1" s="12" t="s">
        <v>734</v>
      </c>
      <c r="I1" s="249"/>
      <c r="N1" s="477"/>
      <c r="O1" s="477"/>
    </row>
    <row r="2" spans="1:23" x14ac:dyDescent="0.2">
      <c r="N2" s="477"/>
      <c r="O2" s="477"/>
    </row>
    <row r="3" spans="1:23" ht="18" x14ac:dyDescent="0.25">
      <c r="A3" s="956" t="s">
        <v>751</v>
      </c>
      <c r="B3" s="956"/>
      <c r="C3" s="956"/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956"/>
      <c r="Q3" s="956"/>
      <c r="R3" s="956"/>
      <c r="S3" s="956"/>
      <c r="T3" s="956"/>
      <c r="U3" s="956"/>
      <c r="V3" s="956"/>
      <c r="W3" s="113"/>
    </row>
    <row r="4" spans="1:23" x14ac:dyDescent="0.2">
      <c r="K4" t="s">
        <v>734</v>
      </c>
    </row>
    <row r="5" spans="1:23" x14ac:dyDescent="0.2">
      <c r="H5" s="21"/>
      <c r="I5" s="21"/>
    </row>
    <row r="6" spans="1:23" x14ac:dyDescent="0.2">
      <c r="C6" t="s">
        <v>734</v>
      </c>
    </row>
    <row r="7" spans="1:23" x14ac:dyDescent="0.2">
      <c r="A7" s="101" t="s">
        <v>2</v>
      </c>
      <c r="B7" s="101" t="s">
        <v>3</v>
      </c>
      <c r="C7" s="957" t="s">
        <v>752</v>
      </c>
      <c r="D7" s="958"/>
      <c r="E7" s="958"/>
      <c r="F7" s="958"/>
      <c r="G7" s="958"/>
      <c r="H7" s="958"/>
      <c r="I7" s="958"/>
      <c r="J7" s="958"/>
      <c r="K7" s="958"/>
      <c r="L7" s="958"/>
      <c r="M7" s="958"/>
      <c r="N7" s="958"/>
      <c r="O7" s="958"/>
      <c r="P7" s="958"/>
      <c r="Q7" s="958"/>
      <c r="R7" s="958"/>
      <c r="S7" s="958"/>
      <c r="T7" s="958"/>
      <c r="U7" s="958"/>
      <c r="V7" s="959"/>
    </row>
    <row r="8" spans="1:23" x14ac:dyDescent="0.2">
      <c r="A8" s="255"/>
      <c r="B8" s="98" t="s">
        <v>582</v>
      </c>
      <c r="C8" s="256">
        <v>1</v>
      </c>
      <c r="D8" s="256">
        <v>2</v>
      </c>
      <c r="E8" s="256">
        <v>3</v>
      </c>
      <c r="F8" s="256">
        <v>4</v>
      </c>
      <c r="G8" s="256">
        <v>5</v>
      </c>
      <c r="H8" s="256">
        <v>6</v>
      </c>
      <c r="I8" s="256">
        <v>7</v>
      </c>
      <c r="J8" s="256">
        <v>8</v>
      </c>
      <c r="K8" s="256">
        <v>9</v>
      </c>
      <c r="L8" s="256">
        <v>10</v>
      </c>
      <c r="M8" s="256">
        <v>11</v>
      </c>
      <c r="N8" s="256">
        <v>12</v>
      </c>
      <c r="O8" s="256">
        <v>13</v>
      </c>
      <c r="P8" s="256">
        <v>14</v>
      </c>
      <c r="Q8" s="256">
        <v>15</v>
      </c>
      <c r="R8" s="256">
        <v>16</v>
      </c>
      <c r="S8" s="256">
        <v>17</v>
      </c>
      <c r="T8" s="256">
        <v>18</v>
      </c>
      <c r="U8" s="256">
        <v>19</v>
      </c>
      <c r="V8" s="256">
        <v>20</v>
      </c>
    </row>
    <row r="9" spans="1:23" x14ac:dyDescent="0.2">
      <c r="A9" s="20"/>
      <c r="B9" s="98" t="s">
        <v>803</v>
      </c>
      <c r="C9" s="293">
        <f>8000*C8</f>
        <v>8000</v>
      </c>
      <c r="D9" s="293">
        <f t="shared" ref="D9:V9" si="0">8000*D8</f>
        <v>16000</v>
      </c>
      <c r="E9" s="293">
        <f t="shared" si="0"/>
        <v>24000</v>
      </c>
      <c r="F9" s="293">
        <f t="shared" si="0"/>
        <v>32000</v>
      </c>
      <c r="G9" s="293">
        <f t="shared" si="0"/>
        <v>40000</v>
      </c>
      <c r="H9" s="293">
        <f t="shared" si="0"/>
        <v>48000</v>
      </c>
      <c r="I9" s="293">
        <f t="shared" si="0"/>
        <v>56000</v>
      </c>
      <c r="J9" s="293">
        <f t="shared" si="0"/>
        <v>64000</v>
      </c>
      <c r="K9" s="293">
        <f t="shared" si="0"/>
        <v>72000</v>
      </c>
      <c r="L9" s="293">
        <f t="shared" si="0"/>
        <v>80000</v>
      </c>
      <c r="M9" s="293">
        <f t="shared" si="0"/>
        <v>88000</v>
      </c>
      <c r="N9" s="293">
        <f t="shared" si="0"/>
        <v>96000</v>
      </c>
      <c r="O9" s="293">
        <f t="shared" si="0"/>
        <v>104000</v>
      </c>
      <c r="P9" s="293">
        <f t="shared" si="0"/>
        <v>112000</v>
      </c>
      <c r="Q9" s="293">
        <f t="shared" si="0"/>
        <v>120000</v>
      </c>
      <c r="R9" s="293">
        <f t="shared" si="0"/>
        <v>128000</v>
      </c>
      <c r="S9" s="293">
        <f t="shared" si="0"/>
        <v>136000</v>
      </c>
      <c r="T9" s="293">
        <f t="shared" si="0"/>
        <v>144000</v>
      </c>
      <c r="U9" s="293">
        <f t="shared" si="0"/>
        <v>152000</v>
      </c>
      <c r="V9" s="293">
        <f t="shared" si="0"/>
        <v>160000</v>
      </c>
    </row>
    <row r="10" spans="1:23" x14ac:dyDescent="0.2">
      <c r="A10" s="20"/>
      <c r="B10" s="299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</row>
    <row r="11" spans="1:23" x14ac:dyDescent="0.2">
      <c r="A11" s="20"/>
      <c r="B11" s="21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</row>
    <row r="12" spans="1:23" x14ac:dyDescent="0.2">
      <c r="A12" s="16">
        <v>1</v>
      </c>
      <c r="B12" s="258" t="s">
        <v>753</v>
      </c>
      <c r="C12" s="294">
        <f t="shared" ref="C12:V12" si="1">SUM(C13:C17)</f>
        <v>12000</v>
      </c>
      <c r="D12" s="294">
        <f t="shared" si="1"/>
        <v>29500</v>
      </c>
      <c r="E12" s="294">
        <f t="shared" si="1"/>
        <v>32000</v>
      </c>
      <c r="F12" s="294">
        <f t="shared" si="1"/>
        <v>215000</v>
      </c>
      <c r="G12" s="294">
        <f t="shared" si="1"/>
        <v>12000</v>
      </c>
      <c r="H12" s="294">
        <f t="shared" si="1"/>
        <v>49500</v>
      </c>
      <c r="I12" s="294">
        <f t="shared" si="1"/>
        <v>12000</v>
      </c>
      <c r="J12" s="294">
        <f t="shared" si="1"/>
        <v>215000</v>
      </c>
      <c r="K12" s="294">
        <f t="shared" si="1"/>
        <v>32000</v>
      </c>
      <c r="L12" s="294">
        <f t="shared" si="1"/>
        <v>29500</v>
      </c>
      <c r="M12" s="294">
        <f t="shared" si="1"/>
        <v>12000</v>
      </c>
      <c r="N12" s="294">
        <f t="shared" si="1"/>
        <v>491700</v>
      </c>
      <c r="O12" s="294">
        <f t="shared" si="1"/>
        <v>12000</v>
      </c>
      <c r="P12" s="294">
        <f t="shared" si="1"/>
        <v>29500</v>
      </c>
      <c r="Q12" s="294">
        <f t="shared" si="1"/>
        <v>32000</v>
      </c>
      <c r="R12" s="294">
        <f t="shared" si="1"/>
        <v>215000</v>
      </c>
      <c r="S12" s="294">
        <f t="shared" si="1"/>
        <v>12000</v>
      </c>
      <c r="T12" s="294">
        <f t="shared" si="1"/>
        <v>49500</v>
      </c>
      <c r="U12" s="294">
        <f t="shared" si="1"/>
        <v>12000</v>
      </c>
      <c r="V12" s="294">
        <f t="shared" si="1"/>
        <v>203000</v>
      </c>
    </row>
    <row r="13" spans="1:23" x14ac:dyDescent="0.2">
      <c r="A13" s="16">
        <v>1.1000000000000001</v>
      </c>
      <c r="B13" s="9" t="s">
        <v>754</v>
      </c>
      <c r="C13" s="295">
        <v>12000</v>
      </c>
      <c r="D13" s="295">
        <v>12000</v>
      </c>
      <c r="E13" s="295">
        <v>12000</v>
      </c>
      <c r="F13" s="295">
        <v>12000</v>
      </c>
      <c r="G13" s="295">
        <v>12000</v>
      </c>
      <c r="H13" s="295">
        <v>12000</v>
      </c>
      <c r="I13" s="295">
        <v>12000</v>
      </c>
      <c r="J13" s="295">
        <v>12000</v>
      </c>
      <c r="K13" s="295">
        <v>12000</v>
      </c>
      <c r="L13" s="295">
        <v>12000</v>
      </c>
      <c r="M13" s="295">
        <v>12000</v>
      </c>
      <c r="N13" s="295">
        <v>12000</v>
      </c>
      <c r="O13" s="295">
        <v>12000</v>
      </c>
      <c r="P13" s="295">
        <v>12000</v>
      </c>
      <c r="Q13" s="295">
        <v>12000</v>
      </c>
      <c r="R13" s="295">
        <v>12000</v>
      </c>
      <c r="S13" s="295">
        <v>12000</v>
      </c>
      <c r="T13" s="295">
        <v>12000</v>
      </c>
      <c r="U13" s="295">
        <v>12000</v>
      </c>
      <c r="V13" s="295" t="s">
        <v>734</v>
      </c>
    </row>
    <row r="14" spans="1:23" x14ac:dyDescent="0.2">
      <c r="A14" s="16">
        <v>1.2</v>
      </c>
      <c r="B14" s="9" t="s">
        <v>755</v>
      </c>
      <c r="C14" s="295"/>
      <c r="D14" s="295"/>
      <c r="E14" s="295">
        <v>20000</v>
      </c>
      <c r="F14" s="295" t="s">
        <v>734</v>
      </c>
      <c r="G14" s="295" t="s">
        <v>734</v>
      </c>
      <c r="H14" s="295">
        <v>20000</v>
      </c>
      <c r="I14" s="295"/>
      <c r="J14" s="295"/>
      <c r="K14" s="295">
        <v>20000</v>
      </c>
      <c r="L14" s="295"/>
      <c r="M14" s="295"/>
      <c r="N14" s="295">
        <v>20000</v>
      </c>
      <c r="O14" s="295"/>
      <c r="P14" s="295"/>
      <c r="Q14" s="295">
        <v>20000</v>
      </c>
      <c r="R14" s="295"/>
      <c r="S14" s="295"/>
      <c r="T14" s="295">
        <v>20000</v>
      </c>
      <c r="U14" s="295"/>
      <c r="V14" s="295"/>
    </row>
    <row r="15" spans="1:23" x14ac:dyDescent="0.2">
      <c r="A15" s="16">
        <v>1.3</v>
      </c>
      <c r="B15" s="9" t="s">
        <v>756</v>
      </c>
      <c r="C15" s="295"/>
      <c r="D15" s="295"/>
      <c r="E15" s="295"/>
      <c r="F15" s="300">
        <v>185500</v>
      </c>
      <c r="G15" s="295"/>
      <c r="H15" s="295"/>
      <c r="I15" s="295"/>
      <c r="J15" s="300">
        <v>185500</v>
      </c>
      <c r="K15" s="295"/>
      <c r="L15" s="295"/>
      <c r="M15" s="295"/>
      <c r="N15" s="295"/>
      <c r="O15" s="295"/>
      <c r="P15" s="295"/>
      <c r="Q15" s="295"/>
      <c r="R15" s="300">
        <v>185500</v>
      </c>
      <c r="S15" s="295"/>
      <c r="T15" s="295"/>
      <c r="U15" s="295"/>
      <c r="V15" s="300">
        <v>185500</v>
      </c>
    </row>
    <row r="16" spans="1:23" x14ac:dyDescent="0.2">
      <c r="A16" s="16">
        <v>1.4</v>
      </c>
      <c r="B16" s="9" t="s">
        <v>757</v>
      </c>
      <c r="C16" s="295"/>
      <c r="D16" s="295" t="s">
        <v>734</v>
      </c>
      <c r="E16" s="295" t="s">
        <v>734</v>
      </c>
      <c r="F16" s="295"/>
      <c r="G16" s="295"/>
      <c r="H16" s="295" t="s">
        <v>734</v>
      </c>
      <c r="I16" s="295"/>
      <c r="J16" s="295"/>
      <c r="K16" s="295"/>
      <c r="L16" s="295"/>
      <c r="M16" s="295"/>
      <c r="N16" s="300">
        <v>442200</v>
      </c>
      <c r="O16" s="295"/>
      <c r="P16" s="295"/>
      <c r="Q16" s="295"/>
      <c r="R16" s="295"/>
      <c r="S16" s="295"/>
      <c r="T16" s="295"/>
      <c r="U16" s="295"/>
      <c r="V16" s="295"/>
    </row>
    <row r="17" spans="1:22" x14ac:dyDescent="0.2">
      <c r="A17" s="16">
        <v>1.5</v>
      </c>
      <c r="B17" s="9" t="s">
        <v>758</v>
      </c>
      <c r="C17" s="295"/>
      <c r="D17" s="295">
        <v>17500</v>
      </c>
      <c r="E17" s="295"/>
      <c r="F17" s="295">
        <v>17500</v>
      </c>
      <c r="G17" s="295"/>
      <c r="H17" s="295">
        <v>17500</v>
      </c>
      <c r="I17" s="295"/>
      <c r="J17" s="295">
        <v>17500</v>
      </c>
      <c r="K17" s="295"/>
      <c r="L17" s="295">
        <v>17500</v>
      </c>
      <c r="M17" s="295"/>
      <c r="N17" s="295">
        <v>17500</v>
      </c>
      <c r="O17" s="295"/>
      <c r="P17" s="295">
        <v>17500</v>
      </c>
      <c r="Q17" s="295"/>
      <c r="R17" s="295">
        <v>17500</v>
      </c>
      <c r="S17" s="295"/>
      <c r="T17" s="295">
        <v>17500</v>
      </c>
      <c r="U17" s="295"/>
      <c r="V17" s="295">
        <v>17500</v>
      </c>
    </row>
    <row r="18" spans="1:22" x14ac:dyDescent="0.2">
      <c r="A18" s="20"/>
      <c r="B18" s="21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</row>
    <row r="19" spans="1:22" x14ac:dyDescent="0.2">
      <c r="A19" s="20"/>
      <c r="B19" s="21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</row>
    <row r="20" spans="1:22" x14ac:dyDescent="0.2">
      <c r="A20" s="20"/>
      <c r="B20" s="21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</row>
    <row r="21" spans="1:22" x14ac:dyDescent="0.2">
      <c r="A21" s="16">
        <v>2</v>
      </c>
      <c r="B21" s="258" t="s">
        <v>759</v>
      </c>
      <c r="C21" s="294"/>
      <c r="D21" s="294"/>
      <c r="E21" s="294"/>
      <c r="F21" s="294">
        <f>(F22)</f>
        <v>135000</v>
      </c>
      <c r="G21" s="294"/>
      <c r="H21" s="294"/>
      <c r="I21" s="294"/>
      <c r="J21" s="294">
        <f>(J22)</f>
        <v>135000</v>
      </c>
      <c r="K21" s="294"/>
      <c r="L21" s="294"/>
      <c r="M21" s="294"/>
      <c r="N21" s="294">
        <f>SUM(N22)</f>
        <v>135000</v>
      </c>
      <c r="O21" s="294"/>
      <c r="P21" s="294"/>
      <c r="Q21" s="294"/>
      <c r="R21" s="294">
        <f>SUM(R22)</f>
        <v>135000</v>
      </c>
      <c r="S21" s="294"/>
      <c r="T21" s="294"/>
      <c r="U21" s="294"/>
      <c r="V21" s="294">
        <f>SUM(V22)</f>
        <v>135000</v>
      </c>
    </row>
    <row r="22" spans="1:22" x14ac:dyDescent="0.2">
      <c r="A22" s="16">
        <v>2.1</v>
      </c>
      <c r="B22" s="9" t="s">
        <v>757</v>
      </c>
      <c r="C22" s="295"/>
      <c r="D22" s="295" t="s">
        <v>734</v>
      </c>
      <c r="E22" s="295"/>
      <c r="F22" s="295">
        <v>135000</v>
      </c>
      <c r="G22" s="295"/>
      <c r="H22" s="295"/>
      <c r="I22" s="295" t="s">
        <v>734</v>
      </c>
      <c r="J22" s="295">
        <v>135000</v>
      </c>
      <c r="K22" s="295"/>
      <c r="L22" s="295"/>
      <c r="M22" s="295"/>
      <c r="N22" s="295">
        <v>135000</v>
      </c>
      <c r="O22" s="295"/>
      <c r="P22" s="295"/>
      <c r="Q22" s="295"/>
      <c r="R22" s="295">
        <v>135000</v>
      </c>
      <c r="S22" s="295"/>
      <c r="T22" s="295"/>
      <c r="U22" s="295"/>
      <c r="V22" s="295">
        <v>135000</v>
      </c>
    </row>
    <row r="23" spans="1:22" x14ac:dyDescent="0.2">
      <c r="A23" s="20"/>
      <c r="B23" s="21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7"/>
    </row>
    <row r="24" spans="1:22" x14ac:dyDescent="0.2">
      <c r="A24" s="20"/>
      <c r="B24" s="21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</row>
    <row r="25" spans="1:22" x14ac:dyDescent="0.2">
      <c r="A25" s="20"/>
      <c r="B25" s="21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</row>
    <row r="26" spans="1:22" x14ac:dyDescent="0.2">
      <c r="A26" s="16">
        <v>3</v>
      </c>
      <c r="B26" s="258" t="s">
        <v>760</v>
      </c>
      <c r="C26" s="294"/>
      <c r="D26" s="294">
        <f t="shared" ref="D26:L26" si="2">SUM(D27:D28)</f>
        <v>25000</v>
      </c>
      <c r="E26" s="294"/>
      <c r="F26" s="294">
        <f t="shared" si="2"/>
        <v>25000</v>
      </c>
      <c r="G26" s="294"/>
      <c r="H26" s="294">
        <f t="shared" si="2"/>
        <v>25000</v>
      </c>
      <c r="I26" s="294"/>
      <c r="J26" s="294">
        <f t="shared" si="2"/>
        <v>25000</v>
      </c>
      <c r="K26" s="294"/>
      <c r="L26" s="294">
        <f t="shared" si="2"/>
        <v>25000</v>
      </c>
      <c r="M26" s="294"/>
      <c r="N26" s="294">
        <f t="shared" ref="N26:V26" si="3">SUM(N27:N28)</f>
        <v>25000</v>
      </c>
      <c r="O26" s="294"/>
      <c r="P26" s="294">
        <f t="shared" si="3"/>
        <v>25000</v>
      </c>
      <c r="Q26" s="294"/>
      <c r="R26" s="294">
        <f t="shared" si="3"/>
        <v>25000</v>
      </c>
      <c r="S26" s="294"/>
      <c r="T26" s="294">
        <f t="shared" si="3"/>
        <v>25000</v>
      </c>
      <c r="U26" s="294"/>
      <c r="V26" s="294">
        <f t="shared" si="3"/>
        <v>25000</v>
      </c>
    </row>
    <row r="27" spans="1:22" x14ac:dyDescent="0.2">
      <c r="A27" s="16">
        <v>3.1</v>
      </c>
      <c r="B27" s="9" t="s">
        <v>761</v>
      </c>
      <c r="C27" s="295"/>
      <c r="D27" s="295">
        <v>18000</v>
      </c>
      <c r="E27" s="295"/>
      <c r="F27" s="295">
        <v>18000</v>
      </c>
      <c r="G27" s="295"/>
      <c r="H27" s="295">
        <v>18000</v>
      </c>
      <c r="I27" s="295"/>
      <c r="J27" s="295">
        <v>18000</v>
      </c>
      <c r="K27" s="295"/>
      <c r="L27" s="295">
        <v>18000</v>
      </c>
      <c r="M27" s="295"/>
      <c r="N27" s="295">
        <v>18000</v>
      </c>
      <c r="O27" s="295"/>
      <c r="P27" s="295">
        <v>18000</v>
      </c>
      <c r="Q27" s="295"/>
      <c r="R27" s="295">
        <v>18000</v>
      </c>
      <c r="S27" s="295"/>
      <c r="T27" s="295">
        <v>18000</v>
      </c>
      <c r="U27" s="295"/>
      <c r="V27" s="295">
        <v>18000</v>
      </c>
    </row>
    <row r="28" spans="1:22" x14ac:dyDescent="0.2">
      <c r="A28" s="16">
        <v>3.2</v>
      </c>
      <c r="B28" s="9" t="s">
        <v>762</v>
      </c>
      <c r="C28" s="295"/>
      <c r="D28" s="295">
        <v>7000</v>
      </c>
      <c r="E28" s="295"/>
      <c r="F28" s="295">
        <v>7000</v>
      </c>
      <c r="G28" s="295" t="s">
        <v>734</v>
      </c>
      <c r="H28" s="295">
        <v>7000</v>
      </c>
      <c r="I28" s="295" t="s">
        <v>734</v>
      </c>
      <c r="J28" s="295">
        <v>7000</v>
      </c>
      <c r="K28" s="295" t="s">
        <v>734</v>
      </c>
      <c r="L28" s="295">
        <v>7000</v>
      </c>
      <c r="M28" s="295"/>
      <c r="N28" s="295">
        <v>7000</v>
      </c>
      <c r="O28" s="295"/>
      <c r="P28" s="295">
        <v>7000</v>
      </c>
      <c r="Q28" s="295"/>
      <c r="R28" s="295">
        <v>7000</v>
      </c>
      <c r="S28" s="295"/>
      <c r="T28" s="295">
        <v>7000</v>
      </c>
      <c r="U28" s="295"/>
      <c r="V28" s="295">
        <v>7000</v>
      </c>
    </row>
    <row r="29" spans="1:22" x14ac:dyDescent="0.2">
      <c r="A29" s="260"/>
      <c r="B29" s="261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</row>
    <row r="30" spans="1:22" x14ac:dyDescent="0.2">
      <c r="A30" s="20"/>
      <c r="B30" s="21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</row>
    <row r="31" spans="1:22" x14ac:dyDescent="0.2">
      <c r="A31" s="20"/>
      <c r="B31" s="21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</row>
    <row r="32" spans="1:22" x14ac:dyDescent="0.2">
      <c r="A32" s="16">
        <v>4</v>
      </c>
      <c r="B32" s="258" t="s">
        <v>763</v>
      </c>
      <c r="C32" s="294"/>
      <c r="D32" s="294"/>
      <c r="E32" s="294"/>
      <c r="F32" s="294"/>
      <c r="G32" s="294"/>
      <c r="H32" s="294"/>
      <c r="I32" s="294"/>
      <c r="J32" s="294">
        <f>(J33)</f>
        <v>175000</v>
      </c>
      <c r="K32" s="294"/>
      <c r="L32" s="294"/>
      <c r="M32" s="294"/>
      <c r="N32" s="294"/>
      <c r="O32" s="294"/>
      <c r="P32" s="294"/>
      <c r="Q32" s="294"/>
      <c r="R32" s="294">
        <f>(R33)</f>
        <v>175000</v>
      </c>
      <c r="S32" s="294"/>
      <c r="T32" s="294"/>
      <c r="U32" s="294"/>
      <c r="V32" s="294"/>
    </row>
    <row r="33" spans="1:22" x14ac:dyDescent="0.2">
      <c r="A33" s="16">
        <v>4.0999999999999996</v>
      </c>
      <c r="B33" s="9" t="s">
        <v>764</v>
      </c>
      <c r="C33" s="295"/>
      <c r="D33" s="295"/>
      <c r="E33" s="295" t="s">
        <v>734</v>
      </c>
      <c r="F33" s="295"/>
      <c r="G33" s="295" t="s">
        <v>734</v>
      </c>
      <c r="H33" s="295"/>
      <c r="I33" s="295" t="s">
        <v>734</v>
      </c>
      <c r="J33" s="295">
        <v>175000</v>
      </c>
      <c r="K33" s="295"/>
      <c r="L33" s="295"/>
      <c r="M33" s="295"/>
      <c r="N33" s="295"/>
      <c r="O33" s="295"/>
      <c r="P33" s="295"/>
      <c r="Q33" s="295"/>
      <c r="R33" s="295">
        <v>175000</v>
      </c>
      <c r="S33" s="295"/>
      <c r="T33" s="295"/>
      <c r="U33" s="295"/>
      <c r="V33" s="295"/>
    </row>
    <row r="34" spans="1:22" x14ac:dyDescent="0.2">
      <c r="A34" s="20"/>
      <c r="B34" s="21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7"/>
    </row>
    <row r="35" spans="1:22" x14ac:dyDescent="0.2">
      <c r="A35" s="20"/>
      <c r="B35" s="21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</row>
    <row r="36" spans="1:22" x14ac:dyDescent="0.2">
      <c r="A36" s="20"/>
      <c r="B36" s="21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</row>
    <row r="37" spans="1:22" x14ac:dyDescent="0.2">
      <c r="A37" s="16"/>
      <c r="B37" s="258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</row>
    <row r="38" spans="1:22" x14ac:dyDescent="0.2">
      <c r="A38" s="16"/>
      <c r="B38" s="9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</row>
    <row r="39" spans="1:22" x14ac:dyDescent="0.2">
      <c r="A39" s="20"/>
      <c r="B39" s="21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</row>
    <row r="40" spans="1:22" x14ac:dyDescent="0.2">
      <c r="A40" s="20"/>
      <c r="B40" s="21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</row>
    <row r="41" spans="1:22" x14ac:dyDescent="0.2">
      <c r="A41" s="960" t="s">
        <v>750</v>
      </c>
      <c r="B41" s="960"/>
      <c r="C41" s="294">
        <f t="shared" ref="C41:V41" si="4">SUM(C37,C32,C26,C21,C12)</f>
        <v>12000</v>
      </c>
      <c r="D41" s="294">
        <f t="shared" si="4"/>
        <v>54500</v>
      </c>
      <c r="E41" s="294">
        <f t="shared" si="4"/>
        <v>32000</v>
      </c>
      <c r="F41" s="294">
        <f t="shared" si="4"/>
        <v>375000</v>
      </c>
      <c r="G41" s="294">
        <f t="shared" si="4"/>
        <v>12000</v>
      </c>
      <c r="H41" s="294">
        <f t="shared" si="4"/>
        <v>74500</v>
      </c>
      <c r="I41" s="294">
        <f t="shared" si="4"/>
        <v>12000</v>
      </c>
      <c r="J41" s="294">
        <f t="shared" si="4"/>
        <v>550000</v>
      </c>
      <c r="K41" s="294">
        <f t="shared" si="4"/>
        <v>32000</v>
      </c>
      <c r="L41" s="294">
        <f t="shared" si="4"/>
        <v>54500</v>
      </c>
      <c r="M41" s="294">
        <f t="shared" si="4"/>
        <v>12000</v>
      </c>
      <c r="N41" s="294">
        <f t="shared" si="4"/>
        <v>651700</v>
      </c>
      <c r="O41" s="294">
        <f t="shared" si="4"/>
        <v>12000</v>
      </c>
      <c r="P41" s="294">
        <f t="shared" si="4"/>
        <v>54500</v>
      </c>
      <c r="Q41" s="294">
        <f t="shared" si="4"/>
        <v>32000</v>
      </c>
      <c r="R41" s="294">
        <f t="shared" si="4"/>
        <v>550000</v>
      </c>
      <c r="S41" s="294">
        <f t="shared" si="4"/>
        <v>12000</v>
      </c>
      <c r="T41" s="294">
        <f t="shared" si="4"/>
        <v>74500</v>
      </c>
      <c r="U41" s="294">
        <f t="shared" si="4"/>
        <v>12000</v>
      </c>
      <c r="V41" s="294">
        <f t="shared" si="4"/>
        <v>363000</v>
      </c>
    </row>
    <row r="42" spans="1:22" x14ac:dyDescent="0.2">
      <c r="B42" t="s">
        <v>734</v>
      </c>
      <c r="C42" s="298"/>
      <c r="D42" s="127"/>
      <c r="E42" s="127"/>
      <c r="F42" s="299"/>
      <c r="G42" s="127"/>
      <c r="H42" s="127" t="s">
        <v>734</v>
      </c>
      <c r="I42" s="127"/>
      <c r="J42" s="127" t="s">
        <v>734</v>
      </c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 x14ac:dyDescent="0.2">
      <c r="C43" s="127"/>
      <c r="D43" s="127"/>
      <c r="E43" s="127" t="s">
        <v>734</v>
      </c>
      <c r="F43" s="127" t="s">
        <v>734</v>
      </c>
      <c r="G43" s="127"/>
      <c r="H43" s="127" t="s">
        <v>734</v>
      </c>
      <c r="I43" s="127" t="s">
        <v>734</v>
      </c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2" x14ac:dyDescent="0.2"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</row>
    <row r="62" spans="3:9" x14ac:dyDescent="0.2">
      <c r="F62" s="21"/>
    </row>
    <row r="63" spans="3:9" x14ac:dyDescent="0.2">
      <c r="D63" s="21"/>
      <c r="H63" t="s">
        <v>765</v>
      </c>
      <c r="I63" s="21"/>
    </row>
    <row r="64" spans="3:9" x14ac:dyDescent="0.2">
      <c r="C64" s="21"/>
      <c r="D64" s="21"/>
      <c r="E64" t="s">
        <v>734</v>
      </c>
    </row>
    <row r="65" spans="1:12" x14ac:dyDescent="0.2">
      <c r="H65" s="21"/>
      <c r="K65" t="s">
        <v>734</v>
      </c>
    </row>
    <row r="68" spans="1:12" x14ac:dyDescent="0.2">
      <c r="I68" s="249"/>
    </row>
    <row r="71" spans="1:12" x14ac:dyDescent="0.2">
      <c r="E71" s="21"/>
    </row>
    <row r="74" spans="1:12" x14ac:dyDescent="0.2">
      <c r="H74" s="21"/>
      <c r="I74" s="21"/>
    </row>
    <row r="75" spans="1:12" x14ac:dyDescent="0.2">
      <c r="A75" s="20"/>
      <c r="B75" s="21"/>
    </row>
    <row r="76" spans="1:12" x14ac:dyDescent="0.2">
      <c r="A76" s="20"/>
      <c r="B76" s="253"/>
      <c r="C76" s="259"/>
      <c r="D76" s="259"/>
      <c r="E76" s="259"/>
      <c r="F76" s="259"/>
      <c r="G76" s="259"/>
      <c r="H76" s="259"/>
      <c r="I76" s="259"/>
      <c r="J76" s="259"/>
      <c r="K76" s="259"/>
      <c r="L76" s="259"/>
    </row>
    <row r="77" spans="1:12" x14ac:dyDescent="0.2">
      <c r="A77" s="20"/>
      <c r="B77" s="21"/>
      <c r="C77" s="259"/>
      <c r="D77" s="259"/>
      <c r="E77" s="259"/>
      <c r="F77" s="259"/>
      <c r="G77" s="259"/>
      <c r="H77" s="259"/>
      <c r="I77" s="259"/>
      <c r="J77" s="259"/>
      <c r="K77" s="259"/>
      <c r="L77" s="259"/>
    </row>
    <row r="78" spans="1:12" x14ac:dyDescent="0.2">
      <c r="A78" s="20"/>
      <c r="B78" s="253"/>
      <c r="C78" s="21"/>
    </row>
    <row r="79" spans="1:12" x14ac:dyDescent="0.2">
      <c r="A79" s="20"/>
      <c r="B79" s="21"/>
      <c r="C79" s="21"/>
    </row>
    <row r="80" spans="1:12" x14ac:dyDescent="0.2">
      <c r="A80" s="20"/>
      <c r="B80" s="253"/>
      <c r="C80" s="21"/>
    </row>
    <row r="81" spans="1:3" x14ac:dyDescent="0.2">
      <c r="A81" s="20"/>
      <c r="B81" s="253"/>
      <c r="C81" s="21"/>
    </row>
    <row r="82" spans="1:3" x14ac:dyDescent="0.2">
      <c r="A82" s="20"/>
      <c r="B82" s="21"/>
      <c r="C82" s="21"/>
    </row>
    <row r="83" spans="1:3" x14ac:dyDescent="0.2">
      <c r="A83" s="20"/>
      <c r="B83" s="21"/>
      <c r="C83" s="21"/>
    </row>
    <row r="84" spans="1:3" x14ac:dyDescent="0.2">
      <c r="A84" s="20"/>
      <c r="B84" s="21"/>
      <c r="C84" s="21"/>
    </row>
    <row r="85" spans="1:3" x14ac:dyDescent="0.2">
      <c r="A85" s="20"/>
      <c r="B85" s="21"/>
      <c r="C85" s="21"/>
    </row>
    <row r="86" spans="1:3" x14ac:dyDescent="0.2">
      <c r="A86" s="20"/>
      <c r="B86" s="21"/>
      <c r="C86" s="21"/>
    </row>
    <row r="87" spans="1:3" x14ac:dyDescent="0.2">
      <c r="A87" s="20"/>
      <c r="B87" s="21"/>
      <c r="C87" s="21"/>
    </row>
    <row r="88" spans="1:3" x14ac:dyDescent="0.2">
      <c r="A88" s="20"/>
      <c r="B88" s="21"/>
      <c r="C88" s="21"/>
    </row>
    <row r="89" spans="1:3" x14ac:dyDescent="0.2">
      <c r="A89" s="20"/>
      <c r="B89" s="253"/>
      <c r="C89" s="21"/>
    </row>
    <row r="90" spans="1:3" x14ac:dyDescent="0.2">
      <c r="A90" s="20"/>
      <c r="B90" s="21"/>
      <c r="C90" s="21"/>
    </row>
    <row r="91" spans="1:3" x14ac:dyDescent="0.2">
      <c r="A91" s="20"/>
      <c r="B91" s="21"/>
      <c r="C91" s="21"/>
    </row>
    <row r="92" spans="1:3" x14ac:dyDescent="0.2">
      <c r="A92" s="20"/>
      <c r="B92" s="21"/>
      <c r="C92" s="21"/>
    </row>
    <row r="93" spans="1:3" x14ac:dyDescent="0.2">
      <c r="A93" s="20"/>
      <c r="B93" s="21"/>
      <c r="C93" s="21"/>
    </row>
    <row r="94" spans="1:3" x14ac:dyDescent="0.2">
      <c r="A94" s="20"/>
      <c r="B94" s="21"/>
      <c r="C94" s="21"/>
    </row>
    <row r="95" spans="1:3" x14ac:dyDescent="0.2">
      <c r="A95" s="20"/>
      <c r="B95" s="21"/>
      <c r="C95" s="21"/>
    </row>
    <row r="96" spans="1:3" x14ac:dyDescent="0.2">
      <c r="A96" s="20"/>
      <c r="B96" s="21"/>
      <c r="C96" s="21"/>
    </row>
    <row r="97" spans="1:3" x14ac:dyDescent="0.2">
      <c r="A97" s="20"/>
      <c r="B97" s="21"/>
      <c r="C97" s="21"/>
    </row>
    <row r="98" spans="1:3" x14ac:dyDescent="0.2">
      <c r="A98" s="20"/>
      <c r="B98" s="21"/>
      <c r="C98" s="21"/>
    </row>
    <row r="99" spans="1:3" x14ac:dyDescent="0.2">
      <c r="A99" s="20"/>
      <c r="B99" s="21"/>
      <c r="C99" s="21"/>
    </row>
    <row r="100" spans="1:3" x14ac:dyDescent="0.2">
      <c r="A100" s="20"/>
      <c r="B100" s="21"/>
      <c r="C100" s="21"/>
    </row>
  </sheetData>
  <mergeCells count="3">
    <mergeCell ref="A3:V3"/>
    <mergeCell ref="C7:V7"/>
    <mergeCell ref="A41:B41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4"/>
  </sheetPr>
  <dimension ref="B1:W70"/>
  <sheetViews>
    <sheetView showGridLines="0" zoomScale="75" zoomScaleNormal="100" workbookViewId="0"/>
  </sheetViews>
  <sheetFormatPr baseColWidth="10" defaultRowHeight="12.75" x14ac:dyDescent="0.2"/>
  <cols>
    <col min="1" max="1" width="2" customWidth="1"/>
    <col min="2" max="2" width="48.140625" customWidth="1"/>
    <col min="3" max="3" width="12.85546875" customWidth="1"/>
    <col min="4" max="4" width="11" customWidth="1"/>
    <col min="5" max="5" width="12" customWidth="1"/>
    <col min="6" max="6" width="12.140625" customWidth="1"/>
    <col min="7" max="9" width="11" customWidth="1"/>
    <col min="10" max="10" width="12.28515625" customWidth="1"/>
    <col min="11" max="13" width="11" customWidth="1"/>
    <col min="14" max="14" width="12.5703125" customWidth="1"/>
    <col min="15" max="17" width="11" customWidth="1"/>
    <col min="18" max="18" width="13.42578125" customWidth="1"/>
    <col min="19" max="21" width="11" customWidth="1"/>
    <col min="22" max="22" width="12" customWidth="1"/>
  </cols>
  <sheetData>
    <row r="1" spans="2:22" x14ac:dyDescent="0.2">
      <c r="B1" t="s">
        <v>928</v>
      </c>
      <c r="C1" s="507" t="s">
        <v>924</v>
      </c>
      <c r="D1" s="508">
        <v>3.3E-3</v>
      </c>
    </row>
    <row r="2" spans="2:22" x14ac:dyDescent="0.2">
      <c r="C2" s="507" t="s">
        <v>925</v>
      </c>
      <c r="D2" s="508">
        <v>8.9999999999999993E-3</v>
      </c>
    </row>
    <row r="3" spans="2:22" x14ac:dyDescent="0.2">
      <c r="C3" s="507" t="s">
        <v>926</v>
      </c>
      <c r="D3" s="770">
        <v>0</v>
      </c>
    </row>
    <row r="4" spans="2:22" x14ac:dyDescent="0.2">
      <c r="C4" s="507" t="s">
        <v>927</v>
      </c>
      <c r="D4" s="497">
        <f>SUM(D1:D3)</f>
        <v>1.2299999999999998E-2</v>
      </c>
    </row>
    <row r="5" spans="2:22" ht="20.25" x14ac:dyDescent="0.3">
      <c r="B5" s="923" t="s">
        <v>804</v>
      </c>
      <c r="C5" s="923"/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</row>
    <row r="6" spans="2:22" ht="18" x14ac:dyDescent="0.25"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2:22" x14ac:dyDescent="0.2">
      <c r="B7" s="99" t="s">
        <v>582</v>
      </c>
      <c r="C7" s="256">
        <v>1</v>
      </c>
      <c r="D7" s="256">
        <v>2</v>
      </c>
      <c r="E7" s="256">
        <v>3</v>
      </c>
      <c r="F7" s="256">
        <v>4</v>
      </c>
      <c r="G7" s="256">
        <v>5</v>
      </c>
      <c r="H7" s="256">
        <v>6</v>
      </c>
      <c r="I7" s="256">
        <v>7</v>
      </c>
      <c r="J7" s="256">
        <v>8</v>
      </c>
      <c r="K7" s="256">
        <v>9</v>
      </c>
      <c r="L7" s="256">
        <v>10</v>
      </c>
      <c r="M7" s="256">
        <v>11</v>
      </c>
      <c r="N7" s="256">
        <v>12</v>
      </c>
      <c r="O7" s="256">
        <v>13</v>
      </c>
      <c r="P7" s="256">
        <v>14</v>
      </c>
      <c r="Q7" s="256">
        <v>15</v>
      </c>
      <c r="R7" s="256">
        <v>16</v>
      </c>
      <c r="S7" s="256">
        <v>17</v>
      </c>
      <c r="T7" s="256">
        <v>18</v>
      </c>
      <c r="U7" s="256">
        <v>19</v>
      </c>
      <c r="V7" s="256">
        <v>20</v>
      </c>
    </row>
    <row r="8" spans="2:22" x14ac:dyDescent="0.2">
      <c r="B8" s="99" t="s">
        <v>803</v>
      </c>
      <c r="C8" s="274">
        <v>8000</v>
      </c>
      <c r="D8" s="274">
        <v>16000</v>
      </c>
      <c r="E8" s="274">
        <v>24000</v>
      </c>
      <c r="F8" s="274">
        <v>32000</v>
      </c>
      <c r="G8" s="293">
        <v>40000</v>
      </c>
      <c r="H8" s="293">
        <v>48000</v>
      </c>
      <c r="I8" s="293">
        <v>56000</v>
      </c>
      <c r="J8" s="274">
        <v>64000</v>
      </c>
      <c r="K8" s="293">
        <v>72000</v>
      </c>
      <c r="L8" s="293">
        <v>80000</v>
      </c>
      <c r="M8" s="293">
        <v>88000</v>
      </c>
      <c r="N8" s="293">
        <v>96000</v>
      </c>
      <c r="O8" s="293">
        <v>104000</v>
      </c>
      <c r="P8" s="293">
        <v>112000</v>
      </c>
      <c r="Q8" s="293">
        <v>120000</v>
      </c>
      <c r="R8" s="293">
        <v>128000</v>
      </c>
      <c r="S8" s="293">
        <v>136000</v>
      </c>
      <c r="T8" s="293">
        <v>144000</v>
      </c>
      <c r="U8" s="293">
        <v>152000</v>
      </c>
      <c r="V8" s="293">
        <v>160000</v>
      </c>
    </row>
    <row r="9" spans="2:22" ht="18" x14ac:dyDescent="0.25"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</row>
    <row r="10" spans="2:22" ht="18" x14ac:dyDescent="0.25"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</row>
    <row r="11" spans="2:22" ht="18" x14ac:dyDescent="0.25">
      <c r="B11" s="94" t="s">
        <v>740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</row>
    <row r="12" spans="2:22" x14ac:dyDescent="0.2">
      <c r="B12" s="210" t="s">
        <v>841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2:22" ht="13.5" thickBot="1" x14ac:dyDescent="0.25">
      <c r="B13" s="210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8"/>
    </row>
    <row r="14" spans="2:22" ht="13.5" thickBot="1" x14ac:dyDescent="0.25">
      <c r="B14" s="5" t="s">
        <v>3</v>
      </c>
      <c r="C14" s="211">
        <v>1</v>
      </c>
      <c r="D14" s="211">
        <f>C14+1</f>
        <v>2</v>
      </c>
      <c r="E14" s="211">
        <f t="shared" ref="E14:V14" si="0">D14+1</f>
        <v>3</v>
      </c>
      <c r="F14" s="211">
        <f t="shared" si="0"/>
        <v>4</v>
      </c>
      <c r="G14" s="211">
        <f t="shared" si="0"/>
        <v>5</v>
      </c>
      <c r="H14" s="211">
        <f t="shared" si="0"/>
        <v>6</v>
      </c>
      <c r="I14" s="211">
        <f t="shared" si="0"/>
        <v>7</v>
      </c>
      <c r="J14" s="211">
        <f t="shared" si="0"/>
        <v>8</v>
      </c>
      <c r="K14" s="211">
        <f t="shared" si="0"/>
        <v>9</v>
      </c>
      <c r="L14" s="211">
        <f t="shared" si="0"/>
        <v>10</v>
      </c>
      <c r="M14" s="211">
        <f t="shared" si="0"/>
        <v>11</v>
      </c>
      <c r="N14" s="211">
        <f t="shared" si="0"/>
        <v>12</v>
      </c>
      <c r="O14" s="211">
        <f t="shared" si="0"/>
        <v>13</v>
      </c>
      <c r="P14" s="211">
        <f t="shared" si="0"/>
        <v>14</v>
      </c>
      <c r="Q14" s="211">
        <f t="shared" si="0"/>
        <v>15</v>
      </c>
      <c r="R14" s="211">
        <f t="shared" si="0"/>
        <v>16</v>
      </c>
      <c r="S14" s="211">
        <f t="shared" si="0"/>
        <v>17</v>
      </c>
      <c r="T14" s="211">
        <f t="shared" si="0"/>
        <v>18</v>
      </c>
      <c r="U14" s="211">
        <f t="shared" si="0"/>
        <v>19</v>
      </c>
      <c r="V14" s="211">
        <f t="shared" si="0"/>
        <v>20</v>
      </c>
    </row>
    <row r="15" spans="2:22" ht="14.25" x14ac:dyDescent="0.2">
      <c r="B15" s="380" t="s">
        <v>833</v>
      </c>
      <c r="C15" s="301" t="s">
        <v>802</v>
      </c>
      <c r="D15" s="301" t="s">
        <v>802</v>
      </c>
      <c r="E15" s="301" t="s">
        <v>802</v>
      </c>
      <c r="F15" s="301" t="s">
        <v>802</v>
      </c>
      <c r="G15" s="301" t="s">
        <v>802</v>
      </c>
      <c r="H15" s="301" t="s">
        <v>802</v>
      </c>
      <c r="I15" s="301" t="s">
        <v>802</v>
      </c>
      <c r="J15" s="301" t="s">
        <v>802</v>
      </c>
      <c r="K15" s="301" t="s">
        <v>802</v>
      </c>
      <c r="L15" s="301" t="s">
        <v>802</v>
      </c>
      <c r="M15" s="301" t="s">
        <v>802</v>
      </c>
      <c r="N15" s="301" t="s">
        <v>802</v>
      </c>
      <c r="O15" s="301" t="s">
        <v>802</v>
      </c>
      <c r="P15" s="301" t="s">
        <v>802</v>
      </c>
      <c r="Q15" s="301" t="s">
        <v>802</v>
      </c>
      <c r="R15" s="301" t="s">
        <v>802</v>
      </c>
      <c r="S15" s="301" t="s">
        <v>802</v>
      </c>
      <c r="T15" s="301" t="s">
        <v>802</v>
      </c>
      <c r="U15" s="301" t="s">
        <v>802</v>
      </c>
      <c r="V15" s="307" t="s">
        <v>802</v>
      </c>
    </row>
    <row r="16" spans="2:22" ht="15" thickBot="1" x14ac:dyDescent="0.25">
      <c r="B16" s="381"/>
      <c r="C16" s="302">
        <f>1*CMN!$G$3</f>
        <v>3140.7188999999998</v>
      </c>
      <c r="D16" s="302">
        <f>1*CMN!$G$3</f>
        <v>3140.7188999999998</v>
      </c>
      <c r="E16" s="302">
        <f>1*CMN!$G$3</f>
        <v>3140.7188999999998</v>
      </c>
      <c r="F16" s="302">
        <f>1*CMN!$G$3</f>
        <v>3140.7188999999998</v>
      </c>
      <c r="G16" s="302">
        <f>1*CMN!$G$3</f>
        <v>3140.7188999999998</v>
      </c>
      <c r="H16" s="302">
        <f>1*CMN!$G$3</f>
        <v>3140.7188999999998</v>
      </c>
      <c r="I16" s="302">
        <f>1*CMN!$G$3</f>
        <v>3140.7188999999998</v>
      </c>
      <c r="J16" s="302">
        <f>1*CMN!$G$3</f>
        <v>3140.7188999999998</v>
      </c>
      <c r="K16" s="302">
        <f>1*CMN!$G$3</f>
        <v>3140.7188999999998</v>
      </c>
      <c r="L16" s="302">
        <f>1*CMN!$G$3</f>
        <v>3140.7188999999998</v>
      </c>
      <c r="M16" s="302">
        <f>1*CMN!$G$3</f>
        <v>3140.7188999999998</v>
      </c>
      <c r="N16" s="302">
        <f>1*CMN!$G$3</f>
        <v>3140.7188999999998</v>
      </c>
      <c r="O16" s="302">
        <f>1*CMN!$G$3</f>
        <v>3140.7188999999998</v>
      </c>
      <c r="P16" s="302">
        <f>1*CMN!$G$3</f>
        <v>3140.7188999999998</v>
      </c>
      <c r="Q16" s="302">
        <f>1*CMN!$G$3</f>
        <v>3140.7188999999998</v>
      </c>
      <c r="R16" s="302">
        <f>1*CMN!$G$3</f>
        <v>3140.7188999999998</v>
      </c>
      <c r="S16" s="302">
        <f>1*CMN!$G$3</f>
        <v>3140.7188999999998</v>
      </c>
      <c r="T16" s="302">
        <f>1*CMN!$G$3</f>
        <v>3140.7188999999998</v>
      </c>
      <c r="U16" s="302">
        <f>1*CMN!$G$3</f>
        <v>3140.7188999999998</v>
      </c>
      <c r="V16" s="308">
        <f>1*CMN!$G$3</f>
        <v>3140.7188999999998</v>
      </c>
    </row>
    <row r="17" spans="2:22" ht="14.25" x14ac:dyDescent="0.2">
      <c r="B17" s="380" t="s">
        <v>980</v>
      </c>
      <c r="C17" s="365" t="s">
        <v>978</v>
      </c>
      <c r="D17" s="212"/>
      <c r="E17" s="212"/>
      <c r="F17" s="212"/>
      <c r="G17" s="728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</row>
    <row r="18" spans="2:22" ht="14.25" x14ac:dyDescent="0.2">
      <c r="B18" s="382" t="s">
        <v>981</v>
      </c>
      <c r="C18" s="310"/>
      <c r="D18" s="357" t="s">
        <v>979</v>
      </c>
      <c r="E18" s="218"/>
      <c r="F18" s="357" t="s">
        <v>979</v>
      </c>
      <c r="G18" s="357" t="s">
        <v>979</v>
      </c>
      <c r="H18" s="217"/>
      <c r="I18" s="357" t="s">
        <v>979</v>
      </c>
      <c r="J18" s="357" t="s">
        <v>979</v>
      </c>
      <c r="K18" s="218"/>
      <c r="L18" s="357" t="s">
        <v>979</v>
      </c>
      <c r="M18" s="357" t="s">
        <v>979</v>
      </c>
      <c r="N18" s="218"/>
      <c r="O18" s="357" t="s">
        <v>979</v>
      </c>
      <c r="P18" s="357" t="s">
        <v>979</v>
      </c>
      <c r="Q18" s="217"/>
      <c r="R18" s="357" t="s">
        <v>979</v>
      </c>
      <c r="S18" s="357" t="s">
        <v>979</v>
      </c>
      <c r="T18" s="217"/>
      <c r="U18" s="357" t="s">
        <v>979</v>
      </c>
      <c r="V18" s="357" t="s">
        <v>979</v>
      </c>
    </row>
    <row r="19" spans="2:22" ht="15" thickBot="1" x14ac:dyDescent="0.25">
      <c r="B19" s="383" t="s">
        <v>812</v>
      </c>
      <c r="C19" s="729">
        <f>+'COMBUSTOR MAYOR'!H5</f>
        <v>1295613.8520130783</v>
      </c>
      <c r="D19" s="766">
        <f>'COMBUSTOR MAYOR'!H6</f>
        <v>845378.7328848684</v>
      </c>
      <c r="E19" s="215"/>
      <c r="F19" s="767">
        <f>D19</f>
        <v>845378.7328848684</v>
      </c>
      <c r="G19" s="766">
        <f>F19</f>
        <v>845378.7328848684</v>
      </c>
      <c r="H19" s="215"/>
      <c r="I19" s="767">
        <f>G19</f>
        <v>845378.7328848684</v>
      </c>
      <c r="J19" s="766">
        <f>I19</f>
        <v>845378.7328848684</v>
      </c>
      <c r="K19" s="215"/>
      <c r="L19" s="767">
        <f>I19</f>
        <v>845378.7328848684</v>
      </c>
      <c r="M19" s="766">
        <f>L19</f>
        <v>845378.7328848684</v>
      </c>
      <c r="N19" s="215"/>
      <c r="O19" s="767">
        <f>M19</f>
        <v>845378.7328848684</v>
      </c>
      <c r="P19" s="766">
        <f>O19</f>
        <v>845378.7328848684</v>
      </c>
      <c r="Q19" s="217"/>
      <c r="R19" s="767">
        <f>P19</f>
        <v>845378.7328848684</v>
      </c>
      <c r="S19" s="766">
        <f>R19</f>
        <v>845378.7328848684</v>
      </c>
      <c r="T19" s="215"/>
      <c r="U19" s="767">
        <f>S19</f>
        <v>845378.7328848684</v>
      </c>
      <c r="V19" s="766">
        <f>U19</f>
        <v>845378.7328848684</v>
      </c>
    </row>
    <row r="20" spans="2:22" ht="14.25" x14ac:dyDescent="0.2">
      <c r="B20" s="380" t="s">
        <v>834</v>
      </c>
      <c r="C20" s="309"/>
      <c r="D20" s="212"/>
      <c r="E20" s="356" t="s">
        <v>630</v>
      </c>
      <c r="F20" s="212"/>
      <c r="G20" s="212"/>
      <c r="H20" s="212"/>
      <c r="I20" s="212"/>
      <c r="J20" s="212"/>
      <c r="K20" s="356" t="s">
        <v>630</v>
      </c>
      <c r="L20" s="212"/>
      <c r="M20" s="212"/>
      <c r="N20" s="212"/>
      <c r="O20" s="212"/>
      <c r="P20" s="212"/>
      <c r="Q20" s="358" t="s">
        <v>630</v>
      </c>
      <c r="R20" s="212"/>
      <c r="S20" s="212"/>
      <c r="T20" s="212"/>
      <c r="U20" s="212"/>
      <c r="V20" s="212"/>
    </row>
    <row r="21" spans="2:22" ht="14.25" x14ac:dyDescent="0.2">
      <c r="B21" s="382" t="s">
        <v>982</v>
      </c>
      <c r="C21" s="310"/>
      <c r="D21" s="217"/>
      <c r="E21" s="357" t="s">
        <v>979</v>
      </c>
      <c r="F21" s="218"/>
      <c r="G21" s="218"/>
      <c r="H21" s="217"/>
      <c r="I21" s="218"/>
      <c r="J21" s="217"/>
      <c r="K21" s="357" t="s">
        <v>923</v>
      </c>
      <c r="L21" s="217"/>
      <c r="M21" s="218"/>
      <c r="N21" s="218"/>
      <c r="O21" s="218"/>
      <c r="P21" s="217"/>
      <c r="Q21" s="357" t="s">
        <v>979</v>
      </c>
      <c r="R21" s="217"/>
      <c r="S21" s="218"/>
      <c r="T21" s="218"/>
      <c r="U21" s="218"/>
      <c r="V21" s="218"/>
    </row>
    <row r="22" spans="2:22" ht="15" thickBot="1" x14ac:dyDescent="0.25">
      <c r="B22" s="383" t="s">
        <v>812</v>
      </c>
      <c r="C22" s="311"/>
      <c r="D22" s="215"/>
      <c r="E22" s="730">
        <f>+'GASES CALIENTES'!H8</f>
        <v>12942132.015945656</v>
      </c>
      <c r="F22" s="215"/>
      <c r="G22" s="215"/>
      <c r="H22" s="215"/>
      <c r="I22" s="215"/>
      <c r="J22" s="221"/>
      <c r="K22" s="730">
        <f>+'GASES CALIENTES'!H9</f>
        <v>7168778.2739456575</v>
      </c>
      <c r="L22" s="215"/>
      <c r="M22" s="215"/>
      <c r="N22" s="215"/>
      <c r="O22" s="215"/>
      <c r="P22" s="215"/>
      <c r="Q22" s="730">
        <f>+'GASES CALIENTES'!H9</f>
        <v>7168778.2739456575</v>
      </c>
      <c r="R22" s="221"/>
      <c r="S22" s="215"/>
      <c r="T22" s="215"/>
      <c r="U22" s="215"/>
      <c r="V22" s="215"/>
    </row>
    <row r="23" spans="2:22" ht="14.25" x14ac:dyDescent="0.2">
      <c r="B23" s="380" t="s">
        <v>836</v>
      </c>
      <c r="C23" s="222"/>
      <c r="D23" s="223"/>
      <c r="E23" s="223"/>
      <c r="F23" s="223"/>
      <c r="G23" s="223"/>
      <c r="H23" s="356" t="s">
        <v>629</v>
      </c>
      <c r="I23" s="223"/>
      <c r="J23" s="223"/>
      <c r="K23" s="223"/>
      <c r="L23" s="223"/>
      <c r="M23" s="223"/>
      <c r="N23" s="356" t="s">
        <v>629</v>
      </c>
      <c r="O23" s="212"/>
      <c r="P23" s="212"/>
      <c r="Q23" s="212"/>
      <c r="R23" s="212"/>
      <c r="S23" s="309"/>
      <c r="T23" s="356" t="s">
        <v>629</v>
      </c>
      <c r="U23" s="212"/>
      <c r="V23" s="213"/>
    </row>
    <row r="24" spans="2:22" ht="14.25" x14ac:dyDescent="0.2">
      <c r="B24" s="382" t="s">
        <v>982</v>
      </c>
      <c r="C24" s="224"/>
      <c r="D24" s="225"/>
      <c r="E24" s="225"/>
      <c r="F24" s="225"/>
      <c r="G24" s="225"/>
      <c r="H24" s="357" t="s">
        <v>979</v>
      </c>
      <c r="I24" s="225"/>
      <c r="J24" s="225"/>
      <c r="K24" s="225"/>
      <c r="L24" s="225"/>
      <c r="M24" s="225"/>
      <c r="N24" s="357" t="s">
        <v>979</v>
      </c>
      <c r="O24" s="225"/>
      <c r="P24" s="178"/>
      <c r="Q24" s="178"/>
      <c r="R24" s="178"/>
      <c r="S24" s="360"/>
      <c r="T24" s="357" t="s">
        <v>979</v>
      </c>
      <c r="U24" s="178"/>
      <c r="V24" s="219"/>
    </row>
    <row r="25" spans="2:22" ht="15" thickBot="1" x14ac:dyDescent="0.25">
      <c r="B25" s="383" t="s">
        <v>812</v>
      </c>
      <c r="C25" s="214"/>
      <c r="D25" s="215"/>
      <c r="E25" s="215"/>
      <c r="F25" s="215"/>
      <c r="G25" s="215"/>
      <c r="H25" s="730">
        <f>+OVERHAUL!H8</f>
        <v>8648091.5057940613</v>
      </c>
      <c r="I25" s="215"/>
      <c r="J25" s="215"/>
      <c r="K25" s="215"/>
      <c r="L25" s="215"/>
      <c r="M25" s="215"/>
      <c r="N25" s="730">
        <f>+OVERHAUL!H9</f>
        <v>8648091.5057940613</v>
      </c>
      <c r="O25" s="215"/>
      <c r="P25" s="215"/>
      <c r="Q25" s="215"/>
      <c r="R25" s="215"/>
      <c r="S25" s="311"/>
      <c r="T25" s="730">
        <f>+OVERHAUL!H9</f>
        <v>8648091.5057940613</v>
      </c>
      <c r="U25" s="215"/>
      <c r="V25" s="359"/>
    </row>
    <row r="26" spans="2:22" ht="14.25" x14ac:dyDescent="0.2">
      <c r="B26" s="380" t="s">
        <v>835</v>
      </c>
      <c r="C26" s="222"/>
      <c r="D26" s="223"/>
      <c r="E26" s="223"/>
      <c r="F26" s="223"/>
      <c r="G26" s="223"/>
      <c r="H26" s="223"/>
      <c r="I26" s="223"/>
      <c r="J26" s="223"/>
      <c r="K26" s="226" t="s">
        <v>694</v>
      </c>
      <c r="L26" s="223"/>
      <c r="M26" s="223"/>
      <c r="N26" s="212"/>
      <c r="O26" s="212"/>
      <c r="P26" s="212"/>
      <c r="Q26" s="212"/>
      <c r="R26" s="212"/>
      <c r="S26" s="212"/>
      <c r="T26" s="212"/>
      <c r="U26" s="212"/>
      <c r="V26" s="213"/>
    </row>
    <row r="27" spans="2:22" ht="15" thickBot="1" x14ac:dyDescent="0.25">
      <c r="B27" s="383" t="s">
        <v>812</v>
      </c>
      <c r="C27" s="214"/>
      <c r="D27" s="215"/>
      <c r="E27" s="215"/>
      <c r="F27" s="215"/>
      <c r="G27" s="215"/>
      <c r="H27" s="215"/>
      <c r="I27" s="215"/>
      <c r="J27" s="215"/>
      <c r="K27" s="730">
        <f>'OVERHAUL100%'!G564</f>
        <v>2050112.3399999999</v>
      </c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6"/>
    </row>
    <row r="28" spans="2:22" ht="15.75" thickBot="1" x14ac:dyDescent="0.3">
      <c r="B28" s="227" t="s">
        <v>741</v>
      </c>
      <c r="C28" s="228">
        <f t="shared" ref="C28:J28" si="1">C16+C19+C22+C25+C27</f>
        <v>1298754.5709130783</v>
      </c>
      <c r="D28" s="228">
        <f t="shared" si="1"/>
        <v>848519.45178486838</v>
      </c>
      <c r="E28" s="228">
        <f t="shared" si="1"/>
        <v>12945272.734845657</v>
      </c>
      <c r="F28" s="228">
        <f t="shared" si="1"/>
        <v>848519.45178486838</v>
      </c>
      <c r="G28" s="228">
        <f t="shared" si="1"/>
        <v>848519.45178486838</v>
      </c>
      <c r="H28" s="228">
        <f t="shared" si="1"/>
        <v>8651232.224694062</v>
      </c>
      <c r="I28" s="228">
        <f t="shared" si="1"/>
        <v>848519.45178486838</v>
      </c>
      <c r="J28" s="228">
        <f t="shared" si="1"/>
        <v>848519.45178486838</v>
      </c>
      <c r="K28" s="228">
        <f t="shared" ref="K28:V28" si="2">K16+K19+K22+K25+K27</f>
        <v>9222031.3328456581</v>
      </c>
      <c r="L28" s="228">
        <f t="shared" si="2"/>
        <v>848519.45178486838</v>
      </c>
      <c r="M28" s="228">
        <f>M16+M19+M22+M25+M27</f>
        <v>848519.45178486838</v>
      </c>
      <c r="N28" s="228">
        <f>N16+N19+N22+N25+N27</f>
        <v>8651232.224694062</v>
      </c>
      <c r="O28" s="228">
        <f t="shared" si="2"/>
        <v>848519.45178486838</v>
      </c>
      <c r="P28" s="228">
        <f t="shared" si="2"/>
        <v>848519.45178486838</v>
      </c>
      <c r="Q28" s="228">
        <f t="shared" si="2"/>
        <v>7171918.9928456573</v>
      </c>
      <c r="R28" s="228">
        <f t="shared" si="2"/>
        <v>848519.45178486838</v>
      </c>
      <c r="S28" s="228">
        <f t="shared" si="2"/>
        <v>848519.45178486838</v>
      </c>
      <c r="T28" s="228">
        <f t="shared" si="2"/>
        <v>8651232.224694062</v>
      </c>
      <c r="U28" s="228">
        <f t="shared" si="2"/>
        <v>848519.45178486838</v>
      </c>
      <c r="V28" s="387">
        <f t="shared" si="2"/>
        <v>848519.45178486838</v>
      </c>
    </row>
    <row r="29" spans="2:22" x14ac:dyDescent="0.2">
      <c r="B29" s="768" t="s">
        <v>799</v>
      </c>
      <c r="C29" s="769">
        <f>C28*($D$1+$D$2)+C28*(1+$D$1+$D$2)*$D$3</f>
        <v>15974.68122223086</v>
      </c>
      <c r="D29" s="769">
        <f t="shared" ref="D29:V29" si="3">D28*($D$1+$D$2)+D28*(1+$D$1+$D$2)*$D$3</f>
        <v>10436.78925695388</v>
      </c>
      <c r="E29" s="769">
        <f t="shared" si="3"/>
        <v>159226.85463860157</v>
      </c>
      <c r="F29" s="769">
        <f t="shared" si="3"/>
        <v>10436.78925695388</v>
      </c>
      <c r="G29" s="769">
        <f t="shared" si="3"/>
        <v>10436.78925695388</v>
      </c>
      <c r="H29" s="769">
        <f t="shared" si="3"/>
        <v>106410.15636373695</v>
      </c>
      <c r="I29" s="769">
        <f t="shared" si="3"/>
        <v>10436.78925695388</v>
      </c>
      <c r="J29" s="769">
        <f t="shared" si="3"/>
        <v>10436.78925695388</v>
      </c>
      <c r="K29" s="769">
        <f t="shared" si="3"/>
        <v>113430.98539400157</v>
      </c>
      <c r="L29" s="769">
        <f t="shared" si="3"/>
        <v>10436.78925695388</v>
      </c>
      <c r="M29" s="769">
        <f t="shared" si="3"/>
        <v>10436.78925695388</v>
      </c>
      <c r="N29" s="769">
        <f t="shared" si="3"/>
        <v>106410.15636373695</v>
      </c>
      <c r="O29" s="769">
        <f t="shared" si="3"/>
        <v>10436.78925695388</v>
      </c>
      <c r="P29" s="769">
        <f t="shared" si="3"/>
        <v>10436.78925695388</v>
      </c>
      <c r="Q29" s="769">
        <f t="shared" si="3"/>
        <v>88214.603612001578</v>
      </c>
      <c r="R29" s="769">
        <f t="shared" si="3"/>
        <v>10436.78925695388</v>
      </c>
      <c r="S29" s="769">
        <f t="shared" si="3"/>
        <v>10436.78925695388</v>
      </c>
      <c r="T29" s="769">
        <f t="shared" si="3"/>
        <v>106410.15636373695</v>
      </c>
      <c r="U29" s="769">
        <f t="shared" si="3"/>
        <v>10436.78925695388</v>
      </c>
      <c r="V29" s="769">
        <f t="shared" si="3"/>
        <v>10436.78925695388</v>
      </c>
    </row>
    <row r="30" spans="2:22" ht="13.5" thickBot="1" x14ac:dyDescent="0.25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388"/>
    </row>
    <row r="31" spans="2:22" ht="13.5" thickBot="1" x14ac:dyDescent="0.25">
      <c r="B31" s="231" t="s">
        <v>742</v>
      </c>
      <c r="C31" s="232">
        <f>SUM(C28:C30)</f>
        <v>1314729.2521353092</v>
      </c>
      <c r="D31" s="232">
        <f t="shared" ref="D31:V31" si="4">SUM(D28:D30)</f>
        <v>858956.24104182224</v>
      </c>
      <c r="E31" s="232">
        <f t="shared" si="4"/>
        <v>13104499.589484258</v>
      </c>
      <c r="F31" s="232">
        <f t="shared" si="4"/>
        <v>858956.24104182224</v>
      </c>
      <c r="G31" s="232">
        <f t="shared" si="4"/>
        <v>858956.24104182224</v>
      </c>
      <c r="H31" s="232">
        <f t="shared" si="4"/>
        <v>8757642.3810577989</v>
      </c>
      <c r="I31" s="232">
        <f t="shared" si="4"/>
        <v>858956.24104182224</v>
      </c>
      <c r="J31" s="232">
        <f t="shared" si="4"/>
        <v>858956.24104182224</v>
      </c>
      <c r="K31" s="232">
        <f t="shared" si="4"/>
        <v>9335462.3182396591</v>
      </c>
      <c r="L31" s="232">
        <f t="shared" si="4"/>
        <v>858956.24104182224</v>
      </c>
      <c r="M31" s="232">
        <f t="shared" si="4"/>
        <v>858956.24104182224</v>
      </c>
      <c r="N31" s="232">
        <f t="shared" si="4"/>
        <v>8757642.3810577989</v>
      </c>
      <c r="O31" s="232">
        <f t="shared" si="4"/>
        <v>858956.24104182224</v>
      </c>
      <c r="P31" s="232">
        <f t="shared" si="4"/>
        <v>858956.24104182224</v>
      </c>
      <c r="Q31" s="232">
        <f t="shared" si="4"/>
        <v>7260133.5964576593</v>
      </c>
      <c r="R31" s="232">
        <f t="shared" si="4"/>
        <v>858956.24104182224</v>
      </c>
      <c r="S31" s="232">
        <f t="shared" si="4"/>
        <v>858956.24104182224</v>
      </c>
      <c r="T31" s="232">
        <f t="shared" si="4"/>
        <v>8757642.3810577989</v>
      </c>
      <c r="U31" s="232">
        <f t="shared" si="4"/>
        <v>858956.24104182224</v>
      </c>
      <c r="V31" s="233">
        <f t="shared" si="4"/>
        <v>858956.24104182224</v>
      </c>
    </row>
    <row r="32" spans="2:22" ht="15" x14ac:dyDescent="0.25">
      <c r="B32" s="234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</row>
    <row r="33" spans="2:22" ht="15.75" thickBot="1" x14ac:dyDescent="0.3">
      <c r="B33" s="236" t="s">
        <v>743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</row>
    <row r="34" spans="2:22" ht="15" thickBot="1" x14ac:dyDescent="0.25">
      <c r="B34" s="396" t="s">
        <v>744</v>
      </c>
      <c r="C34" s="361">
        <v>40000</v>
      </c>
      <c r="D34" s="361">
        <v>40000</v>
      </c>
      <c r="E34" s="361">
        <v>40000</v>
      </c>
      <c r="F34" s="361">
        <v>195588.0277153558</v>
      </c>
      <c r="G34" s="361">
        <v>40000</v>
      </c>
      <c r="H34" s="361">
        <v>40000</v>
      </c>
      <c r="I34" s="361">
        <v>40000</v>
      </c>
      <c r="J34" s="361">
        <v>195588.0277153558</v>
      </c>
      <c r="K34" s="361">
        <v>40000</v>
      </c>
      <c r="L34" s="361">
        <v>40000</v>
      </c>
      <c r="M34" s="361">
        <v>40000</v>
      </c>
      <c r="N34" s="361">
        <v>195588.0277153558</v>
      </c>
      <c r="O34" s="361">
        <v>40000</v>
      </c>
      <c r="P34" s="361">
        <v>40000</v>
      </c>
      <c r="Q34" s="361">
        <v>40000</v>
      </c>
      <c r="R34" s="361">
        <v>195588.0277153558</v>
      </c>
      <c r="S34" s="361">
        <v>40000</v>
      </c>
      <c r="T34" s="361">
        <v>40000</v>
      </c>
      <c r="U34" s="361">
        <v>40000</v>
      </c>
      <c r="V34" s="362">
        <v>195588.0277153558</v>
      </c>
    </row>
    <row r="35" spans="2:22" ht="15" thickBot="1" x14ac:dyDescent="0.25">
      <c r="B35" s="234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</row>
    <row r="36" spans="2:22" ht="13.5" thickBot="1" x14ac:dyDescent="0.25">
      <c r="B36" s="780" t="s">
        <v>1008</v>
      </c>
      <c r="C36" s="781">
        <f>+'Servicios Especialistas'!$C$7</f>
        <v>65847.489561173614</v>
      </c>
      <c r="D36" s="781">
        <f>+C36</f>
        <v>65847.489561173614</v>
      </c>
      <c r="E36" s="781">
        <f>+'Servicios Especialistas'!$C$8</f>
        <v>1547270.1019513737</v>
      </c>
      <c r="F36" s="781">
        <f>+D36</f>
        <v>65847.489561173614</v>
      </c>
      <c r="G36" s="781">
        <f>+F36</f>
        <v>65847.489561173614</v>
      </c>
      <c r="H36" s="781">
        <f>+'Servicios Especialistas'!$C$9</f>
        <v>2282366.8850635174</v>
      </c>
      <c r="I36" s="781">
        <f>+C36</f>
        <v>65847.489561173614</v>
      </c>
      <c r="J36" s="781">
        <f t="shared" ref="J36:V36" si="5">+D36</f>
        <v>65847.489561173614</v>
      </c>
      <c r="K36" s="781">
        <f t="shared" si="5"/>
        <v>1547270.1019513737</v>
      </c>
      <c r="L36" s="781">
        <f t="shared" si="5"/>
        <v>65847.489561173614</v>
      </c>
      <c r="M36" s="781">
        <f t="shared" si="5"/>
        <v>65847.489561173614</v>
      </c>
      <c r="N36" s="781">
        <f t="shared" si="5"/>
        <v>2282366.8850635174</v>
      </c>
      <c r="O36" s="781">
        <f t="shared" si="5"/>
        <v>65847.489561173614</v>
      </c>
      <c r="P36" s="781">
        <f t="shared" si="5"/>
        <v>65847.489561173614</v>
      </c>
      <c r="Q36" s="781">
        <f t="shared" si="5"/>
        <v>1547270.1019513737</v>
      </c>
      <c r="R36" s="781">
        <f t="shared" si="5"/>
        <v>65847.489561173614</v>
      </c>
      <c r="S36" s="781">
        <f t="shared" si="5"/>
        <v>65847.489561173614</v>
      </c>
      <c r="T36" s="781">
        <f t="shared" si="5"/>
        <v>2282366.8850635174</v>
      </c>
      <c r="U36" s="781">
        <f t="shared" si="5"/>
        <v>65847.489561173614</v>
      </c>
      <c r="V36" s="781">
        <f t="shared" si="5"/>
        <v>65847.489561173614</v>
      </c>
    </row>
    <row r="37" spans="2:22" ht="14.25" x14ac:dyDescent="0.2">
      <c r="B37" s="234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</row>
    <row r="38" spans="2:22" ht="15" thickBot="1" x14ac:dyDescent="0.25">
      <c r="B38" s="236" t="s">
        <v>745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</row>
    <row r="39" spans="2:22" ht="15" thickBot="1" x14ac:dyDescent="0.25">
      <c r="B39" s="366" t="s">
        <v>746</v>
      </c>
      <c r="C39" s="338">
        <f>C31+C34+C36</f>
        <v>1420576.7416964828</v>
      </c>
      <c r="D39" s="312">
        <f t="shared" ref="D39:V39" si="6">D31+D34+D36</f>
        <v>964803.73060299584</v>
      </c>
      <c r="E39" s="312">
        <f t="shared" si="6"/>
        <v>14691769.691435631</v>
      </c>
      <c r="F39" s="312">
        <f t="shared" si="6"/>
        <v>1120391.7583183516</v>
      </c>
      <c r="G39" s="312">
        <f t="shared" si="6"/>
        <v>964803.73060299584</v>
      </c>
      <c r="H39" s="312">
        <f t="shared" si="6"/>
        <v>11080009.266121317</v>
      </c>
      <c r="I39" s="312">
        <f t="shared" si="6"/>
        <v>964803.73060299584</v>
      </c>
      <c r="J39" s="312">
        <f t="shared" si="6"/>
        <v>1120391.7583183516</v>
      </c>
      <c r="K39" s="312">
        <f t="shared" si="6"/>
        <v>10922732.420191033</v>
      </c>
      <c r="L39" s="312">
        <f t="shared" si="6"/>
        <v>964803.73060299584</v>
      </c>
      <c r="M39" s="312">
        <f t="shared" si="6"/>
        <v>964803.73060299584</v>
      </c>
      <c r="N39" s="312">
        <f t="shared" si="6"/>
        <v>11235597.293836672</v>
      </c>
      <c r="O39" s="312">
        <f t="shared" si="6"/>
        <v>964803.73060299584</v>
      </c>
      <c r="P39" s="312">
        <f t="shared" si="6"/>
        <v>964803.73060299584</v>
      </c>
      <c r="Q39" s="312">
        <f t="shared" si="6"/>
        <v>8847403.6984090321</v>
      </c>
      <c r="R39" s="312">
        <f t="shared" si="6"/>
        <v>1120391.7583183516</v>
      </c>
      <c r="S39" s="312">
        <f t="shared" si="6"/>
        <v>964803.73060299584</v>
      </c>
      <c r="T39" s="312">
        <f t="shared" si="6"/>
        <v>11080009.266121317</v>
      </c>
      <c r="U39" s="312">
        <f t="shared" si="6"/>
        <v>964803.73060299584</v>
      </c>
      <c r="V39" s="312">
        <f t="shared" si="6"/>
        <v>1120391.7583183516</v>
      </c>
    </row>
    <row r="43" spans="2:22" x14ac:dyDescent="0.2"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</row>
    <row r="44" spans="2:22" ht="18" x14ac:dyDescent="0.25">
      <c r="B44" s="239" t="s">
        <v>747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</row>
    <row r="45" spans="2:22" x14ac:dyDescent="0.2">
      <c r="B45" s="100" t="s">
        <v>800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</row>
    <row r="46" spans="2:22" ht="13.5" thickBot="1" x14ac:dyDescent="0.25"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</row>
    <row r="47" spans="2:22" ht="13.5" thickBot="1" x14ac:dyDescent="0.25">
      <c r="B47" s="240" t="s">
        <v>3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</row>
    <row r="48" spans="2:22" x14ac:dyDescent="0.2">
      <c r="B48" s="384" t="s">
        <v>837</v>
      </c>
      <c r="C48" s="374">
        <f>+'Mantto-Elect'!C12</f>
        <v>12000</v>
      </c>
      <c r="D48" s="375">
        <f>+'Mantto-Elect'!D12</f>
        <v>29500</v>
      </c>
      <c r="E48" s="375">
        <f>+'Mantto-Elect'!E12</f>
        <v>32000</v>
      </c>
      <c r="F48" s="375">
        <f>+'Mantto-Elect'!F12</f>
        <v>215000</v>
      </c>
      <c r="G48" s="375">
        <f>+'Mantto-Elect'!G12</f>
        <v>12000</v>
      </c>
      <c r="H48" s="375">
        <f>+'Mantto-Elect'!H12</f>
        <v>49500</v>
      </c>
      <c r="I48" s="375">
        <f>+'Mantto-Elect'!I12</f>
        <v>12000</v>
      </c>
      <c r="J48" s="375">
        <f>+'Mantto-Elect'!J12</f>
        <v>215000</v>
      </c>
      <c r="K48" s="375">
        <f>+'Mantto-Elect'!K12</f>
        <v>32000</v>
      </c>
      <c r="L48" s="375">
        <f>+'Mantto-Elect'!L12</f>
        <v>29500</v>
      </c>
      <c r="M48" s="375">
        <f>+'Mantto-Elect'!M12</f>
        <v>12000</v>
      </c>
      <c r="N48" s="375">
        <f>+'Mantto-Elect'!N12</f>
        <v>491700</v>
      </c>
      <c r="O48" s="375">
        <f>+'Mantto-Elect'!O12</f>
        <v>12000</v>
      </c>
      <c r="P48" s="375">
        <f>+'Mantto-Elect'!P12</f>
        <v>29500</v>
      </c>
      <c r="Q48" s="375">
        <f>+'Mantto-Elect'!Q12</f>
        <v>32000</v>
      </c>
      <c r="R48" s="375">
        <f>+'Mantto-Elect'!R12</f>
        <v>215000</v>
      </c>
      <c r="S48" s="375">
        <f>+'Mantto-Elect'!S12</f>
        <v>12000</v>
      </c>
      <c r="T48" s="375">
        <f>+'Mantto-Elect'!T12</f>
        <v>49500</v>
      </c>
      <c r="U48" s="375">
        <f>+'Mantto-Elect'!U12</f>
        <v>12000</v>
      </c>
      <c r="V48" s="389">
        <f>+'Mantto-Elect'!V12</f>
        <v>203000</v>
      </c>
    </row>
    <row r="49" spans="2:23" x14ac:dyDescent="0.2">
      <c r="B49" s="385" t="s">
        <v>838</v>
      </c>
      <c r="C49" s="376">
        <f>+'Mantto-Elect'!C21</f>
        <v>0</v>
      </c>
      <c r="D49" s="377">
        <f>+'Mantto-Elect'!D21</f>
        <v>0</v>
      </c>
      <c r="E49" s="377">
        <f>+'Mantto-Elect'!E21</f>
        <v>0</v>
      </c>
      <c r="F49" s="377">
        <f>+'Mantto-Elect'!F21</f>
        <v>135000</v>
      </c>
      <c r="G49" s="377">
        <f>+'Mantto-Elect'!G21</f>
        <v>0</v>
      </c>
      <c r="H49" s="377">
        <f>+'Mantto-Elect'!H21</f>
        <v>0</v>
      </c>
      <c r="I49" s="377">
        <f>+'Mantto-Elect'!I21</f>
        <v>0</v>
      </c>
      <c r="J49" s="377">
        <f>+'Mantto-Elect'!J21</f>
        <v>135000</v>
      </c>
      <c r="K49" s="377">
        <f>+'Mantto-Elect'!K21</f>
        <v>0</v>
      </c>
      <c r="L49" s="377">
        <f>+'Mantto-Elect'!L21</f>
        <v>0</v>
      </c>
      <c r="M49" s="377">
        <f>+'Mantto-Elect'!M21</f>
        <v>0</v>
      </c>
      <c r="N49" s="377">
        <f>+'Mantto-Elect'!N21</f>
        <v>135000</v>
      </c>
      <c r="O49" s="377">
        <f>+'Mantto-Elect'!O21</f>
        <v>0</v>
      </c>
      <c r="P49" s="377">
        <f>+'Mantto-Elect'!P21</f>
        <v>0</v>
      </c>
      <c r="Q49" s="377">
        <f>+'Mantto-Elect'!Q21</f>
        <v>0</v>
      </c>
      <c r="R49" s="377">
        <f>+'Mantto-Elect'!R21</f>
        <v>135000</v>
      </c>
      <c r="S49" s="377">
        <f>+'Mantto-Elect'!S21</f>
        <v>0</v>
      </c>
      <c r="T49" s="377">
        <f>+'Mantto-Elect'!T21</f>
        <v>0</v>
      </c>
      <c r="U49" s="377">
        <f>+'Mantto-Elect'!U21</f>
        <v>0</v>
      </c>
      <c r="V49" s="390">
        <f>+'Mantto-Elect'!V21</f>
        <v>135000</v>
      </c>
    </row>
    <row r="50" spans="2:23" x14ac:dyDescent="0.2">
      <c r="B50" s="385" t="s">
        <v>839</v>
      </c>
      <c r="C50" s="376">
        <f>+'Mantto-Elect'!C26</f>
        <v>0</v>
      </c>
      <c r="D50" s="377">
        <f>+'Mantto-Elect'!D26</f>
        <v>25000</v>
      </c>
      <c r="E50" s="377">
        <f>+'Mantto-Elect'!E26</f>
        <v>0</v>
      </c>
      <c r="F50" s="377">
        <f>+'Mantto-Elect'!F26</f>
        <v>25000</v>
      </c>
      <c r="G50" s="377">
        <f>+'Mantto-Elect'!G26</f>
        <v>0</v>
      </c>
      <c r="H50" s="377">
        <f>+'Mantto-Elect'!H26</f>
        <v>25000</v>
      </c>
      <c r="I50" s="377">
        <f>+'Mantto-Elect'!I26</f>
        <v>0</v>
      </c>
      <c r="J50" s="377">
        <f>+'Mantto-Elect'!J26</f>
        <v>25000</v>
      </c>
      <c r="K50" s="377">
        <f>+'Mantto-Elect'!K26</f>
        <v>0</v>
      </c>
      <c r="L50" s="377">
        <f>+'Mantto-Elect'!L26</f>
        <v>25000</v>
      </c>
      <c r="M50" s="377">
        <f>+'Mantto-Elect'!M26</f>
        <v>0</v>
      </c>
      <c r="N50" s="377">
        <f>+'Mantto-Elect'!N26</f>
        <v>25000</v>
      </c>
      <c r="O50" s="377">
        <f>+'Mantto-Elect'!O26</f>
        <v>0</v>
      </c>
      <c r="P50" s="377">
        <f>+'Mantto-Elect'!P26</f>
        <v>25000</v>
      </c>
      <c r="Q50" s="377">
        <f>+'Mantto-Elect'!Q26</f>
        <v>0</v>
      </c>
      <c r="R50" s="377">
        <f>+'Mantto-Elect'!R26</f>
        <v>25000</v>
      </c>
      <c r="S50" s="377">
        <f>+'Mantto-Elect'!S26</f>
        <v>0</v>
      </c>
      <c r="T50" s="377">
        <f>+'Mantto-Elect'!T26</f>
        <v>25000</v>
      </c>
      <c r="U50" s="377">
        <f>+'Mantto-Elect'!U26</f>
        <v>0</v>
      </c>
      <c r="V50" s="390">
        <f>+'Mantto-Elect'!V26</f>
        <v>25000</v>
      </c>
    </row>
    <row r="51" spans="2:23" ht="13.5" thickBot="1" x14ac:dyDescent="0.25">
      <c r="B51" s="386" t="s">
        <v>840</v>
      </c>
      <c r="C51" s="378">
        <f>+'Mantto-Elect'!C32</f>
        <v>0</v>
      </c>
      <c r="D51" s="379">
        <f>+'Mantto-Elect'!D32</f>
        <v>0</v>
      </c>
      <c r="E51" s="379">
        <f>+'Mantto-Elect'!E32</f>
        <v>0</v>
      </c>
      <c r="F51" s="379">
        <f>+'Mantto-Elect'!F32</f>
        <v>0</v>
      </c>
      <c r="G51" s="379">
        <f>+'Mantto-Elect'!G32</f>
        <v>0</v>
      </c>
      <c r="H51" s="379">
        <f>+'Mantto-Elect'!H32</f>
        <v>0</v>
      </c>
      <c r="I51" s="379">
        <f>+'Mantto-Elect'!I32</f>
        <v>0</v>
      </c>
      <c r="J51" s="379">
        <f>+'Mantto-Elect'!J32</f>
        <v>175000</v>
      </c>
      <c r="K51" s="379">
        <f>+'Mantto-Elect'!K32</f>
        <v>0</v>
      </c>
      <c r="L51" s="379">
        <f>+'Mantto-Elect'!L32</f>
        <v>0</v>
      </c>
      <c r="M51" s="379">
        <f>+'Mantto-Elect'!M32</f>
        <v>0</v>
      </c>
      <c r="N51" s="379">
        <f>+'Mantto-Elect'!N32</f>
        <v>0</v>
      </c>
      <c r="O51" s="379">
        <f>+'Mantto-Elect'!O32</f>
        <v>0</v>
      </c>
      <c r="P51" s="379">
        <f>+'Mantto-Elect'!P32</f>
        <v>0</v>
      </c>
      <c r="Q51" s="379">
        <f>+'Mantto-Elect'!Q32</f>
        <v>0</v>
      </c>
      <c r="R51" s="379">
        <f>+'Mantto-Elect'!R32</f>
        <v>175000</v>
      </c>
      <c r="S51" s="379">
        <f>+'Mantto-Elect'!S32</f>
        <v>0</v>
      </c>
      <c r="T51" s="379">
        <f>+'Mantto-Elect'!T32</f>
        <v>0</v>
      </c>
      <c r="U51" s="379">
        <f>+'Mantto-Elect'!U32</f>
        <v>0</v>
      </c>
      <c r="V51" s="391">
        <f>+'Mantto-Elect'!V32</f>
        <v>0</v>
      </c>
    </row>
    <row r="52" spans="2:23" ht="13.5" thickBot="1" x14ac:dyDescent="0.25">
      <c r="B52" s="371" t="s">
        <v>741</v>
      </c>
      <c r="C52" s="241">
        <f>SUM(C48:C51)</f>
        <v>12000</v>
      </c>
      <c r="D52" s="241">
        <f t="shared" ref="D52:V52" si="7">SUM(D48:D51)</f>
        <v>54500</v>
      </c>
      <c r="E52" s="241">
        <f t="shared" si="7"/>
        <v>32000</v>
      </c>
      <c r="F52" s="241">
        <f t="shared" si="7"/>
        <v>375000</v>
      </c>
      <c r="G52" s="241">
        <f t="shared" si="7"/>
        <v>12000</v>
      </c>
      <c r="H52" s="241">
        <f t="shared" si="7"/>
        <v>74500</v>
      </c>
      <c r="I52" s="241">
        <f t="shared" si="7"/>
        <v>12000</v>
      </c>
      <c r="J52" s="241">
        <f t="shared" si="7"/>
        <v>550000</v>
      </c>
      <c r="K52" s="241">
        <f t="shared" si="7"/>
        <v>32000</v>
      </c>
      <c r="L52" s="241">
        <f t="shared" si="7"/>
        <v>54500</v>
      </c>
      <c r="M52" s="241">
        <f t="shared" si="7"/>
        <v>12000</v>
      </c>
      <c r="N52" s="241">
        <f t="shared" si="7"/>
        <v>651700</v>
      </c>
      <c r="O52" s="241">
        <f t="shared" si="7"/>
        <v>12000</v>
      </c>
      <c r="P52" s="241">
        <f t="shared" si="7"/>
        <v>54500</v>
      </c>
      <c r="Q52" s="241">
        <f t="shared" si="7"/>
        <v>32000</v>
      </c>
      <c r="R52" s="241">
        <f t="shared" si="7"/>
        <v>550000</v>
      </c>
      <c r="S52" s="241">
        <f t="shared" si="7"/>
        <v>12000</v>
      </c>
      <c r="T52" s="241">
        <f t="shared" si="7"/>
        <v>74500</v>
      </c>
      <c r="U52" s="241">
        <f t="shared" si="7"/>
        <v>12000</v>
      </c>
      <c r="V52" s="392">
        <f t="shared" si="7"/>
        <v>363000</v>
      </c>
    </row>
    <row r="53" spans="2:23" x14ac:dyDescent="0.2">
      <c r="B53" s="220" t="s">
        <v>799</v>
      </c>
      <c r="C53" s="368">
        <f t="shared" ref="C53:V53" si="8">C52*(0.1+0.01+0.008+0.0025)</f>
        <v>1446</v>
      </c>
      <c r="D53" s="242">
        <f t="shared" si="8"/>
        <v>6567.25</v>
      </c>
      <c r="E53" s="242">
        <f t="shared" si="8"/>
        <v>3856</v>
      </c>
      <c r="F53" s="242">
        <f t="shared" si="8"/>
        <v>45187.5</v>
      </c>
      <c r="G53" s="242">
        <f t="shared" si="8"/>
        <v>1446</v>
      </c>
      <c r="H53" s="242">
        <f t="shared" si="8"/>
        <v>8977.25</v>
      </c>
      <c r="I53" s="242">
        <f t="shared" si="8"/>
        <v>1446</v>
      </c>
      <c r="J53" s="242">
        <f t="shared" si="8"/>
        <v>66275</v>
      </c>
      <c r="K53" s="242">
        <f t="shared" si="8"/>
        <v>3856</v>
      </c>
      <c r="L53" s="242">
        <f t="shared" si="8"/>
        <v>6567.25</v>
      </c>
      <c r="M53" s="242">
        <f t="shared" si="8"/>
        <v>1446</v>
      </c>
      <c r="N53" s="242">
        <f t="shared" si="8"/>
        <v>78529.849999999991</v>
      </c>
      <c r="O53" s="242">
        <f t="shared" si="8"/>
        <v>1446</v>
      </c>
      <c r="P53" s="242">
        <f t="shared" si="8"/>
        <v>6567.25</v>
      </c>
      <c r="Q53" s="242">
        <f t="shared" si="8"/>
        <v>3856</v>
      </c>
      <c r="R53" s="242">
        <f t="shared" si="8"/>
        <v>66275</v>
      </c>
      <c r="S53" s="242">
        <f t="shared" si="8"/>
        <v>1446</v>
      </c>
      <c r="T53" s="242">
        <f t="shared" si="8"/>
        <v>8977.25</v>
      </c>
      <c r="U53" s="242">
        <f t="shared" si="8"/>
        <v>1446</v>
      </c>
      <c r="V53" s="393">
        <f t="shared" si="8"/>
        <v>43741.5</v>
      </c>
    </row>
    <row r="54" spans="2:23" ht="13.5" thickBot="1" x14ac:dyDescent="0.25">
      <c r="B54" s="367"/>
      <c r="C54" s="369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4"/>
    </row>
    <row r="55" spans="2:23" ht="13.5" thickBot="1" x14ac:dyDescent="0.25">
      <c r="B55" s="237" t="s">
        <v>742</v>
      </c>
      <c r="C55" s="370">
        <f t="shared" ref="C55:V55" si="9">SUM(C52:C54)</f>
        <v>13446</v>
      </c>
      <c r="D55" s="245">
        <f t="shared" si="9"/>
        <v>61067.25</v>
      </c>
      <c r="E55" s="245">
        <f t="shared" si="9"/>
        <v>35856</v>
      </c>
      <c r="F55" s="245">
        <f t="shared" si="9"/>
        <v>420187.5</v>
      </c>
      <c r="G55" s="245">
        <f t="shared" si="9"/>
        <v>13446</v>
      </c>
      <c r="H55" s="245">
        <f t="shared" si="9"/>
        <v>83477.25</v>
      </c>
      <c r="I55" s="245">
        <f t="shared" si="9"/>
        <v>13446</v>
      </c>
      <c r="J55" s="245">
        <f t="shared" si="9"/>
        <v>616275</v>
      </c>
      <c r="K55" s="245">
        <f t="shared" si="9"/>
        <v>35856</v>
      </c>
      <c r="L55" s="245">
        <f t="shared" si="9"/>
        <v>61067.25</v>
      </c>
      <c r="M55" s="245">
        <f t="shared" si="9"/>
        <v>13446</v>
      </c>
      <c r="N55" s="245">
        <f t="shared" si="9"/>
        <v>730229.85</v>
      </c>
      <c r="O55" s="245">
        <f t="shared" si="9"/>
        <v>13446</v>
      </c>
      <c r="P55" s="245">
        <f t="shared" si="9"/>
        <v>61067.25</v>
      </c>
      <c r="Q55" s="245">
        <f t="shared" si="9"/>
        <v>35856</v>
      </c>
      <c r="R55" s="245">
        <f t="shared" si="9"/>
        <v>616275</v>
      </c>
      <c r="S55" s="245">
        <f t="shared" si="9"/>
        <v>13446</v>
      </c>
      <c r="T55" s="245">
        <f t="shared" si="9"/>
        <v>83477.25</v>
      </c>
      <c r="U55" s="245">
        <f t="shared" si="9"/>
        <v>13446</v>
      </c>
      <c r="V55" s="246">
        <f t="shared" si="9"/>
        <v>406741.5</v>
      </c>
    </row>
    <row r="56" spans="2:23" x14ac:dyDescent="0.2">
      <c r="B56" s="234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</row>
    <row r="57" spans="2:23" ht="13.5" thickBot="1" x14ac:dyDescent="0.25">
      <c r="B57" s="236" t="s">
        <v>801</v>
      </c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</row>
    <row r="58" spans="2:23" ht="13.5" thickBot="1" x14ac:dyDescent="0.25">
      <c r="B58" s="373" t="s">
        <v>744</v>
      </c>
      <c r="C58" s="372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9"/>
    </row>
    <row r="59" spans="2:23" x14ac:dyDescent="0.2">
      <c r="B59" s="234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</row>
    <row r="60" spans="2:23" ht="13.5" thickBot="1" x14ac:dyDescent="0.25">
      <c r="B60" s="236" t="s">
        <v>748</v>
      </c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</row>
    <row r="61" spans="2:23" ht="13.5" thickBot="1" x14ac:dyDescent="0.25">
      <c r="B61" s="250" t="s">
        <v>749</v>
      </c>
      <c r="C61" s="251">
        <f t="shared" ref="C61:V61" si="10">C55+C58</f>
        <v>13446</v>
      </c>
      <c r="D61" s="251">
        <f t="shared" si="10"/>
        <v>61067.25</v>
      </c>
      <c r="E61" s="251">
        <f t="shared" si="10"/>
        <v>35856</v>
      </c>
      <c r="F61" s="251">
        <f t="shared" si="10"/>
        <v>420187.5</v>
      </c>
      <c r="G61" s="251">
        <f t="shared" si="10"/>
        <v>13446</v>
      </c>
      <c r="H61" s="251">
        <f t="shared" si="10"/>
        <v>83477.25</v>
      </c>
      <c r="I61" s="251">
        <f t="shared" si="10"/>
        <v>13446</v>
      </c>
      <c r="J61" s="251">
        <f t="shared" si="10"/>
        <v>616275</v>
      </c>
      <c r="K61" s="251">
        <f t="shared" si="10"/>
        <v>35856</v>
      </c>
      <c r="L61" s="251">
        <f t="shared" si="10"/>
        <v>61067.25</v>
      </c>
      <c r="M61" s="251">
        <f t="shared" si="10"/>
        <v>13446</v>
      </c>
      <c r="N61" s="251">
        <f t="shared" si="10"/>
        <v>730229.85</v>
      </c>
      <c r="O61" s="251">
        <f t="shared" si="10"/>
        <v>13446</v>
      </c>
      <c r="P61" s="251">
        <f t="shared" si="10"/>
        <v>61067.25</v>
      </c>
      <c r="Q61" s="251">
        <f t="shared" si="10"/>
        <v>35856</v>
      </c>
      <c r="R61" s="251">
        <f t="shared" si="10"/>
        <v>616275</v>
      </c>
      <c r="S61" s="251">
        <f t="shared" si="10"/>
        <v>13446</v>
      </c>
      <c r="T61" s="251">
        <f t="shared" si="10"/>
        <v>83477.25</v>
      </c>
      <c r="U61" s="251">
        <f t="shared" si="10"/>
        <v>13446</v>
      </c>
      <c r="V61" s="252">
        <f t="shared" si="10"/>
        <v>406741.5</v>
      </c>
    </row>
    <row r="62" spans="2:23" x14ac:dyDescent="0.2">
      <c r="B62" s="253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</row>
    <row r="63" spans="2:23" x14ac:dyDescent="0.2">
      <c r="B63" s="253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</row>
    <row r="64" spans="2:23" x14ac:dyDescent="0.2">
      <c r="B64" s="111" t="s">
        <v>698</v>
      </c>
    </row>
    <row r="65" spans="2:22" x14ac:dyDescent="0.2">
      <c r="B65" s="111" t="s">
        <v>697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</row>
    <row r="66" spans="2:22" x14ac:dyDescent="0.2">
      <c r="B66" s="111" t="s">
        <v>696</v>
      </c>
    </row>
    <row r="67" spans="2:22" x14ac:dyDescent="0.2">
      <c r="B67" s="111" t="s">
        <v>710</v>
      </c>
    </row>
    <row r="68" spans="2:22" x14ac:dyDescent="0.2">
      <c r="B68" s="111" t="s">
        <v>695</v>
      </c>
    </row>
    <row r="69" spans="2:22" x14ac:dyDescent="0.2">
      <c r="B69" s="111" t="s">
        <v>723</v>
      </c>
    </row>
    <row r="70" spans="2:22" x14ac:dyDescent="0.2">
      <c r="B70" s="17" t="s">
        <v>707</v>
      </c>
    </row>
  </sheetData>
  <mergeCells count="1">
    <mergeCell ref="B5:V5"/>
  </mergeCells>
  <phoneticPr fontId="43" type="noConversion"/>
  <pageMargins left="0.75" right="0.75" top="1" bottom="1" header="0" footer="0"/>
  <pageSetup scale="52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5"/>
  </sheetPr>
  <dimension ref="A1:M145"/>
  <sheetViews>
    <sheetView showGridLines="0" zoomScale="75" workbookViewId="0"/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3" customWidth="1"/>
    <col min="4" max="4" width="11.140625" style="51" customWidth="1"/>
    <col min="5" max="5" width="15.42578125" style="1" customWidth="1"/>
    <col min="6" max="6" width="11.7109375" style="45" customWidth="1"/>
    <col min="7" max="7" width="10.5703125" style="28" customWidth="1"/>
    <col min="8" max="8" width="11.7109375" style="1" customWidth="1"/>
    <col min="9" max="9" width="11" customWidth="1"/>
    <col min="10" max="11" width="11.7109375" customWidth="1"/>
  </cols>
  <sheetData>
    <row r="1" spans="1:13" ht="15.75" x14ac:dyDescent="0.25">
      <c r="A1" s="493">
        <f>'COMBUSTOR MAYOR'!A1</f>
        <v>1</v>
      </c>
      <c r="B1" s="494">
        <v>0.7</v>
      </c>
      <c r="M1" s="868">
        <f>+WPSSOP3500!$G$7</f>
        <v>1.23</v>
      </c>
    </row>
    <row r="2" spans="1:13" x14ac:dyDescent="0.2">
      <c r="A2" s="940" t="s">
        <v>808</v>
      </c>
      <c r="B2" s="940"/>
      <c r="C2" s="940"/>
      <c r="D2" s="940"/>
      <c r="E2" s="940"/>
      <c r="F2" s="940"/>
      <c r="G2" s="940"/>
      <c r="H2" s="940"/>
      <c r="L2" s="477"/>
    </row>
    <row r="3" spans="1:13" x14ac:dyDescent="0.2">
      <c r="H3" s="292" t="s">
        <v>812</v>
      </c>
      <c r="L3" s="477"/>
    </row>
    <row r="4" spans="1:13" ht="15.75" x14ac:dyDescent="0.25">
      <c r="A4" s="60" t="s">
        <v>818</v>
      </c>
      <c r="E4" s="61">
        <f>SUM(F24,F41,F48)</f>
        <v>67</v>
      </c>
      <c r="H4" s="86">
        <f>SUM(G35,G42,G58,G66,G75,G89,G95,G104,G114,G138)</f>
        <v>926640.68121532572</v>
      </c>
      <c r="I4" s="28"/>
      <c r="L4" s="477"/>
    </row>
    <row r="5" spans="1:13" ht="15" x14ac:dyDescent="0.2">
      <c r="F5" s="85"/>
      <c r="L5" s="477"/>
    </row>
    <row r="6" spans="1:13" ht="15.75" x14ac:dyDescent="0.25">
      <c r="A6" s="60" t="s">
        <v>817</v>
      </c>
      <c r="E6" s="61">
        <f>SUM(F26,F43,F50)</f>
        <v>63</v>
      </c>
      <c r="G6" s="1"/>
      <c r="H6" s="86">
        <f>SUM(G35,G42,G58,G66,G75,G89,G95,G104,G114,J138)</f>
        <v>262491.4083995152</v>
      </c>
      <c r="I6" s="28"/>
      <c r="L6" s="477"/>
    </row>
    <row r="7" spans="1:13" x14ac:dyDescent="0.2">
      <c r="F7" s="28"/>
    </row>
    <row r="8" spans="1:13" ht="13.5" thickBot="1" x14ac:dyDescent="0.25">
      <c r="A8" s="11" t="s">
        <v>0</v>
      </c>
      <c r="F8" s="28"/>
    </row>
    <row r="9" spans="1:13" ht="13.5" thickBot="1" x14ac:dyDescent="0.25">
      <c r="A9" s="2" t="s">
        <v>2</v>
      </c>
      <c r="B9" s="13" t="s">
        <v>212</v>
      </c>
      <c r="C9" s="2" t="s">
        <v>3</v>
      </c>
      <c r="D9" s="29" t="s">
        <v>6</v>
      </c>
      <c r="E9" s="62" t="s">
        <v>4</v>
      </c>
      <c r="F9" s="938" t="s">
        <v>571</v>
      </c>
      <c r="G9" s="939"/>
      <c r="H9" s="5" t="s">
        <v>214</v>
      </c>
      <c r="M9" s="809" t="s">
        <v>6</v>
      </c>
    </row>
    <row r="10" spans="1:13" x14ac:dyDescent="0.2">
      <c r="A10" s="3"/>
      <c r="B10" s="14" t="s">
        <v>215</v>
      </c>
      <c r="C10" s="3"/>
      <c r="D10" s="30" t="s">
        <v>220</v>
      </c>
      <c r="E10" s="63" t="s">
        <v>7</v>
      </c>
      <c r="F10" s="57" t="s">
        <v>572</v>
      </c>
      <c r="G10" s="72" t="s">
        <v>572</v>
      </c>
      <c r="H10" s="6"/>
      <c r="M10" s="810" t="s">
        <v>220</v>
      </c>
    </row>
    <row r="11" spans="1:13" ht="13.5" thickBot="1" x14ac:dyDescent="0.25">
      <c r="A11" s="4"/>
      <c r="B11" s="15"/>
      <c r="C11" s="4"/>
      <c r="D11" s="31" t="s">
        <v>223</v>
      </c>
      <c r="E11" s="64" t="s">
        <v>11</v>
      </c>
      <c r="F11" s="59" t="s">
        <v>221</v>
      </c>
      <c r="G11" s="73" t="s">
        <v>222</v>
      </c>
      <c r="H11" s="7"/>
      <c r="M11" s="811" t="s">
        <v>223</v>
      </c>
    </row>
    <row r="12" spans="1:13" x14ac:dyDescent="0.2">
      <c r="A12" s="8">
        <v>1</v>
      </c>
      <c r="B12" s="16" t="s">
        <v>224</v>
      </c>
      <c r="C12" s="9" t="s">
        <v>225</v>
      </c>
      <c r="D12" s="75">
        <f>+$M$1*$M12</f>
        <v>24.6</v>
      </c>
      <c r="E12" s="76">
        <v>144</v>
      </c>
      <c r="F12" s="77">
        <v>45</v>
      </c>
      <c r="G12" s="78">
        <f t="shared" ref="G12:G34" si="0">F12*$D12</f>
        <v>1107</v>
      </c>
      <c r="H12" s="8" t="s">
        <v>227</v>
      </c>
      <c r="M12" s="833">
        <v>20</v>
      </c>
    </row>
    <row r="13" spans="1:13" x14ac:dyDescent="0.2">
      <c r="A13" s="8">
        <v>2</v>
      </c>
      <c r="B13" s="16" t="s">
        <v>228</v>
      </c>
      <c r="C13" s="9" t="s">
        <v>12</v>
      </c>
      <c r="D13" s="52">
        <f t="shared" ref="D13:D34" si="1">+$M$1*$M13</f>
        <v>0.4551</v>
      </c>
      <c r="E13" s="8">
        <v>144</v>
      </c>
      <c r="F13" s="39">
        <v>45</v>
      </c>
      <c r="G13" s="32">
        <f t="shared" si="0"/>
        <v>20.479500000000002</v>
      </c>
      <c r="H13" s="8" t="s">
        <v>227</v>
      </c>
      <c r="M13" s="812">
        <v>0.37</v>
      </c>
    </row>
    <row r="14" spans="1:13" x14ac:dyDescent="0.2">
      <c r="A14" s="8">
        <v>3</v>
      </c>
      <c r="B14" s="16" t="s">
        <v>230</v>
      </c>
      <c r="C14" s="9" t="s">
        <v>13</v>
      </c>
      <c r="D14" s="52">
        <f t="shared" si="1"/>
        <v>18.45</v>
      </c>
      <c r="E14" s="8">
        <v>24</v>
      </c>
      <c r="F14" s="39">
        <v>12</v>
      </c>
      <c r="G14" s="32">
        <f t="shared" si="0"/>
        <v>221.39999999999998</v>
      </c>
      <c r="H14" s="8" t="s">
        <v>227</v>
      </c>
      <c r="M14" s="812">
        <v>15</v>
      </c>
    </row>
    <row r="15" spans="1:13" x14ac:dyDescent="0.2">
      <c r="A15" s="8">
        <v>4</v>
      </c>
      <c r="B15" s="16" t="s">
        <v>232</v>
      </c>
      <c r="C15" s="9" t="s">
        <v>14</v>
      </c>
      <c r="D15" s="52">
        <f t="shared" si="1"/>
        <v>18.45</v>
      </c>
      <c r="E15" s="8">
        <v>192</v>
      </c>
      <c r="F15" s="39">
        <v>60</v>
      </c>
      <c r="G15" s="32">
        <f t="shared" si="0"/>
        <v>1107</v>
      </c>
      <c r="H15" s="8" t="s">
        <v>227</v>
      </c>
      <c r="M15" s="812">
        <v>15</v>
      </c>
    </row>
    <row r="16" spans="1:13" x14ac:dyDescent="0.2">
      <c r="A16" s="8">
        <v>5</v>
      </c>
      <c r="B16" s="16" t="s">
        <v>233</v>
      </c>
      <c r="C16" s="9" t="s">
        <v>15</v>
      </c>
      <c r="D16" s="52">
        <f t="shared" si="1"/>
        <v>9.84</v>
      </c>
      <c r="E16" s="8">
        <v>24</v>
      </c>
      <c r="F16" s="39">
        <v>24</v>
      </c>
      <c r="G16" s="32">
        <f t="shared" si="0"/>
        <v>236.16</v>
      </c>
      <c r="H16" s="8" t="s">
        <v>227</v>
      </c>
      <c r="M16" s="812">
        <v>8</v>
      </c>
    </row>
    <row r="17" spans="1:13" x14ac:dyDescent="0.2">
      <c r="A17" s="8">
        <v>6</v>
      </c>
      <c r="B17" s="16" t="s">
        <v>234</v>
      </c>
      <c r="C17" s="9" t="s">
        <v>235</v>
      </c>
      <c r="D17" s="52">
        <f t="shared" si="1"/>
        <v>41.266499999999994</v>
      </c>
      <c r="E17" s="8">
        <v>48</v>
      </c>
      <c r="F17" s="39">
        <v>12</v>
      </c>
      <c r="G17" s="32">
        <f t="shared" si="0"/>
        <v>495.19799999999992</v>
      </c>
      <c r="H17" s="8" t="s">
        <v>236</v>
      </c>
      <c r="M17" s="812">
        <v>33.549999999999997</v>
      </c>
    </row>
    <row r="18" spans="1:13" x14ac:dyDescent="0.2">
      <c r="A18" s="8">
        <v>7</v>
      </c>
      <c r="B18" s="16" t="s">
        <v>237</v>
      </c>
      <c r="C18" s="9" t="s">
        <v>238</v>
      </c>
      <c r="D18" s="52">
        <f t="shared" si="1"/>
        <v>1.2915000000000001</v>
      </c>
      <c r="E18" s="8">
        <v>48</v>
      </c>
      <c r="F18" s="39">
        <v>15</v>
      </c>
      <c r="G18" s="32">
        <f t="shared" si="0"/>
        <v>19.372500000000002</v>
      </c>
      <c r="H18" s="8" t="s">
        <v>236</v>
      </c>
      <c r="M18" s="812">
        <v>1.05</v>
      </c>
    </row>
    <row r="19" spans="1:13" x14ac:dyDescent="0.2">
      <c r="A19" s="8">
        <v>8</v>
      </c>
      <c r="B19" s="16" t="s">
        <v>239</v>
      </c>
      <c r="C19" s="9" t="s">
        <v>120</v>
      </c>
      <c r="D19" s="52">
        <f t="shared" si="1"/>
        <v>6.8264999999999993</v>
      </c>
      <c r="E19" s="8">
        <v>48</v>
      </c>
      <c r="F19" s="39">
        <v>15</v>
      </c>
      <c r="G19" s="32">
        <f t="shared" si="0"/>
        <v>102.39749999999999</v>
      </c>
      <c r="H19" s="8" t="s">
        <v>236</v>
      </c>
      <c r="M19" s="812">
        <v>5.55</v>
      </c>
    </row>
    <row r="20" spans="1:13" x14ac:dyDescent="0.2">
      <c r="A20" s="8">
        <v>9</v>
      </c>
      <c r="B20" s="16" t="s">
        <v>240</v>
      </c>
      <c r="C20" s="9" t="s">
        <v>76</v>
      </c>
      <c r="D20" s="52">
        <f t="shared" si="1"/>
        <v>1.2915000000000001</v>
      </c>
      <c r="E20" s="8">
        <v>48</v>
      </c>
      <c r="F20" s="39">
        <v>15</v>
      </c>
      <c r="G20" s="32">
        <f t="shared" si="0"/>
        <v>19.372500000000002</v>
      </c>
      <c r="H20" s="8" t="s">
        <v>236</v>
      </c>
      <c r="M20" s="812">
        <v>1.05</v>
      </c>
    </row>
    <row r="21" spans="1:13" x14ac:dyDescent="0.2">
      <c r="A21" s="8">
        <v>10</v>
      </c>
      <c r="B21" s="16" t="s">
        <v>241</v>
      </c>
      <c r="C21" s="9" t="s">
        <v>242</v>
      </c>
      <c r="D21" s="52">
        <f t="shared" si="1"/>
        <v>1.6359000000000001</v>
      </c>
      <c r="E21" s="8">
        <v>48</v>
      </c>
      <c r="F21" s="39">
        <v>15</v>
      </c>
      <c r="G21" s="32">
        <f t="shared" si="0"/>
        <v>24.538500000000003</v>
      </c>
      <c r="H21" s="8" t="s">
        <v>236</v>
      </c>
      <c r="M21" s="812">
        <v>1.33</v>
      </c>
    </row>
    <row r="22" spans="1:13" x14ac:dyDescent="0.2">
      <c r="A22" s="8">
        <v>11</v>
      </c>
      <c r="B22" s="16" t="s">
        <v>243</v>
      </c>
      <c r="C22" s="9" t="s">
        <v>225</v>
      </c>
      <c r="D22" s="52">
        <f t="shared" si="1"/>
        <v>8.610000000000001E-2</v>
      </c>
      <c r="E22" s="8">
        <v>48</v>
      </c>
      <c r="F22" s="39">
        <v>15</v>
      </c>
      <c r="G22" s="32">
        <f t="shared" si="0"/>
        <v>1.2915000000000001</v>
      </c>
      <c r="H22" s="8" t="s">
        <v>236</v>
      </c>
      <c r="M22" s="812">
        <v>7.0000000000000007E-2</v>
      </c>
    </row>
    <row r="23" spans="1:13" x14ac:dyDescent="0.2">
      <c r="A23" s="8">
        <v>12</v>
      </c>
      <c r="B23" s="16" t="s">
        <v>244</v>
      </c>
      <c r="C23" s="9" t="s">
        <v>18</v>
      </c>
      <c r="D23" s="52">
        <f t="shared" si="1"/>
        <v>18.45</v>
      </c>
      <c r="E23" s="8">
        <v>24</v>
      </c>
      <c r="F23" s="39">
        <v>12</v>
      </c>
      <c r="G23" s="32">
        <f t="shared" si="0"/>
        <v>221.39999999999998</v>
      </c>
      <c r="H23" s="8" t="s">
        <v>227</v>
      </c>
      <c r="M23" s="812">
        <v>15</v>
      </c>
    </row>
    <row r="24" spans="1:13" x14ac:dyDescent="0.2">
      <c r="A24" s="8">
        <v>13</v>
      </c>
      <c r="B24" s="16" t="s">
        <v>245</v>
      </c>
      <c r="C24" s="9" t="s">
        <v>242</v>
      </c>
      <c r="D24" s="52">
        <f t="shared" si="1"/>
        <v>4.1082000000000001</v>
      </c>
      <c r="E24" s="8">
        <v>192</v>
      </c>
      <c r="F24" s="39">
        <v>60</v>
      </c>
      <c r="G24" s="32">
        <f t="shared" si="0"/>
        <v>246.49200000000002</v>
      </c>
      <c r="H24" s="8" t="s">
        <v>236</v>
      </c>
      <c r="M24" s="812">
        <v>3.34</v>
      </c>
    </row>
    <row r="25" spans="1:13" x14ac:dyDescent="0.2">
      <c r="A25" s="8">
        <v>14</v>
      </c>
      <c r="B25" s="16"/>
      <c r="C25" s="9" t="s">
        <v>20</v>
      </c>
      <c r="D25" s="52">
        <f t="shared" si="1"/>
        <v>73.8</v>
      </c>
      <c r="E25" s="8">
        <v>48</v>
      </c>
      <c r="F25" s="39">
        <v>6</v>
      </c>
      <c r="G25" s="32">
        <f t="shared" si="0"/>
        <v>442.79999999999995</v>
      </c>
      <c r="H25" s="8" t="s">
        <v>227</v>
      </c>
      <c r="M25" s="812">
        <v>60</v>
      </c>
    </row>
    <row r="26" spans="1:13" x14ac:dyDescent="0.2">
      <c r="A26" s="8">
        <v>15</v>
      </c>
      <c r="B26" s="16" t="s">
        <v>246</v>
      </c>
      <c r="C26" s="9" t="s">
        <v>145</v>
      </c>
      <c r="D26" s="52">
        <f t="shared" si="1"/>
        <v>3.4826966292134829</v>
      </c>
      <c r="E26" s="8">
        <v>576</v>
      </c>
      <c r="F26" s="39">
        <v>60</v>
      </c>
      <c r="G26" s="32">
        <f t="shared" si="0"/>
        <v>208.96179775280896</v>
      </c>
      <c r="H26" s="8" t="s">
        <v>247</v>
      </c>
      <c r="M26" s="812">
        <v>2.8314606741573032</v>
      </c>
    </row>
    <row r="27" spans="1:13" x14ac:dyDescent="0.2">
      <c r="A27" s="8">
        <v>16</v>
      </c>
      <c r="B27" s="16" t="s">
        <v>248</v>
      </c>
      <c r="C27" s="9" t="s">
        <v>21</v>
      </c>
      <c r="D27" s="52">
        <f t="shared" si="1"/>
        <v>615</v>
      </c>
      <c r="E27" s="8">
        <v>576</v>
      </c>
      <c r="F27" s="39">
        <v>60</v>
      </c>
      <c r="G27" s="32">
        <f t="shared" si="0"/>
        <v>36900</v>
      </c>
      <c r="H27" s="8" t="s">
        <v>227</v>
      </c>
      <c r="M27" s="812">
        <v>500</v>
      </c>
    </row>
    <row r="28" spans="1:13" x14ac:dyDescent="0.2">
      <c r="A28" s="8">
        <v>17</v>
      </c>
      <c r="B28" s="16" t="s">
        <v>249</v>
      </c>
      <c r="C28" s="9" t="s">
        <v>22</v>
      </c>
      <c r="D28" s="52">
        <f t="shared" si="1"/>
        <v>8.61</v>
      </c>
      <c r="E28" s="8">
        <v>576</v>
      </c>
      <c r="F28" s="39">
        <v>60</v>
      </c>
      <c r="G28" s="32">
        <f t="shared" si="0"/>
        <v>516.59999999999991</v>
      </c>
      <c r="H28" s="8" t="s">
        <v>227</v>
      </c>
      <c r="M28" s="812">
        <v>7</v>
      </c>
    </row>
    <row r="29" spans="1:13" x14ac:dyDescent="0.2">
      <c r="A29" s="8">
        <v>18</v>
      </c>
      <c r="B29" s="16" t="s">
        <v>250</v>
      </c>
      <c r="C29" s="9" t="s">
        <v>131</v>
      </c>
      <c r="D29" s="52">
        <f t="shared" si="1"/>
        <v>1.1608988764044943</v>
      </c>
      <c r="E29" s="8">
        <v>576</v>
      </c>
      <c r="F29" s="39">
        <v>60</v>
      </c>
      <c r="G29" s="32">
        <f t="shared" si="0"/>
        <v>69.653932584269654</v>
      </c>
      <c r="H29" s="8" t="s">
        <v>247</v>
      </c>
      <c r="M29" s="812">
        <v>0.9438202247191011</v>
      </c>
    </row>
    <row r="30" spans="1:13" x14ac:dyDescent="0.2">
      <c r="A30" s="8">
        <v>19</v>
      </c>
      <c r="B30" s="16" t="s">
        <v>251</v>
      </c>
      <c r="C30" s="9" t="s">
        <v>16</v>
      </c>
      <c r="D30" s="52">
        <f t="shared" si="1"/>
        <v>3.69</v>
      </c>
      <c r="E30" s="8">
        <v>576</v>
      </c>
      <c r="F30" s="39">
        <v>60</v>
      </c>
      <c r="G30" s="32">
        <f t="shared" si="0"/>
        <v>221.4</v>
      </c>
      <c r="H30" s="8" t="s">
        <v>227</v>
      </c>
      <c r="M30" s="812">
        <v>3</v>
      </c>
    </row>
    <row r="31" spans="1:13" x14ac:dyDescent="0.2">
      <c r="A31" s="8">
        <v>20</v>
      </c>
      <c r="B31" s="16" t="s">
        <v>252</v>
      </c>
      <c r="C31" s="9" t="s">
        <v>23</v>
      </c>
      <c r="D31" s="52">
        <f t="shared" si="1"/>
        <v>3.6408</v>
      </c>
      <c r="E31" s="8">
        <v>576</v>
      </c>
      <c r="F31" s="39">
        <v>60</v>
      </c>
      <c r="G31" s="32">
        <f t="shared" si="0"/>
        <v>218.44800000000001</v>
      </c>
      <c r="H31" s="8" t="s">
        <v>253</v>
      </c>
      <c r="M31" s="812">
        <v>2.96</v>
      </c>
    </row>
    <row r="32" spans="1:13" x14ac:dyDescent="0.2">
      <c r="A32" s="8">
        <v>21</v>
      </c>
      <c r="B32" s="16" t="s">
        <v>254</v>
      </c>
      <c r="C32" s="9" t="s">
        <v>24</v>
      </c>
      <c r="D32" s="52">
        <f t="shared" si="1"/>
        <v>98.4</v>
      </c>
      <c r="E32" s="8">
        <v>576</v>
      </c>
      <c r="F32" s="39">
        <v>60</v>
      </c>
      <c r="G32" s="32">
        <f t="shared" si="0"/>
        <v>5904</v>
      </c>
      <c r="H32" s="8" t="s">
        <v>227</v>
      </c>
      <c r="M32" s="812">
        <v>80</v>
      </c>
    </row>
    <row r="33" spans="1:13" x14ac:dyDescent="0.2">
      <c r="A33" s="8">
        <v>22</v>
      </c>
      <c r="B33" s="16" t="s">
        <v>255</v>
      </c>
      <c r="C33" s="9" t="s">
        <v>25</v>
      </c>
      <c r="D33" s="52">
        <f t="shared" si="1"/>
        <v>12.3</v>
      </c>
      <c r="E33" s="8">
        <v>24</v>
      </c>
      <c r="F33" s="39">
        <v>9</v>
      </c>
      <c r="G33" s="32">
        <f t="shared" si="0"/>
        <v>110.7</v>
      </c>
      <c r="H33" s="8" t="s">
        <v>227</v>
      </c>
      <c r="M33" s="812">
        <v>10</v>
      </c>
    </row>
    <row r="34" spans="1:13" x14ac:dyDescent="0.2">
      <c r="A34" s="8">
        <v>23</v>
      </c>
      <c r="B34" s="16" t="s">
        <v>256</v>
      </c>
      <c r="C34" s="9" t="s">
        <v>25</v>
      </c>
      <c r="D34" s="52">
        <f t="shared" si="1"/>
        <v>8.61</v>
      </c>
      <c r="E34" s="8">
        <v>24</v>
      </c>
      <c r="F34" s="39">
        <v>9</v>
      </c>
      <c r="G34" s="32">
        <f t="shared" si="0"/>
        <v>77.489999999999995</v>
      </c>
      <c r="H34" s="8" t="s">
        <v>227</v>
      </c>
      <c r="M34" s="812">
        <v>7</v>
      </c>
    </row>
    <row r="35" spans="1:13" x14ac:dyDescent="0.2">
      <c r="A35" s="19"/>
      <c r="B35" s="20"/>
      <c r="C35" s="21"/>
      <c r="D35" s="53"/>
      <c r="E35" s="19"/>
      <c r="G35" s="32">
        <f>SUM(G12:G34)</f>
        <v>48492.155730337072</v>
      </c>
      <c r="H35" s="19"/>
      <c r="M35" s="814"/>
    </row>
    <row r="36" spans="1:13" ht="13.5" thickBot="1" x14ac:dyDescent="0.25">
      <c r="A36" s="11" t="s">
        <v>31</v>
      </c>
      <c r="M36" s="813"/>
    </row>
    <row r="37" spans="1:13" ht="13.5" thickBot="1" x14ac:dyDescent="0.25">
      <c r="A37" s="2" t="s">
        <v>2</v>
      </c>
      <c r="B37" s="13" t="s">
        <v>212</v>
      </c>
      <c r="C37" s="2" t="s">
        <v>3</v>
      </c>
      <c r="D37" s="29" t="s">
        <v>6</v>
      </c>
      <c r="E37" s="62" t="s">
        <v>4</v>
      </c>
      <c r="F37" s="938" t="s">
        <v>571</v>
      </c>
      <c r="G37" s="939"/>
      <c r="H37" s="5" t="s">
        <v>214</v>
      </c>
      <c r="M37" s="809" t="s">
        <v>6</v>
      </c>
    </row>
    <row r="38" spans="1:13" x14ac:dyDescent="0.2">
      <c r="A38" s="3"/>
      <c r="B38" s="14" t="s">
        <v>215</v>
      </c>
      <c r="C38" s="3"/>
      <c r="D38" s="30" t="s">
        <v>220</v>
      </c>
      <c r="E38" s="63" t="s">
        <v>7</v>
      </c>
      <c r="F38" s="57" t="s">
        <v>572</v>
      </c>
      <c r="G38" s="72" t="s">
        <v>572</v>
      </c>
      <c r="H38" s="6"/>
      <c r="M38" s="810" t="s">
        <v>220</v>
      </c>
    </row>
    <row r="39" spans="1:13" ht="13.5" thickBot="1" x14ac:dyDescent="0.25">
      <c r="A39" s="4"/>
      <c r="B39" s="15"/>
      <c r="C39" s="4"/>
      <c r="D39" s="31" t="s">
        <v>223</v>
      </c>
      <c r="E39" s="64" t="s">
        <v>11</v>
      </c>
      <c r="F39" s="59" t="s">
        <v>221</v>
      </c>
      <c r="G39" s="73" t="s">
        <v>222</v>
      </c>
      <c r="H39" s="7"/>
      <c r="M39" s="811" t="s">
        <v>223</v>
      </c>
    </row>
    <row r="40" spans="1:13" x14ac:dyDescent="0.2">
      <c r="A40" s="8">
        <v>1</v>
      </c>
      <c r="B40" s="16"/>
      <c r="C40" s="9" t="s">
        <v>33</v>
      </c>
      <c r="D40" s="52">
        <f>+$M$1*$M40</f>
        <v>39.36</v>
      </c>
      <c r="E40" s="65">
        <v>3</v>
      </c>
      <c r="F40" s="79">
        <v>3</v>
      </c>
      <c r="G40" s="68">
        <f>F40*$D40</f>
        <v>118.08</v>
      </c>
      <c r="H40" s="8" t="s">
        <v>227</v>
      </c>
      <c r="M40" s="812">
        <v>32</v>
      </c>
    </row>
    <row r="41" spans="1:13" x14ac:dyDescent="0.2">
      <c r="A41" s="8">
        <v>2</v>
      </c>
      <c r="B41" s="16"/>
      <c r="C41" s="9" t="s">
        <v>34</v>
      </c>
      <c r="D41" s="52">
        <f>+$M$1*$M41</f>
        <v>31.98</v>
      </c>
      <c r="E41" s="65">
        <v>2</v>
      </c>
      <c r="F41" s="39">
        <v>2</v>
      </c>
      <c r="G41" s="68">
        <f>F41*$D41</f>
        <v>63.96</v>
      </c>
      <c r="H41" s="8" t="s">
        <v>227</v>
      </c>
      <c r="M41" s="812">
        <v>26</v>
      </c>
    </row>
    <row r="42" spans="1:13" x14ac:dyDescent="0.2">
      <c r="A42" s="19"/>
      <c r="B42" s="20"/>
      <c r="C42" s="21"/>
      <c r="D42" s="53"/>
      <c r="E42" s="19"/>
      <c r="G42" s="32">
        <f>SUM(G40:G41)</f>
        <v>182.04</v>
      </c>
      <c r="H42" s="19"/>
      <c r="M42" s="814"/>
    </row>
    <row r="43" spans="1:13" ht="13.5" thickBot="1" x14ac:dyDescent="0.25">
      <c r="A43" s="11" t="s">
        <v>35</v>
      </c>
      <c r="M43" s="813"/>
    </row>
    <row r="44" spans="1:13" ht="13.5" thickBot="1" x14ac:dyDescent="0.25">
      <c r="A44" s="2" t="s">
        <v>2</v>
      </c>
      <c r="B44" s="13" t="s">
        <v>212</v>
      </c>
      <c r="C44" s="2" t="s">
        <v>3</v>
      </c>
      <c r="D44" s="29" t="s">
        <v>6</v>
      </c>
      <c r="E44" s="62" t="s">
        <v>4</v>
      </c>
      <c r="F44" s="938" t="s">
        <v>571</v>
      </c>
      <c r="G44" s="939"/>
      <c r="H44" s="5" t="s">
        <v>214</v>
      </c>
      <c r="M44" s="809" t="s">
        <v>6</v>
      </c>
    </row>
    <row r="45" spans="1:13" x14ac:dyDescent="0.2">
      <c r="A45" s="3"/>
      <c r="B45" s="14" t="s">
        <v>215</v>
      </c>
      <c r="C45" s="3"/>
      <c r="D45" s="30" t="s">
        <v>220</v>
      </c>
      <c r="E45" s="63" t="s">
        <v>7</v>
      </c>
      <c r="F45" s="57" t="s">
        <v>572</v>
      </c>
      <c r="G45" s="72" t="s">
        <v>572</v>
      </c>
      <c r="H45" s="6"/>
      <c r="M45" s="810" t="s">
        <v>220</v>
      </c>
    </row>
    <row r="46" spans="1:13" ht="13.5" thickBot="1" x14ac:dyDescent="0.25">
      <c r="A46" s="4"/>
      <c r="B46" s="15"/>
      <c r="C46" s="4"/>
      <c r="D46" s="31" t="s">
        <v>223</v>
      </c>
      <c r="E46" s="64" t="s">
        <v>11</v>
      </c>
      <c r="F46" s="59" t="s">
        <v>221</v>
      </c>
      <c r="G46" s="73" t="s">
        <v>222</v>
      </c>
      <c r="H46" s="7"/>
      <c r="M46" s="811" t="s">
        <v>223</v>
      </c>
    </row>
    <row r="47" spans="1:13" x14ac:dyDescent="0.2">
      <c r="A47" s="8">
        <v>1</v>
      </c>
      <c r="B47"/>
      <c r="C47" s="9" t="s">
        <v>37</v>
      </c>
      <c r="D47" s="52">
        <f t="shared" ref="D47:D57" si="2">+$M$1*$M47</f>
        <v>73.8</v>
      </c>
      <c r="E47" s="65">
        <v>24</v>
      </c>
      <c r="F47" s="79">
        <v>3</v>
      </c>
      <c r="G47" s="80">
        <f t="shared" ref="G47:G57" si="3">F47*$D47</f>
        <v>221.39999999999998</v>
      </c>
      <c r="H47" s="8" t="s">
        <v>227</v>
      </c>
      <c r="M47" s="812">
        <v>60</v>
      </c>
    </row>
    <row r="48" spans="1:13" x14ac:dyDescent="0.2">
      <c r="A48" s="8">
        <v>2</v>
      </c>
      <c r="B48" s="16"/>
      <c r="C48" s="9" t="s">
        <v>38</v>
      </c>
      <c r="D48" s="52">
        <f t="shared" si="2"/>
        <v>24.6</v>
      </c>
      <c r="E48" s="65">
        <v>48</v>
      </c>
      <c r="F48" s="39">
        <v>5</v>
      </c>
      <c r="G48" s="32">
        <f t="shared" si="3"/>
        <v>123</v>
      </c>
      <c r="H48" s="8" t="s">
        <v>227</v>
      </c>
      <c r="M48" s="812">
        <v>20</v>
      </c>
    </row>
    <row r="49" spans="1:13" x14ac:dyDescent="0.2">
      <c r="A49" s="8">
        <v>3</v>
      </c>
      <c r="B49" s="16"/>
      <c r="C49" s="9" t="s">
        <v>39</v>
      </c>
      <c r="D49" s="52">
        <f t="shared" si="2"/>
        <v>24.6</v>
      </c>
      <c r="E49" s="65">
        <v>96</v>
      </c>
      <c r="F49" s="39">
        <v>10</v>
      </c>
      <c r="G49" s="32">
        <f t="shared" si="3"/>
        <v>246</v>
      </c>
      <c r="H49" s="8" t="s">
        <v>227</v>
      </c>
      <c r="M49" s="812">
        <v>20</v>
      </c>
    </row>
    <row r="50" spans="1:13" x14ac:dyDescent="0.2">
      <c r="A50" s="8">
        <v>4</v>
      </c>
      <c r="B50" s="16"/>
      <c r="C50" s="9" t="s">
        <v>40</v>
      </c>
      <c r="D50" s="52">
        <f t="shared" si="2"/>
        <v>24.6</v>
      </c>
      <c r="E50" s="65">
        <v>24</v>
      </c>
      <c r="F50" s="39">
        <v>3</v>
      </c>
      <c r="G50" s="32">
        <f t="shared" si="3"/>
        <v>73.800000000000011</v>
      </c>
      <c r="H50" s="8" t="s">
        <v>227</v>
      </c>
      <c r="M50" s="812">
        <v>20</v>
      </c>
    </row>
    <row r="51" spans="1:13" x14ac:dyDescent="0.2">
      <c r="A51" s="8">
        <v>5</v>
      </c>
      <c r="B51" s="16"/>
      <c r="C51" s="9" t="s">
        <v>41</v>
      </c>
      <c r="D51" s="52">
        <f t="shared" si="2"/>
        <v>24.6</v>
      </c>
      <c r="E51" s="65">
        <v>48</v>
      </c>
      <c r="F51" s="39">
        <v>5</v>
      </c>
      <c r="G51" s="32">
        <f t="shared" si="3"/>
        <v>123</v>
      </c>
      <c r="H51" s="8" t="s">
        <v>227</v>
      </c>
      <c r="M51" s="812">
        <v>20</v>
      </c>
    </row>
    <row r="52" spans="1:13" x14ac:dyDescent="0.2">
      <c r="A52" s="8">
        <v>6</v>
      </c>
      <c r="B52" s="16"/>
      <c r="C52" s="9" t="s">
        <v>42</v>
      </c>
      <c r="D52" s="52">
        <f t="shared" si="2"/>
        <v>24.6</v>
      </c>
      <c r="E52" s="65">
        <v>48</v>
      </c>
      <c r="F52" s="39">
        <v>5</v>
      </c>
      <c r="G52" s="32">
        <f t="shared" si="3"/>
        <v>123</v>
      </c>
      <c r="H52" s="8" t="s">
        <v>227</v>
      </c>
      <c r="M52" s="812">
        <v>20</v>
      </c>
    </row>
    <row r="53" spans="1:13" x14ac:dyDescent="0.2">
      <c r="A53" s="8">
        <v>7</v>
      </c>
      <c r="B53" s="16"/>
      <c r="C53" s="22" t="s">
        <v>43</v>
      </c>
      <c r="D53" s="52">
        <f t="shared" si="2"/>
        <v>24.6</v>
      </c>
      <c r="E53" s="65">
        <v>48</v>
      </c>
      <c r="F53" s="39">
        <v>5</v>
      </c>
      <c r="G53" s="32">
        <f t="shared" si="3"/>
        <v>123</v>
      </c>
      <c r="H53" s="8" t="s">
        <v>227</v>
      </c>
      <c r="M53" s="812">
        <v>20</v>
      </c>
    </row>
    <row r="54" spans="1:13" x14ac:dyDescent="0.2">
      <c r="A54" s="8">
        <v>8</v>
      </c>
      <c r="B54" s="16"/>
      <c r="C54" s="9" t="s">
        <v>44</v>
      </c>
      <c r="D54" s="52">
        <f t="shared" si="2"/>
        <v>147.6</v>
      </c>
      <c r="E54" s="65">
        <v>24</v>
      </c>
      <c r="F54" s="39">
        <v>3</v>
      </c>
      <c r="G54" s="32">
        <f t="shared" si="3"/>
        <v>442.79999999999995</v>
      </c>
      <c r="H54" s="8" t="s">
        <v>227</v>
      </c>
      <c r="M54" s="812">
        <v>120</v>
      </c>
    </row>
    <row r="55" spans="1:13" x14ac:dyDescent="0.2">
      <c r="A55" s="8">
        <v>9</v>
      </c>
      <c r="B55" s="16"/>
      <c r="C55" s="9" t="s">
        <v>45</v>
      </c>
      <c r="D55" s="52">
        <f t="shared" si="2"/>
        <v>12.3</v>
      </c>
      <c r="E55" s="65">
        <v>48</v>
      </c>
      <c r="F55" s="39">
        <v>5</v>
      </c>
      <c r="G55" s="32">
        <f t="shared" si="3"/>
        <v>61.5</v>
      </c>
      <c r="H55" s="8" t="s">
        <v>227</v>
      </c>
      <c r="M55" s="812">
        <v>10</v>
      </c>
    </row>
    <row r="56" spans="1:13" x14ac:dyDescent="0.2">
      <c r="A56" s="8">
        <v>10</v>
      </c>
      <c r="B56" s="16"/>
      <c r="C56" s="22" t="s">
        <v>46</v>
      </c>
      <c r="D56" s="52">
        <f t="shared" si="2"/>
        <v>14.76</v>
      </c>
      <c r="E56" s="65">
        <v>2</v>
      </c>
      <c r="F56" s="39">
        <v>2</v>
      </c>
      <c r="G56" s="32">
        <f t="shared" si="3"/>
        <v>29.52</v>
      </c>
      <c r="H56" s="8" t="s">
        <v>227</v>
      </c>
      <c r="M56" s="812">
        <v>12</v>
      </c>
    </row>
    <row r="57" spans="1:13" x14ac:dyDescent="0.2">
      <c r="A57" s="8">
        <v>11</v>
      </c>
      <c r="B57" s="16"/>
      <c r="C57" s="9" t="s">
        <v>264</v>
      </c>
      <c r="D57" s="52">
        <f t="shared" si="2"/>
        <v>24.6</v>
      </c>
      <c r="E57" s="65">
        <v>96</v>
      </c>
      <c r="F57" s="39">
        <v>10</v>
      </c>
      <c r="G57" s="32">
        <f t="shared" si="3"/>
        <v>246</v>
      </c>
      <c r="H57" s="8" t="s">
        <v>227</v>
      </c>
      <c r="M57" s="812">
        <v>20</v>
      </c>
    </row>
    <row r="58" spans="1:13" x14ac:dyDescent="0.2">
      <c r="B58" s="20"/>
      <c r="C58" s="21"/>
      <c r="D58" s="53"/>
      <c r="E58" s="19"/>
      <c r="G58" s="32">
        <f>SUM(G47:G57)</f>
        <v>1813.02</v>
      </c>
      <c r="H58" s="19"/>
      <c r="M58" s="814"/>
    </row>
    <row r="59" spans="1:13" ht="13.5" thickBot="1" x14ac:dyDescent="0.25">
      <c r="A59" s="11" t="s">
        <v>73</v>
      </c>
      <c r="M59" s="813"/>
    </row>
    <row r="60" spans="1:13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62" t="s">
        <v>4</v>
      </c>
      <c r="F60" s="938" t="s">
        <v>571</v>
      </c>
      <c r="G60" s="939"/>
      <c r="H60" s="5" t="s">
        <v>214</v>
      </c>
      <c r="M60" s="809" t="s">
        <v>6</v>
      </c>
    </row>
    <row r="61" spans="1:13" x14ac:dyDescent="0.2">
      <c r="A61" s="3"/>
      <c r="B61" s="14" t="s">
        <v>215</v>
      </c>
      <c r="C61" s="3"/>
      <c r="D61" s="30" t="s">
        <v>220</v>
      </c>
      <c r="E61" s="63" t="s">
        <v>7</v>
      </c>
      <c r="F61" s="57" t="s">
        <v>572</v>
      </c>
      <c r="G61" s="72" t="s">
        <v>572</v>
      </c>
      <c r="H61" s="6"/>
      <c r="M61" s="810" t="s">
        <v>220</v>
      </c>
    </row>
    <row r="62" spans="1:13" ht="13.5" thickBot="1" x14ac:dyDescent="0.25">
      <c r="A62" s="4"/>
      <c r="B62" s="15"/>
      <c r="C62" s="4"/>
      <c r="D62" s="31" t="s">
        <v>223</v>
      </c>
      <c r="E62" s="64" t="s">
        <v>11</v>
      </c>
      <c r="F62" s="59" t="s">
        <v>221</v>
      </c>
      <c r="G62" s="73" t="s">
        <v>222</v>
      </c>
      <c r="H62" s="7"/>
      <c r="M62" s="811" t="s">
        <v>223</v>
      </c>
    </row>
    <row r="63" spans="1:13" x14ac:dyDescent="0.2">
      <c r="A63" s="8">
        <v>1</v>
      </c>
      <c r="B63" s="16" t="s">
        <v>258</v>
      </c>
      <c r="C63" s="18" t="s">
        <v>362</v>
      </c>
      <c r="D63" s="52">
        <f>+$M$1*$M63</f>
        <v>9.3839325842696617</v>
      </c>
      <c r="E63" s="65">
        <v>48</v>
      </c>
      <c r="F63" s="79">
        <v>12</v>
      </c>
      <c r="G63" s="80">
        <f>F63*$D63</f>
        <v>112.60719101123594</v>
      </c>
      <c r="H63" s="8" t="s">
        <v>247</v>
      </c>
      <c r="M63" s="812">
        <v>7.6292134831460672</v>
      </c>
    </row>
    <row r="64" spans="1:13" x14ac:dyDescent="0.2">
      <c r="A64" s="8">
        <v>2</v>
      </c>
      <c r="B64" s="16" t="s">
        <v>363</v>
      </c>
      <c r="C64" s="18" t="s">
        <v>225</v>
      </c>
      <c r="D64" s="52">
        <f>+$M$1*$M64</f>
        <v>27.087640449438204</v>
      </c>
      <c r="E64" s="65">
        <v>48</v>
      </c>
      <c r="F64" s="39">
        <v>12</v>
      </c>
      <c r="G64" s="32">
        <f>F64*$D64</f>
        <v>325.05168539325848</v>
      </c>
      <c r="H64" s="8" t="s">
        <v>247</v>
      </c>
      <c r="M64" s="812">
        <v>22.022471910112362</v>
      </c>
    </row>
    <row r="65" spans="1:13" x14ac:dyDescent="0.2">
      <c r="A65" s="8">
        <v>3</v>
      </c>
      <c r="B65" s="16" t="s">
        <v>309</v>
      </c>
      <c r="C65" s="18" t="s">
        <v>131</v>
      </c>
      <c r="D65" s="52">
        <f>+$M$1*$M65</f>
        <v>4.7403370786516854</v>
      </c>
      <c r="E65" s="65">
        <v>48</v>
      </c>
      <c r="F65" s="39">
        <v>12</v>
      </c>
      <c r="G65" s="32">
        <f>F65*$D65</f>
        <v>56.884044943820228</v>
      </c>
      <c r="H65" s="8" t="s">
        <v>247</v>
      </c>
      <c r="M65" s="812">
        <v>3.8539325842696632</v>
      </c>
    </row>
    <row r="66" spans="1:13" x14ac:dyDescent="0.2">
      <c r="C66" s="17"/>
      <c r="G66" s="32">
        <f>SUM(G63:G65)</f>
        <v>494.54292134831468</v>
      </c>
      <c r="M66" s="813"/>
    </row>
    <row r="67" spans="1:13" ht="13.5" thickBot="1" x14ac:dyDescent="0.25">
      <c r="A67" s="11" t="s">
        <v>92</v>
      </c>
      <c r="M67" s="813"/>
    </row>
    <row r="68" spans="1:13" ht="13.5" thickBot="1" x14ac:dyDescent="0.25">
      <c r="A68" s="2" t="s">
        <v>2</v>
      </c>
      <c r="B68" s="13" t="s">
        <v>212</v>
      </c>
      <c r="C68" s="2" t="s">
        <v>3</v>
      </c>
      <c r="D68" s="29" t="s">
        <v>6</v>
      </c>
      <c r="E68" s="62" t="s">
        <v>4</v>
      </c>
      <c r="F68" s="938" t="s">
        <v>571</v>
      </c>
      <c r="G68" s="939"/>
      <c r="H68" s="5" t="s">
        <v>214</v>
      </c>
      <c r="M68" s="809" t="s">
        <v>6</v>
      </c>
    </row>
    <row r="69" spans="1:13" x14ac:dyDescent="0.2">
      <c r="A69" s="3"/>
      <c r="B69" s="14" t="s">
        <v>215</v>
      </c>
      <c r="C69" s="3"/>
      <c r="D69" s="30" t="s">
        <v>220</v>
      </c>
      <c r="E69" s="63" t="s">
        <v>7</v>
      </c>
      <c r="F69" s="57" t="s">
        <v>572</v>
      </c>
      <c r="G69" s="72" t="s">
        <v>572</v>
      </c>
      <c r="H69" s="6"/>
      <c r="M69" s="810" t="s">
        <v>220</v>
      </c>
    </row>
    <row r="70" spans="1:13" ht="13.5" thickBot="1" x14ac:dyDescent="0.25">
      <c r="A70" s="4"/>
      <c r="B70" s="15"/>
      <c r="C70" s="4"/>
      <c r="D70" s="31" t="s">
        <v>223</v>
      </c>
      <c r="E70" s="64" t="s">
        <v>11</v>
      </c>
      <c r="F70" s="59" t="s">
        <v>221</v>
      </c>
      <c r="G70" s="73" t="s">
        <v>222</v>
      </c>
      <c r="H70" s="7"/>
      <c r="M70" s="811" t="s">
        <v>223</v>
      </c>
    </row>
    <row r="71" spans="1:13" x14ac:dyDescent="0.2">
      <c r="A71" s="8">
        <v>1</v>
      </c>
      <c r="B71" s="16" t="s">
        <v>383</v>
      </c>
      <c r="C71" s="18" t="s">
        <v>15</v>
      </c>
      <c r="D71" s="52">
        <f>+$M$1*$M71</f>
        <v>9.2871910112359544</v>
      </c>
      <c r="E71" s="65">
        <v>1</v>
      </c>
      <c r="F71" s="79">
        <v>2</v>
      </c>
      <c r="G71" s="80">
        <f>F71*$D71</f>
        <v>18.574382022471909</v>
      </c>
      <c r="H71" s="8" t="s">
        <v>247</v>
      </c>
      <c r="M71" s="812">
        <v>7.5505617977528088</v>
      </c>
    </row>
    <row r="72" spans="1:13" x14ac:dyDescent="0.2">
      <c r="A72" s="8">
        <v>2</v>
      </c>
      <c r="B72" s="16" t="s">
        <v>384</v>
      </c>
      <c r="C72" s="18" t="s">
        <v>15</v>
      </c>
      <c r="D72" s="52">
        <f>+$M$1*$M72</f>
        <v>8.7067415730337085</v>
      </c>
      <c r="E72" s="65">
        <v>1</v>
      </c>
      <c r="F72" s="39">
        <v>2</v>
      </c>
      <c r="G72" s="32">
        <f>F72*$D72</f>
        <v>17.413483146067417</v>
      </c>
      <c r="H72" s="8" t="s">
        <v>247</v>
      </c>
      <c r="M72" s="812">
        <v>7.0786516853932584</v>
      </c>
    </row>
    <row r="73" spans="1:13" x14ac:dyDescent="0.2">
      <c r="A73" s="8">
        <v>3</v>
      </c>
      <c r="B73" s="16" t="s">
        <v>386</v>
      </c>
      <c r="C73" s="18" t="s">
        <v>387</v>
      </c>
      <c r="D73" s="52">
        <f>+$M$1*$M73</f>
        <v>12.3</v>
      </c>
      <c r="E73" s="65">
        <v>1</v>
      </c>
      <c r="F73" s="39">
        <v>2</v>
      </c>
      <c r="G73" s="32">
        <f>F73*$D73</f>
        <v>24.6</v>
      </c>
      <c r="H73" s="8" t="s">
        <v>227</v>
      </c>
      <c r="M73" s="812">
        <v>10</v>
      </c>
    </row>
    <row r="74" spans="1:13" x14ac:dyDescent="0.2">
      <c r="A74" s="8">
        <v>4</v>
      </c>
      <c r="B74" s="16" t="s">
        <v>388</v>
      </c>
      <c r="C74" s="18" t="s">
        <v>15</v>
      </c>
      <c r="D74" s="52">
        <f>+$M$1*$M74</f>
        <v>9.84</v>
      </c>
      <c r="E74" s="65">
        <v>1</v>
      </c>
      <c r="F74" s="39">
        <v>2</v>
      </c>
      <c r="G74" s="32">
        <f>F74*$D74</f>
        <v>19.68</v>
      </c>
      <c r="H74" s="8" t="s">
        <v>227</v>
      </c>
      <c r="M74" s="812">
        <v>8</v>
      </c>
    </row>
    <row r="75" spans="1:13" x14ac:dyDescent="0.2">
      <c r="C75" s="17"/>
      <c r="G75" s="32">
        <f>SUM(G71:G74)</f>
        <v>80.267865168539331</v>
      </c>
      <c r="M75" s="813"/>
    </row>
    <row r="76" spans="1:13" ht="13.5" thickBot="1" x14ac:dyDescent="0.25">
      <c r="A76" s="11" t="s">
        <v>102</v>
      </c>
      <c r="M76" s="813"/>
    </row>
    <row r="77" spans="1:13" ht="13.5" thickBot="1" x14ac:dyDescent="0.25">
      <c r="A77" s="2" t="s">
        <v>2</v>
      </c>
      <c r="B77" s="13" t="s">
        <v>212</v>
      </c>
      <c r="C77" s="2" t="s">
        <v>3</v>
      </c>
      <c r="D77" s="29" t="s">
        <v>6</v>
      </c>
      <c r="E77" s="62" t="s">
        <v>4</v>
      </c>
      <c r="F77" s="938" t="s">
        <v>571</v>
      </c>
      <c r="G77" s="939"/>
      <c r="H77" s="5" t="s">
        <v>214</v>
      </c>
      <c r="M77" s="809" t="s">
        <v>6</v>
      </c>
    </row>
    <row r="78" spans="1:13" x14ac:dyDescent="0.2">
      <c r="A78" s="3"/>
      <c r="B78" s="14" t="s">
        <v>215</v>
      </c>
      <c r="C78" s="3"/>
      <c r="D78" s="30" t="s">
        <v>220</v>
      </c>
      <c r="E78" s="63" t="s">
        <v>7</v>
      </c>
      <c r="F78" s="57" t="s">
        <v>572</v>
      </c>
      <c r="G78" s="72" t="s">
        <v>572</v>
      </c>
      <c r="H78" s="6"/>
      <c r="M78" s="810" t="s">
        <v>220</v>
      </c>
    </row>
    <row r="79" spans="1:13" ht="13.5" thickBot="1" x14ac:dyDescent="0.25">
      <c r="A79" s="4"/>
      <c r="B79" s="15"/>
      <c r="C79" s="4"/>
      <c r="D79" s="31" t="s">
        <v>223</v>
      </c>
      <c r="E79" s="64" t="s">
        <v>11</v>
      </c>
      <c r="F79" s="59" t="s">
        <v>221</v>
      </c>
      <c r="G79" s="73" t="s">
        <v>222</v>
      </c>
      <c r="H79" s="7"/>
      <c r="M79" s="811" t="s">
        <v>223</v>
      </c>
    </row>
    <row r="80" spans="1:13" x14ac:dyDescent="0.2">
      <c r="A80" s="8">
        <v>1</v>
      </c>
      <c r="B80" s="16" t="s">
        <v>390</v>
      </c>
      <c r="C80" s="18" t="s">
        <v>391</v>
      </c>
      <c r="D80" s="52">
        <f t="shared" ref="D80:D88" si="4">+$M$1*$M80</f>
        <v>4.3533707865168543</v>
      </c>
      <c r="E80" s="65">
        <v>1</v>
      </c>
      <c r="F80" s="79">
        <v>1</v>
      </c>
      <c r="G80" s="80">
        <f t="shared" ref="G80:G88" si="5">F80*$D80</f>
        <v>4.3533707865168543</v>
      </c>
      <c r="H80" s="8" t="s">
        <v>247</v>
      </c>
      <c r="M80" s="812">
        <v>3.5393258426966292</v>
      </c>
    </row>
    <row r="81" spans="1:13" x14ac:dyDescent="0.2">
      <c r="A81" s="8">
        <v>2</v>
      </c>
      <c r="B81" s="16" t="s">
        <v>392</v>
      </c>
      <c r="C81" s="18" t="s">
        <v>391</v>
      </c>
      <c r="D81" s="52">
        <f t="shared" si="4"/>
        <v>3.9664044943820227</v>
      </c>
      <c r="E81" s="65">
        <v>1</v>
      </c>
      <c r="F81" s="39">
        <v>1</v>
      </c>
      <c r="G81" s="32">
        <f t="shared" si="5"/>
        <v>3.9664044943820227</v>
      </c>
      <c r="H81" s="8" t="s">
        <v>247</v>
      </c>
      <c r="M81" s="812">
        <v>3.2247191011235956</v>
      </c>
    </row>
    <row r="82" spans="1:13" x14ac:dyDescent="0.2">
      <c r="A82" s="8">
        <v>3</v>
      </c>
      <c r="B82" s="16" t="s">
        <v>398</v>
      </c>
      <c r="C82" s="18" t="s">
        <v>15</v>
      </c>
      <c r="D82" s="52">
        <f t="shared" si="4"/>
        <v>4.92</v>
      </c>
      <c r="E82" s="65">
        <v>75</v>
      </c>
      <c r="F82" s="39">
        <v>1</v>
      </c>
      <c r="G82" s="32">
        <f t="shared" si="5"/>
        <v>4.92</v>
      </c>
      <c r="H82" s="8" t="s">
        <v>227</v>
      </c>
      <c r="M82" s="812">
        <v>4</v>
      </c>
    </row>
    <row r="83" spans="1:13" x14ac:dyDescent="0.2">
      <c r="A83" s="8">
        <v>4</v>
      </c>
      <c r="B83" s="16" t="s">
        <v>399</v>
      </c>
      <c r="C83" s="18" t="s">
        <v>15</v>
      </c>
      <c r="D83" s="52">
        <f t="shared" si="4"/>
        <v>4.92</v>
      </c>
      <c r="E83" s="65">
        <v>25</v>
      </c>
      <c r="F83" s="39">
        <v>1</v>
      </c>
      <c r="G83" s="32">
        <f t="shared" si="5"/>
        <v>4.92</v>
      </c>
      <c r="H83" s="8" t="s">
        <v>227</v>
      </c>
      <c r="M83" s="812">
        <v>4</v>
      </c>
    </row>
    <row r="84" spans="1:13" x14ac:dyDescent="0.2">
      <c r="A84" s="8">
        <v>5</v>
      </c>
      <c r="B84" s="16" t="s">
        <v>400</v>
      </c>
      <c r="C84" s="18" t="s">
        <v>98</v>
      </c>
      <c r="D84" s="52">
        <f t="shared" si="4"/>
        <v>1.8380898876404494</v>
      </c>
      <c r="E84" s="65">
        <v>75</v>
      </c>
      <c r="F84" s="39">
        <v>1</v>
      </c>
      <c r="G84" s="32">
        <f t="shared" si="5"/>
        <v>1.8380898876404494</v>
      </c>
      <c r="H84" s="8" t="s">
        <v>247</v>
      </c>
      <c r="M84" s="812">
        <v>1.4943820224719102</v>
      </c>
    </row>
    <row r="85" spans="1:13" x14ac:dyDescent="0.2">
      <c r="A85" s="8">
        <v>6</v>
      </c>
      <c r="B85" s="16" t="s">
        <v>401</v>
      </c>
      <c r="C85" s="18" t="s">
        <v>99</v>
      </c>
      <c r="D85" s="52">
        <f t="shared" si="4"/>
        <v>0.73247191011235957</v>
      </c>
      <c r="E85" s="65">
        <v>55</v>
      </c>
      <c r="F85" s="39">
        <v>1</v>
      </c>
      <c r="G85" s="32">
        <f t="shared" si="5"/>
        <v>0.73247191011235957</v>
      </c>
      <c r="H85" s="8" t="s">
        <v>247</v>
      </c>
      <c r="M85" s="812">
        <v>0.5955056179775281</v>
      </c>
    </row>
    <row r="86" spans="1:13" x14ac:dyDescent="0.2">
      <c r="A86" s="8">
        <v>7</v>
      </c>
      <c r="B86" s="16" t="s">
        <v>402</v>
      </c>
      <c r="C86" s="18" t="s">
        <v>100</v>
      </c>
      <c r="D86" s="52">
        <f t="shared" si="4"/>
        <v>8.61</v>
      </c>
      <c r="E86" s="65">
        <v>55</v>
      </c>
      <c r="F86" s="39">
        <v>1</v>
      </c>
      <c r="G86" s="32">
        <f t="shared" si="5"/>
        <v>8.61</v>
      </c>
      <c r="H86" s="8" t="s">
        <v>227</v>
      </c>
      <c r="M86" s="812">
        <v>7</v>
      </c>
    </row>
    <row r="87" spans="1:13" x14ac:dyDescent="0.2">
      <c r="A87" s="8">
        <v>8</v>
      </c>
      <c r="B87" s="16" t="s">
        <v>403</v>
      </c>
      <c r="C87" s="18" t="s">
        <v>145</v>
      </c>
      <c r="D87" s="52">
        <f t="shared" si="4"/>
        <v>3.3716759999999999</v>
      </c>
      <c r="E87" s="65">
        <v>17</v>
      </c>
      <c r="F87" s="39">
        <v>1</v>
      </c>
      <c r="G87" s="32">
        <f t="shared" si="5"/>
        <v>3.3716759999999999</v>
      </c>
      <c r="H87" s="8" t="s">
        <v>247</v>
      </c>
      <c r="M87" s="812">
        <v>2.7412000000000001</v>
      </c>
    </row>
    <row r="88" spans="1:13" x14ac:dyDescent="0.2">
      <c r="A88" s="8">
        <v>9</v>
      </c>
      <c r="B88" s="16" t="s">
        <v>404</v>
      </c>
      <c r="C88" s="18" t="s">
        <v>101</v>
      </c>
      <c r="D88" s="52">
        <f t="shared" si="4"/>
        <v>6.15</v>
      </c>
      <c r="E88" s="65">
        <v>1</v>
      </c>
      <c r="F88" s="39">
        <v>1</v>
      </c>
      <c r="G88" s="32">
        <f t="shared" si="5"/>
        <v>6.15</v>
      </c>
      <c r="H88" s="8" t="s">
        <v>227</v>
      </c>
      <c r="M88" s="812">
        <v>5</v>
      </c>
    </row>
    <row r="89" spans="1:13" x14ac:dyDescent="0.2">
      <c r="C89" s="17"/>
      <c r="G89" s="32">
        <f>SUM(G80:G88)</f>
        <v>38.862013078651685</v>
      </c>
      <c r="M89" s="813"/>
    </row>
    <row r="90" spans="1:13" ht="13.5" thickBot="1" x14ac:dyDescent="0.25">
      <c r="A90" s="11" t="s">
        <v>96</v>
      </c>
      <c r="M90" s="813"/>
    </row>
    <row r="91" spans="1:13" ht="13.5" thickBot="1" x14ac:dyDescent="0.25">
      <c r="A91" s="2" t="s">
        <v>2</v>
      </c>
      <c r="B91" s="13" t="s">
        <v>212</v>
      </c>
      <c r="C91" s="2" t="s">
        <v>3</v>
      </c>
      <c r="D91" s="29" t="s">
        <v>6</v>
      </c>
      <c r="E91" s="62" t="s">
        <v>4</v>
      </c>
      <c r="F91" s="938" t="s">
        <v>571</v>
      </c>
      <c r="G91" s="939"/>
      <c r="H91" s="5" t="s">
        <v>214</v>
      </c>
      <c r="M91" s="809" t="s">
        <v>6</v>
      </c>
    </row>
    <row r="92" spans="1:13" x14ac:dyDescent="0.2">
      <c r="A92" s="3"/>
      <c r="B92" s="14" t="s">
        <v>215</v>
      </c>
      <c r="C92" s="3"/>
      <c r="D92" s="30" t="s">
        <v>220</v>
      </c>
      <c r="E92" s="63" t="s">
        <v>7</v>
      </c>
      <c r="F92" s="57" t="s">
        <v>572</v>
      </c>
      <c r="G92" s="72" t="s">
        <v>572</v>
      </c>
      <c r="H92" s="6"/>
      <c r="M92" s="810" t="s">
        <v>220</v>
      </c>
    </row>
    <row r="93" spans="1:13" ht="13.5" thickBot="1" x14ac:dyDescent="0.25">
      <c r="A93" s="4"/>
      <c r="B93" s="15"/>
      <c r="C93" s="4"/>
      <c r="D93" s="31" t="s">
        <v>223</v>
      </c>
      <c r="E93" s="64" t="s">
        <v>11</v>
      </c>
      <c r="F93" s="59" t="s">
        <v>221</v>
      </c>
      <c r="G93" s="73" t="s">
        <v>222</v>
      </c>
      <c r="H93" s="7"/>
      <c r="M93" s="811" t="s">
        <v>223</v>
      </c>
    </row>
    <row r="94" spans="1:13" x14ac:dyDescent="0.2">
      <c r="A94" s="8">
        <v>1</v>
      </c>
      <c r="B94" s="16" t="s">
        <v>405</v>
      </c>
      <c r="C94" s="18" t="s">
        <v>103</v>
      </c>
      <c r="D94" s="52">
        <f>+$M$1*$M94</f>
        <v>24.6</v>
      </c>
      <c r="E94" s="65" t="s">
        <v>104</v>
      </c>
      <c r="F94" s="79">
        <v>20</v>
      </c>
      <c r="G94" s="80">
        <f>F94*$D94</f>
        <v>492</v>
      </c>
      <c r="H94" s="8" t="s">
        <v>227</v>
      </c>
      <c r="M94" s="812">
        <v>20</v>
      </c>
    </row>
    <row r="95" spans="1:13" x14ac:dyDescent="0.2">
      <c r="C95" s="17"/>
      <c r="G95" s="32">
        <f>SUM(G94)</f>
        <v>492</v>
      </c>
      <c r="M95" s="813"/>
    </row>
    <row r="96" spans="1:13" ht="13.5" thickBot="1" x14ac:dyDescent="0.25">
      <c r="A96" s="11" t="s">
        <v>406</v>
      </c>
      <c r="M96" s="813"/>
    </row>
    <row r="97" spans="1:13" ht="13.5" thickBot="1" x14ac:dyDescent="0.25">
      <c r="A97" s="2" t="s">
        <v>2</v>
      </c>
      <c r="B97" s="13" t="s">
        <v>212</v>
      </c>
      <c r="C97" s="2" t="s">
        <v>3</v>
      </c>
      <c r="D97" s="29" t="s">
        <v>6</v>
      </c>
      <c r="E97" s="62" t="s">
        <v>4</v>
      </c>
      <c r="F97" s="938" t="s">
        <v>571</v>
      </c>
      <c r="G97" s="939"/>
      <c r="H97" s="5" t="s">
        <v>214</v>
      </c>
      <c r="M97" s="809" t="s">
        <v>6</v>
      </c>
    </row>
    <row r="98" spans="1:13" x14ac:dyDescent="0.2">
      <c r="A98" s="3"/>
      <c r="B98" s="14" t="s">
        <v>215</v>
      </c>
      <c r="C98" s="3"/>
      <c r="D98" s="30" t="s">
        <v>220</v>
      </c>
      <c r="E98" s="63" t="s">
        <v>7</v>
      </c>
      <c r="F98" s="57" t="s">
        <v>572</v>
      </c>
      <c r="G98" s="72" t="s">
        <v>572</v>
      </c>
      <c r="H98" s="6"/>
      <c r="M98" s="810" t="s">
        <v>220</v>
      </c>
    </row>
    <row r="99" spans="1:13" ht="13.5" thickBot="1" x14ac:dyDescent="0.25">
      <c r="A99" s="4"/>
      <c r="B99" s="15"/>
      <c r="C99" s="4"/>
      <c r="D99" s="31" t="s">
        <v>223</v>
      </c>
      <c r="E99" s="64" t="s">
        <v>11</v>
      </c>
      <c r="F99" s="59" t="s">
        <v>221</v>
      </c>
      <c r="G99" s="73" t="s">
        <v>222</v>
      </c>
      <c r="H99" s="7"/>
      <c r="M99" s="811" t="s">
        <v>223</v>
      </c>
    </row>
    <row r="100" spans="1:13" x14ac:dyDescent="0.2">
      <c r="A100" s="8">
        <v>1</v>
      </c>
      <c r="B100" s="16" t="s">
        <v>407</v>
      </c>
      <c r="C100" s="18" t="s">
        <v>106</v>
      </c>
      <c r="D100" s="52">
        <f>+$M$1*$M100</f>
        <v>12.3</v>
      </c>
      <c r="E100" s="65">
        <v>2</v>
      </c>
      <c r="F100" s="79">
        <v>2</v>
      </c>
      <c r="G100" s="80">
        <f>F100*$D100</f>
        <v>24.6</v>
      </c>
      <c r="H100" s="8" t="s">
        <v>227</v>
      </c>
      <c r="M100" s="812">
        <v>10</v>
      </c>
    </row>
    <row r="101" spans="1:13" x14ac:dyDescent="0.2">
      <c r="A101" s="8">
        <v>2</v>
      </c>
      <c r="B101" s="16" t="s">
        <v>403</v>
      </c>
      <c r="C101" s="18" t="s">
        <v>145</v>
      </c>
      <c r="D101" s="52">
        <f>+$M$1*$M101</f>
        <v>1.0641573033707865</v>
      </c>
      <c r="E101" s="65">
        <v>1</v>
      </c>
      <c r="F101" s="39">
        <v>1</v>
      </c>
      <c r="G101" s="32">
        <f>F101*$D101</f>
        <v>1.0641573033707865</v>
      </c>
      <c r="H101" s="8" t="s">
        <v>247</v>
      </c>
      <c r="M101" s="812">
        <v>0.8651685393258427</v>
      </c>
    </row>
    <row r="102" spans="1:13" x14ac:dyDescent="0.2">
      <c r="A102" s="8">
        <v>3</v>
      </c>
      <c r="B102" s="16" t="s">
        <v>408</v>
      </c>
      <c r="C102" s="18" t="s">
        <v>107</v>
      </c>
      <c r="D102" s="52">
        <f>+$M$1*$M102</f>
        <v>6.15</v>
      </c>
      <c r="E102" s="65">
        <v>1</v>
      </c>
      <c r="F102" s="39">
        <v>1</v>
      </c>
      <c r="G102" s="32">
        <f>F102*$D102</f>
        <v>6.15</v>
      </c>
      <c r="H102" s="8" t="s">
        <v>227</v>
      </c>
      <c r="M102" s="812">
        <v>5</v>
      </c>
    </row>
    <row r="103" spans="1:13" x14ac:dyDescent="0.2">
      <c r="A103" s="8">
        <v>4</v>
      </c>
      <c r="B103" s="16" t="s">
        <v>409</v>
      </c>
      <c r="C103" s="18" t="s">
        <v>108</v>
      </c>
      <c r="D103" s="52">
        <f>+$M$1*$M103</f>
        <v>9.84</v>
      </c>
      <c r="E103" s="65">
        <v>2</v>
      </c>
      <c r="F103" s="39">
        <v>2</v>
      </c>
      <c r="G103" s="32">
        <f>F103*$D103</f>
        <v>19.68</v>
      </c>
      <c r="H103" s="8" t="s">
        <v>227</v>
      </c>
      <c r="M103" s="812">
        <v>8</v>
      </c>
    </row>
    <row r="104" spans="1:13" x14ac:dyDescent="0.2">
      <c r="C104" s="17"/>
      <c r="G104" s="32">
        <f>SUM(G100:G103)</f>
        <v>51.494157303370791</v>
      </c>
      <c r="M104" s="813"/>
    </row>
    <row r="105" spans="1:13" x14ac:dyDescent="0.2">
      <c r="C105" s="17"/>
      <c r="G105" s="33"/>
      <c r="M105" s="813"/>
    </row>
    <row r="106" spans="1:13" ht="13.5" thickBot="1" x14ac:dyDescent="0.25">
      <c r="A106" s="11" t="s">
        <v>570</v>
      </c>
      <c r="M106" s="813"/>
    </row>
    <row r="107" spans="1:13" ht="13.5" thickBot="1" x14ac:dyDescent="0.25">
      <c r="A107" s="2" t="s">
        <v>2</v>
      </c>
      <c r="B107" s="13" t="s">
        <v>212</v>
      </c>
      <c r="C107" s="2" t="s">
        <v>3</v>
      </c>
      <c r="D107" s="29" t="s">
        <v>6</v>
      </c>
      <c r="E107" s="62" t="s">
        <v>4</v>
      </c>
      <c r="F107" s="938" t="s">
        <v>571</v>
      </c>
      <c r="G107" s="939"/>
      <c r="H107" s="5" t="s">
        <v>214</v>
      </c>
      <c r="M107" s="809" t="s">
        <v>6</v>
      </c>
    </row>
    <row r="108" spans="1:13" x14ac:dyDescent="0.2">
      <c r="A108" s="3"/>
      <c r="B108" s="14" t="s">
        <v>215</v>
      </c>
      <c r="C108" s="3"/>
      <c r="D108" s="30" t="s">
        <v>220</v>
      </c>
      <c r="E108" s="63" t="s">
        <v>7</v>
      </c>
      <c r="F108" s="57" t="s">
        <v>572</v>
      </c>
      <c r="G108" s="72" t="s">
        <v>572</v>
      </c>
      <c r="H108" s="6"/>
      <c r="M108" s="810" t="s">
        <v>220</v>
      </c>
    </row>
    <row r="109" spans="1:13" ht="13.5" thickBot="1" x14ac:dyDescent="0.25">
      <c r="A109" s="4"/>
      <c r="B109" s="15"/>
      <c r="C109" s="4"/>
      <c r="D109" s="31" t="s">
        <v>223</v>
      </c>
      <c r="E109" s="64" t="s">
        <v>11</v>
      </c>
      <c r="F109" s="59" t="s">
        <v>221</v>
      </c>
      <c r="G109" s="73" t="s">
        <v>222</v>
      </c>
      <c r="H109" s="7"/>
      <c r="M109" s="811" t="s">
        <v>223</v>
      </c>
    </row>
    <row r="110" spans="1:13" s="44" customFormat="1" x14ac:dyDescent="0.2">
      <c r="A110" s="8">
        <v>1</v>
      </c>
      <c r="B110" s="40" t="s">
        <v>19</v>
      </c>
      <c r="C110" s="41" t="s">
        <v>469</v>
      </c>
      <c r="D110" s="54">
        <f>+$M$1*$M110</f>
        <v>98.4</v>
      </c>
      <c r="E110" s="66">
        <v>225</v>
      </c>
      <c r="F110" s="81">
        <f>0.3*E110</f>
        <v>67.5</v>
      </c>
      <c r="G110" s="71">
        <f>F110*$D110</f>
        <v>6642</v>
      </c>
      <c r="H110" s="39" t="s">
        <v>227</v>
      </c>
      <c r="M110" s="816">
        <v>80</v>
      </c>
    </row>
    <row r="111" spans="1:13" s="44" customFormat="1" x14ac:dyDescent="0.2">
      <c r="A111" s="8">
        <v>2</v>
      </c>
      <c r="B111" s="40" t="s">
        <v>19</v>
      </c>
      <c r="C111" s="41" t="s">
        <v>470</v>
      </c>
      <c r="D111" s="54">
        <f>+$M$1*$M111</f>
        <v>98.4</v>
      </c>
      <c r="E111" s="67">
        <v>100</v>
      </c>
      <c r="F111" s="43">
        <f>0.3*E111</f>
        <v>30</v>
      </c>
      <c r="G111" s="42">
        <f>F111*$D111</f>
        <v>2952</v>
      </c>
      <c r="H111" s="39" t="s">
        <v>227</v>
      </c>
      <c r="M111" s="816">
        <v>80</v>
      </c>
    </row>
    <row r="112" spans="1:13" s="44" customFormat="1" x14ac:dyDescent="0.2">
      <c r="A112" s="8">
        <v>3</v>
      </c>
      <c r="B112" s="40" t="s">
        <v>19</v>
      </c>
      <c r="C112" s="41" t="s">
        <v>471</v>
      </c>
      <c r="D112" s="54">
        <f>+$M$1*$M112</f>
        <v>98.4</v>
      </c>
      <c r="E112" s="67">
        <v>56</v>
      </c>
      <c r="F112" s="43">
        <f>0.3*E112</f>
        <v>16.8</v>
      </c>
      <c r="G112" s="42">
        <f>F112*$D112</f>
        <v>1653.1200000000001</v>
      </c>
      <c r="H112" s="39" t="s">
        <v>227</v>
      </c>
      <c r="M112" s="816">
        <v>80</v>
      </c>
    </row>
    <row r="113" spans="1:13" s="44" customFormat="1" x14ac:dyDescent="0.2">
      <c r="A113" s="8">
        <v>4</v>
      </c>
      <c r="B113" s="40" t="s">
        <v>19</v>
      </c>
      <c r="C113" s="41" t="s">
        <v>567</v>
      </c>
      <c r="D113" s="54">
        <f>+$M$1*$M113</f>
        <v>24.6</v>
      </c>
      <c r="E113" s="67">
        <v>381</v>
      </c>
      <c r="F113" s="43">
        <f>0.3*E113</f>
        <v>114.3</v>
      </c>
      <c r="G113" s="42">
        <f>F113*$D113</f>
        <v>2811.78</v>
      </c>
      <c r="H113" s="39" t="s">
        <v>227</v>
      </c>
      <c r="M113" s="816">
        <v>20</v>
      </c>
    </row>
    <row r="114" spans="1:13" s="44" customFormat="1" x14ac:dyDescent="0.2">
      <c r="A114" s="19"/>
      <c r="B114" s="46"/>
      <c r="C114" s="47"/>
      <c r="D114" s="55"/>
      <c r="E114" s="48"/>
      <c r="F114" s="48"/>
      <c r="G114" s="42">
        <f>SUM(G110:G113)</f>
        <v>14058.900000000001</v>
      </c>
      <c r="H114" s="45"/>
      <c r="M114" s="817"/>
    </row>
    <row r="115" spans="1:13" x14ac:dyDescent="0.2">
      <c r="C115" s="17"/>
      <c r="G115" s="33"/>
      <c r="M115" s="813"/>
    </row>
    <row r="116" spans="1:13" ht="13.5" thickBot="1" x14ac:dyDescent="0.25">
      <c r="A116" s="11" t="s">
        <v>569</v>
      </c>
      <c r="M116" s="813"/>
    </row>
    <row r="117" spans="1:13" ht="13.5" thickBot="1" x14ac:dyDescent="0.25">
      <c r="A117" s="2" t="s">
        <v>2</v>
      </c>
      <c r="B117" s="13" t="s">
        <v>212</v>
      </c>
      <c r="C117" s="2" t="s">
        <v>3</v>
      </c>
      <c r="D117" s="950" t="s">
        <v>571</v>
      </c>
      <c r="E117" s="951"/>
      <c r="F117" s="951"/>
      <c r="G117" s="952"/>
      <c r="H117" s="938" t="s">
        <v>573</v>
      </c>
      <c r="I117" s="941"/>
      <c r="J117" s="939"/>
      <c r="K117" s="5" t="s">
        <v>214</v>
      </c>
      <c r="M117" s="813"/>
    </row>
    <row r="118" spans="1:13" x14ac:dyDescent="0.2">
      <c r="A118" s="3"/>
      <c r="B118" s="14" t="s">
        <v>215</v>
      </c>
      <c r="C118" s="3"/>
      <c r="D118" s="29" t="s">
        <v>708</v>
      </c>
      <c r="E118" s="63" t="s">
        <v>7</v>
      </c>
      <c r="F118" s="57" t="s">
        <v>572</v>
      </c>
      <c r="G118" s="72" t="s">
        <v>572</v>
      </c>
      <c r="H118" s="29" t="s">
        <v>708</v>
      </c>
      <c r="I118" s="57" t="s">
        <v>572</v>
      </c>
      <c r="J118" s="69" t="s">
        <v>572</v>
      </c>
      <c r="K118" s="6"/>
      <c r="M118" s="813"/>
    </row>
    <row r="119" spans="1:13" ht="13.5" thickBot="1" x14ac:dyDescent="0.25">
      <c r="A119" s="4"/>
      <c r="B119" s="15"/>
      <c r="C119" s="4"/>
      <c r="D119" s="31" t="s">
        <v>223</v>
      </c>
      <c r="E119" s="64" t="s">
        <v>11</v>
      </c>
      <c r="F119" s="59" t="s">
        <v>221</v>
      </c>
      <c r="G119" s="73" t="s">
        <v>222</v>
      </c>
      <c r="H119" s="31" t="s">
        <v>223</v>
      </c>
      <c r="I119" s="59" t="s">
        <v>221</v>
      </c>
      <c r="J119" s="70" t="s">
        <v>222</v>
      </c>
      <c r="K119" s="7"/>
      <c r="M119" s="813"/>
    </row>
    <row r="120" spans="1:13" s="44" customFormat="1" x14ac:dyDescent="0.2">
      <c r="A120" s="8">
        <v>1</v>
      </c>
      <c r="B120" s="40" t="s">
        <v>450</v>
      </c>
      <c r="C120" s="41" t="s">
        <v>23</v>
      </c>
      <c r="D120" s="344">
        <f>'COMBUSTOR MAYOR'!W120</f>
        <v>3007.35</v>
      </c>
      <c r="E120" s="66">
        <v>38</v>
      </c>
      <c r="F120" s="74">
        <f t="shared" ref="F120:F137" si="6">$B$1*$E120</f>
        <v>26.599999999999998</v>
      </c>
      <c r="G120" s="347">
        <f t="shared" ref="G120:G137" si="7">F120*$D120</f>
        <v>79995.509999999995</v>
      </c>
      <c r="H120" s="348">
        <f>D120*0.3/1.12</f>
        <v>805.54017857142844</v>
      </c>
      <c r="I120" s="43">
        <v>21</v>
      </c>
      <c r="J120" s="348">
        <f>I120*D120*0.3/1.12</f>
        <v>16916.34375</v>
      </c>
      <c r="K120" s="39" t="s">
        <v>247</v>
      </c>
      <c r="M120" s="813"/>
    </row>
    <row r="121" spans="1:13" s="44" customFormat="1" x14ac:dyDescent="0.2">
      <c r="A121" s="8">
        <v>2</v>
      </c>
      <c r="B121" s="40" t="s">
        <v>451</v>
      </c>
      <c r="C121" s="41" t="s">
        <v>23</v>
      </c>
      <c r="D121" s="344">
        <f>'COMBUSTOR MAYOR'!W121</f>
        <v>3007.35</v>
      </c>
      <c r="E121" s="66">
        <v>31</v>
      </c>
      <c r="F121" s="74">
        <f t="shared" si="6"/>
        <v>21.7</v>
      </c>
      <c r="G121" s="347">
        <f t="shared" si="7"/>
        <v>65259.494999999995</v>
      </c>
      <c r="H121" s="348">
        <f t="shared" ref="H121:H137" si="8">D121*0.3/1.12</f>
        <v>805.54017857142844</v>
      </c>
      <c r="I121" s="43">
        <v>18</v>
      </c>
      <c r="J121" s="348">
        <f t="shared" ref="J121:J137" si="9">I121*D121*0.3/1.12</f>
        <v>14499.723214285712</v>
      </c>
      <c r="K121" s="39" t="s">
        <v>247</v>
      </c>
      <c r="M121" s="813"/>
    </row>
    <row r="122" spans="1:13" s="44" customFormat="1" x14ac:dyDescent="0.2">
      <c r="A122" s="8">
        <v>3</v>
      </c>
      <c r="B122" s="40" t="s">
        <v>452</v>
      </c>
      <c r="C122" s="41" t="s">
        <v>23</v>
      </c>
      <c r="D122" s="344">
        <f>'COMBUSTOR MAYOR'!W122</f>
        <v>3007.35</v>
      </c>
      <c r="E122" s="66">
        <v>30</v>
      </c>
      <c r="F122" s="74">
        <f t="shared" si="6"/>
        <v>21</v>
      </c>
      <c r="G122" s="347">
        <f t="shared" si="7"/>
        <v>63154.35</v>
      </c>
      <c r="H122" s="348">
        <f t="shared" si="8"/>
        <v>805.54017857142844</v>
      </c>
      <c r="I122" s="43">
        <v>17</v>
      </c>
      <c r="J122" s="348">
        <f t="shared" si="9"/>
        <v>13694.183035714283</v>
      </c>
      <c r="K122" s="39" t="s">
        <v>247</v>
      </c>
      <c r="M122" s="813"/>
    </row>
    <row r="123" spans="1:13" s="44" customFormat="1" x14ac:dyDescent="0.2">
      <c r="A123" s="8">
        <v>4</v>
      </c>
      <c r="B123" s="40" t="s">
        <v>453</v>
      </c>
      <c r="C123" s="41" t="s">
        <v>23</v>
      </c>
      <c r="D123" s="344">
        <f>'COMBUSTOR MAYOR'!W123</f>
        <v>3007.35</v>
      </c>
      <c r="E123" s="66">
        <v>27</v>
      </c>
      <c r="F123" s="74">
        <f t="shared" si="6"/>
        <v>18.899999999999999</v>
      </c>
      <c r="G123" s="347">
        <f t="shared" si="7"/>
        <v>56838.914999999994</v>
      </c>
      <c r="H123" s="348">
        <f t="shared" si="8"/>
        <v>805.54017857142844</v>
      </c>
      <c r="I123" s="43">
        <v>16</v>
      </c>
      <c r="J123" s="348">
        <f t="shared" si="9"/>
        <v>12888.642857142855</v>
      </c>
      <c r="K123" s="39" t="s">
        <v>247</v>
      </c>
      <c r="M123" s="813"/>
    </row>
    <row r="124" spans="1:13" s="44" customFormat="1" x14ac:dyDescent="0.2">
      <c r="A124" s="8">
        <v>5</v>
      </c>
      <c r="B124" s="40" t="s">
        <v>454</v>
      </c>
      <c r="C124" s="41" t="s">
        <v>23</v>
      </c>
      <c r="D124" s="344">
        <f>'COMBUSTOR MAYOR'!W124</f>
        <v>3007.35</v>
      </c>
      <c r="E124" s="66">
        <v>25</v>
      </c>
      <c r="F124" s="74">
        <f t="shared" si="6"/>
        <v>17.5</v>
      </c>
      <c r="G124" s="347">
        <f t="shared" si="7"/>
        <v>52628.625</v>
      </c>
      <c r="H124" s="348">
        <f t="shared" si="8"/>
        <v>805.54017857142844</v>
      </c>
      <c r="I124" s="43">
        <v>15</v>
      </c>
      <c r="J124" s="348">
        <f t="shared" si="9"/>
        <v>12083.102678571426</v>
      </c>
      <c r="K124" s="39" t="s">
        <v>247</v>
      </c>
      <c r="M124" s="813"/>
    </row>
    <row r="125" spans="1:13" s="44" customFormat="1" x14ac:dyDescent="0.2">
      <c r="A125" s="8">
        <v>6</v>
      </c>
      <c r="B125" s="40" t="s">
        <v>455</v>
      </c>
      <c r="C125" s="41" t="s">
        <v>23</v>
      </c>
      <c r="D125" s="345">
        <f>'COMBUSTOR MAYOR'!W125</f>
        <v>4071.2999999999997</v>
      </c>
      <c r="E125" s="66">
        <v>24</v>
      </c>
      <c r="F125" s="74">
        <f t="shared" si="6"/>
        <v>16.799999999999997</v>
      </c>
      <c r="G125" s="347">
        <f t="shared" si="7"/>
        <v>68397.839999999982</v>
      </c>
      <c r="H125" s="348">
        <f t="shared" si="8"/>
        <v>1090.5267857142856</v>
      </c>
      <c r="I125" s="43">
        <v>14</v>
      </c>
      <c r="J125" s="348">
        <f t="shared" si="9"/>
        <v>15267.374999999998</v>
      </c>
      <c r="K125" s="39" t="s">
        <v>247</v>
      </c>
      <c r="M125" s="813"/>
    </row>
    <row r="126" spans="1:13" s="44" customFormat="1" x14ac:dyDescent="0.2">
      <c r="A126" s="8">
        <v>7</v>
      </c>
      <c r="B126" s="40" t="s">
        <v>457</v>
      </c>
      <c r="C126" s="41" t="s">
        <v>23</v>
      </c>
      <c r="D126" s="344">
        <f>'COMBUSTOR MAYOR'!W126</f>
        <v>3007.35</v>
      </c>
      <c r="E126" s="66">
        <v>46</v>
      </c>
      <c r="F126" s="74">
        <f t="shared" si="6"/>
        <v>32.199999999999996</v>
      </c>
      <c r="G126" s="347">
        <f t="shared" si="7"/>
        <v>96836.669999999984</v>
      </c>
      <c r="H126" s="348">
        <f t="shared" si="8"/>
        <v>805.54017857142844</v>
      </c>
      <c r="I126" s="43">
        <v>25</v>
      </c>
      <c r="J126" s="348">
        <f t="shared" si="9"/>
        <v>20138.504464285714</v>
      </c>
      <c r="K126" s="39" t="s">
        <v>247</v>
      </c>
      <c r="M126" s="813"/>
    </row>
    <row r="127" spans="1:13" s="44" customFormat="1" x14ac:dyDescent="0.2">
      <c r="A127" s="8">
        <v>8</v>
      </c>
      <c r="B127" s="40" t="s">
        <v>458</v>
      </c>
      <c r="C127" s="41" t="s">
        <v>23</v>
      </c>
      <c r="D127" s="344">
        <f>'COMBUSTOR MAYOR'!W127</f>
        <v>3007.35</v>
      </c>
      <c r="E127" s="66">
        <v>2</v>
      </c>
      <c r="F127" s="74">
        <f t="shared" si="6"/>
        <v>1.4</v>
      </c>
      <c r="G127" s="347">
        <f t="shared" si="7"/>
        <v>4210.29</v>
      </c>
      <c r="H127" s="348">
        <f t="shared" si="8"/>
        <v>805.54017857142844</v>
      </c>
      <c r="I127" s="43">
        <v>3</v>
      </c>
      <c r="J127" s="348">
        <f t="shared" si="9"/>
        <v>2416.6205357142853</v>
      </c>
      <c r="K127" s="39" t="s">
        <v>247</v>
      </c>
      <c r="M127" s="813"/>
    </row>
    <row r="128" spans="1:13" s="44" customFormat="1" x14ac:dyDescent="0.2">
      <c r="A128" s="8">
        <v>9</v>
      </c>
      <c r="B128" s="40" t="s">
        <v>459</v>
      </c>
      <c r="C128" s="41" t="s">
        <v>23</v>
      </c>
      <c r="D128" s="344">
        <f>'COMBUSTOR MAYOR'!W128</f>
        <v>3007.35</v>
      </c>
      <c r="E128" s="66">
        <v>40</v>
      </c>
      <c r="F128" s="74">
        <f t="shared" si="6"/>
        <v>28</v>
      </c>
      <c r="G128" s="347">
        <f t="shared" si="7"/>
        <v>84205.8</v>
      </c>
      <c r="H128" s="348">
        <f t="shared" si="8"/>
        <v>805.54017857142844</v>
      </c>
      <c r="I128" s="43">
        <v>22</v>
      </c>
      <c r="J128" s="348">
        <f t="shared" si="9"/>
        <v>17721.883928571424</v>
      </c>
      <c r="K128" s="39" t="s">
        <v>247</v>
      </c>
      <c r="M128" s="813"/>
    </row>
    <row r="129" spans="1:13" s="44" customFormat="1" x14ac:dyDescent="0.2">
      <c r="A129" s="8">
        <v>10</v>
      </c>
      <c r="B129" s="40" t="s">
        <v>460</v>
      </c>
      <c r="C129" s="41" t="s">
        <v>23</v>
      </c>
      <c r="D129" s="345">
        <f>'COMBUSTOR MAYOR'!W129</f>
        <v>4071.2999999999997</v>
      </c>
      <c r="E129" s="66">
        <v>2</v>
      </c>
      <c r="F129" s="74">
        <f t="shared" si="6"/>
        <v>1.4</v>
      </c>
      <c r="G129" s="347">
        <f t="shared" si="7"/>
        <v>5699.82</v>
      </c>
      <c r="H129" s="348">
        <f t="shared" si="8"/>
        <v>1090.5267857142856</v>
      </c>
      <c r="I129" s="43">
        <v>3</v>
      </c>
      <c r="J129" s="348">
        <f t="shared" si="9"/>
        <v>3271.5803571428564</v>
      </c>
      <c r="K129" s="39" t="s">
        <v>247</v>
      </c>
      <c r="M129" s="813"/>
    </row>
    <row r="130" spans="1:13" s="44" customFormat="1" x14ac:dyDescent="0.2">
      <c r="A130" s="8">
        <v>11</v>
      </c>
      <c r="B130" s="40" t="s">
        <v>461</v>
      </c>
      <c r="C130" s="41" t="s">
        <v>462</v>
      </c>
      <c r="D130" s="345">
        <f>'COMBUSTOR MAYOR'!W130</f>
        <v>4071.2999999999997</v>
      </c>
      <c r="E130" s="66">
        <v>2</v>
      </c>
      <c r="F130" s="74">
        <f t="shared" si="6"/>
        <v>1.4</v>
      </c>
      <c r="G130" s="347">
        <f t="shared" si="7"/>
        <v>5699.82</v>
      </c>
      <c r="H130" s="348">
        <f t="shared" si="8"/>
        <v>1090.5267857142856</v>
      </c>
      <c r="I130" s="43">
        <v>3</v>
      </c>
      <c r="J130" s="348">
        <f t="shared" si="9"/>
        <v>3271.5803571428564</v>
      </c>
      <c r="K130" s="39" t="s">
        <v>247</v>
      </c>
      <c r="M130" s="813"/>
    </row>
    <row r="131" spans="1:13" s="44" customFormat="1" x14ac:dyDescent="0.2">
      <c r="A131" s="8">
        <v>12</v>
      </c>
      <c r="B131" s="40" t="s">
        <v>463</v>
      </c>
      <c r="C131" s="41" t="s">
        <v>23</v>
      </c>
      <c r="D131" s="344">
        <f>'COMBUSTOR MAYOR'!W131</f>
        <v>3007.35</v>
      </c>
      <c r="E131" s="66">
        <v>42</v>
      </c>
      <c r="F131" s="74">
        <f t="shared" si="6"/>
        <v>29.4</v>
      </c>
      <c r="G131" s="347">
        <f t="shared" si="7"/>
        <v>88416.09</v>
      </c>
      <c r="H131" s="348">
        <f t="shared" si="8"/>
        <v>805.54017857142844</v>
      </c>
      <c r="I131" s="43">
        <v>23</v>
      </c>
      <c r="J131" s="348">
        <f t="shared" si="9"/>
        <v>18527.424107142855</v>
      </c>
      <c r="K131" s="39" t="s">
        <v>247</v>
      </c>
      <c r="M131" s="813"/>
    </row>
    <row r="132" spans="1:13" s="44" customFormat="1" x14ac:dyDescent="0.2">
      <c r="A132" s="8">
        <v>13</v>
      </c>
      <c r="B132" s="40" t="s">
        <v>464</v>
      </c>
      <c r="C132" s="41" t="s">
        <v>23</v>
      </c>
      <c r="D132" s="344">
        <f>'COMBUSTOR MAYOR'!W132</f>
        <v>3007.35</v>
      </c>
      <c r="E132" s="66">
        <v>2</v>
      </c>
      <c r="F132" s="74">
        <f t="shared" si="6"/>
        <v>1.4</v>
      </c>
      <c r="G132" s="347">
        <f t="shared" si="7"/>
        <v>4210.29</v>
      </c>
      <c r="H132" s="348">
        <f t="shared" si="8"/>
        <v>805.54017857142844</v>
      </c>
      <c r="I132" s="43">
        <v>3</v>
      </c>
      <c r="J132" s="348">
        <f t="shared" si="9"/>
        <v>2416.6205357142853</v>
      </c>
      <c r="K132" s="39" t="s">
        <v>247</v>
      </c>
      <c r="M132" s="813"/>
    </row>
    <row r="133" spans="1:13" s="44" customFormat="1" x14ac:dyDescent="0.2">
      <c r="A133" s="8">
        <v>14</v>
      </c>
      <c r="B133" s="40" t="s">
        <v>465</v>
      </c>
      <c r="C133" s="41" t="s">
        <v>23</v>
      </c>
      <c r="D133" s="344">
        <f>'COMBUSTOR MAYOR'!W133</f>
        <v>3007.35</v>
      </c>
      <c r="E133" s="66">
        <v>35</v>
      </c>
      <c r="F133" s="74">
        <f t="shared" si="6"/>
        <v>24.5</v>
      </c>
      <c r="G133" s="347">
        <f t="shared" si="7"/>
        <v>73680.074999999997</v>
      </c>
      <c r="H133" s="348">
        <f t="shared" si="8"/>
        <v>805.54017857142844</v>
      </c>
      <c r="I133" s="43">
        <v>20</v>
      </c>
      <c r="J133" s="348">
        <f t="shared" si="9"/>
        <v>16110.803571428569</v>
      </c>
      <c r="K133" s="39" t="s">
        <v>247</v>
      </c>
      <c r="M133" s="813"/>
    </row>
    <row r="134" spans="1:13" s="44" customFormat="1" x14ac:dyDescent="0.2">
      <c r="A134" s="8">
        <v>15</v>
      </c>
      <c r="B134" s="40" t="s">
        <v>465</v>
      </c>
      <c r="C134" s="41" t="s">
        <v>23</v>
      </c>
      <c r="D134" s="344">
        <f>'COMBUSTOR MAYOR'!W134</f>
        <v>3007.35</v>
      </c>
      <c r="E134" s="66">
        <v>2</v>
      </c>
      <c r="F134" s="74">
        <f t="shared" si="6"/>
        <v>1.4</v>
      </c>
      <c r="G134" s="347">
        <f t="shared" si="7"/>
        <v>4210.29</v>
      </c>
      <c r="H134" s="348">
        <f t="shared" si="8"/>
        <v>805.54017857142844</v>
      </c>
      <c r="I134" s="43">
        <v>3</v>
      </c>
      <c r="J134" s="348">
        <f t="shared" si="9"/>
        <v>2416.6205357142853</v>
      </c>
      <c r="K134" s="39" t="s">
        <v>247</v>
      </c>
      <c r="M134" s="813"/>
    </row>
    <row r="135" spans="1:13" s="44" customFormat="1" x14ac:dyDescent="0.2">
      <c r="A135" s="8">
        <v>16</v>
      </c>
      <c r="B135" s="40" t="s">
        <v>466</v>
      </c>
      <c r="C135" s="41" t="s">
        <v>467</v>
      </c>
      <c r="D135" s="344">
        <f>'COMBUSTOR MAYOR'!W135</f>
        <v>3007.35</v>
      </c>
      <c r="E135" s="67">
        <v>1</v>
      </c>
      <c r="F135" s="74">
        <f t="shared" si="6"/>
        <v>0.7</v>
      </c>
      <c r="G135" s="347">
        <f t="shared" si="7"/>
        <v>2105.145</v>
      </c>
      <c r="H135" s="348">
        <f t="shared" si="8"/>
        <v>805.54017857142844</v>
      </c>
      <c r="I135" s="43">
        <v>3</v>
      </c>
      <c r="J135" s="348">
        <f t="shared" si="9"/>
        <v>2416.6205357142853</v>
      </c>
      <c r="K135" s="39" t="s">
        <v>247</v>
      </c>
      <c r="M135" s="813"/>
    </row>
    <row r="136" spans="1:13" s="44" customFormat="1" x14ac:dyDescent="0.2">
      <c r="A136" s="8">
        <v>17</v>
      </c>
      <c r="B136" s="40" t="s">
        <v>468</v>
      </c>
      <c r="C136" s="41" t="s">
        <v>23</v>
      </c>
      <c r="D136" s="344">
        <f>'COMBUSTOR MAYOR'!W136</f>
        <v>4692.45</v>
      </c>
      <c r="E136" s="67">
        <v>32</v>
      </c>
      <c r="F136" s="74">
        <f t="shared" si="6"/>
        <v>22.4</v>
      </c>
      <c r="G136" s="347">
        <f t="shared" si="7"/>
        <v>105110.87999999999</v>
      </c>
      <c r="H136" s="348">
        <f t="shared" si="8"/>
        <v>1256.9062499999998</v>
      </c>
      <c r="I136" s="43">
        <v>18</v>
      </c>
      <c r="J136" s="348">
        <f t="shared" si="9"/>
        <v>22624.312499999993</v>
      </c>
      <c r="K136" s="39" t="s">
        <v>247</v>
      </c>
      <c r="M136" s="813"/>
    </row>
    <row r="137" spans="1:13" s="44" customFormat="1" x14ac:dyDescent="0.2">
      <c r="A137" s="8">
        <v>18</v>
      </c>
      <c r="B137" s="40" t="s">
        <v>456</v>
      </c>
      <c r="C137" s="41" t="s">
        <v>62</v>
      </c>
      <c r="D137" s="346">
        <f>'COMBUSTOR MAYOR'!W137</f>
        <v>99.104831460674149</v>
      </c>
      <c r="E137" s="66">
        <v>4</v>
      </c>
      <c r="F137" s="74">
        <f t="shared" si="6"/>
        <v>2.8</v>
      </c>
      <c r="G137" s="347">
        <f t="shared" si="7"/>
        <v>277.4935280898876</v>
      </c>
      <c r="H137" s="348">
        <f t="shared" si="8"/>
        <v>26.545936998394858</v>
      </c>
      <c r="I137" s="43">
        <v>4</v>
      </c>
      <c r="J137" s="348">
        <f t="shared" si="9"/>
        <v>106.18374799357943</v>
      </c>
      <c r="K137" s="39" t="s">
        <v>247</v>
      </c>
      <c r="M137" s="813"/>
    </row>
    <row r="138" spans="1:13" s="44" customFormat="1" x14ac:dyDescent="0.2">
      <c r="A138" s="45"/>
      <c r="B138" s="46"/>
      <c r="C138" s="47"/>
      <c r="D138" s="55"/>
      <c r="E138" s="48"/>
      <c r="F138" s="48"/>
      <c r="G138" s="343">
        <f>SUM(G120:G137)</f>
        <v>860937.39852808975</v>
      </c>
      <c r="H138" s="349"/>
      <c r="I138" s="45"/>
      <c r="J138" s="343">
        <f>SUM(J120:J137)</f>
        <v>196788.12571227929</v>
      </c>
      <c r="M138" s="813"/>
    </row>
    <row r="139" spans="1:13" s="44" customFormat="1" x14ac:dyDescent="0.2">
      <c r="A139" s="45"/>
      <c r="B139" s="46"/>
      <c r="C139" s="47"/>
      <c r="D139" s="55"/>
      <c r="E139" s="48"/>
      <c r="F139" s="48"/>
      <c r="G139" s="49"/>
      <c r="H139" s="45"/>
    </row>
    <row r="140" spans="1:13" s="44" customFormat="1" x14ac:dyDescent="0.2">
      <c r="A140" s="45"/>
      <c r="B140" s="46"/>
      <c r="C140" s="47"/>
      <c r="D140" s="55"/>
      <c r="E140" s="48"/>
      <c r="F140" s="48"/>
      <c r="G140" s="49"/>
      <c r="H140" s="45"/>
    </row>
    <row r="141" spans="1:13" s="44" customFormat="1" x14ac:dyDescent="0.2">
      <c r="A141" s="45"/>
      <c r="B141" s="46"/>
      <c r="C141" s="47"/>
      <c r="D141" s="55"/>
      <c r="E141" s="48"/>
      <c r="F141" s="48"/>
      <c r="G141" s="49"/>
      <c r="H141" s="45"/>
    </row>
    <row r="142" spans="1:13" s="44" customFormat="1" x14ac:dyDescent="0.2">
      <c r="A142" s="45"/>
      <c r="B142" s="46"/>
      <c r="C142" s="47"/>
      <c r="D142" s="55"/>
      <c r="E142" s="48"/>
      <c r="F142" s="48"/>
      <c r="G142" s="49"/>
      <c r="H142" s="45"/>
    </row>
    <row r="143" spans="1:13" s="44" customFormat="1" x14ac:dyDescent="0.2">
      <c r="A143" s="45"/>
      <c r="B143" s="46"/>
      <c r="C143" s="47"/>
      <c r="D143" s="55"/>
      <c r="E143" s="48"/>
      <c r="F143" s="48"/>
      <c r="G143" s="49"/>
      <c r="H143" s="45"/>
    </row>
    <row r="144" spans="1:13" s="44" customFormat="1" x14ac:dyDescent="0.2">
      <c r="A144" s="45"/>
      <c r="B144" s="46"/>
      <c r="C144" s="47"/>
      <c r="D144" s="55"/>
      <c r="E144" s="48"/>
      <c r="F144" s="48"/>
      <c r="G144" s="49"/>
      <c r="H144" s="45"/>
    </row>
    <row r="145" spans="1:8" s="44" customFormat="1" x14ac:dyDescent="0.2">
      <c r="A145" s="45"/>
      <c r="B145" s="46"/>
      <c r="C145" s="47"/>
      <c r="D145" s="55"/>
      <c r="E145" s="48"/>
      <c r="F145" s="48"/>
      <c r="G145" s="49"/>
      <c r="H145" s="45"/>
    </row>
  </sheetData>
  <mergeCells count="12">
    <mergeCell ref="F68:G68"/>
    <mergeCell ref="A2:H2"/>
    <mergeCell ref="F9:G9"/>
    <mergeCell ref="F37:G37"/>
    <mergeCell ref="F44:G44"/>
    <mergeCell ref="F60:G60"/>
    <mergeCell ref="F77:G77"/>
    <mergeCell ref="H117:J117"/>
    <mergeCell ref="D117:G117"/>
    <mergeCell ref="F91:G91"/>
    <mergeCell ref="F97:G97"/>
    <mergeCell ref="F107:G107"/>
  </mergeCells>
  <phoneticPr fontId="0" type="noConversion"/>
  <pageMargins left="0.59055118110236227" right="0.75" top="0.59055118110236227" bottom="1" header="0.51181102362204722" footer="0.31496062992125984"/>
  <pageSetup paperSize="9" scale="75" firstPageNumber="11" orientation="landscape" useFirstPageNumber="1" r:id="rId1"/>
  <headerFooter alignWithMargins="0">
    <oddFooter>Página &amp;P</oddFooter>
  </headerFooter>
  <rowBreaks count="3" manualBreakCount="3">
    <brk id="35" max="16383" man="1"/>
    <brk id="66" max="16383" man="1"/>
    <brk id="10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15"/>
  </sheetPr>
  <dimension ref="A1:N442"/>
  <sheetViews>
    <sheetView showGridLines="0" zoomScale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5.42578125" style="1" customWidth="1"/>
    <col min="6" max="6" width="10.7109375" style="56" customWidth="1"/>
    <col min="7" max="7" width="13.7109375" style="28" customWidth="1"/>
    <col min="8" max="8" width="12.7109375" style="1" customWidth="1"/>
    <col min="9" max="9" width="11.85546875" customWidth="1"/>
    <col min="10" max="10" width="12.28515625" customWidth="1"/>
    <col min="11" max="11" width="11.5703125" customWidth="1"/>
    <col min="12" max="12" width="0" hidden="1" customWidth="1"/>
  </cols>
  <sheetData>
    <row r="1" spans="1:14" ht="15.75" x14ac:dyDescent="0.25">
      <c r="A1" s="493">
        <f>'CMY+70%P'!A1</f>
        <v>1</v>
      </c>
      <c r="B1" s="793">
        <v>0.7</v>
      </c>
      <c r="C1" s="793">
        <v>1</v>
      </c>
      <c r="N1" s="868">
        <f>+WPSSOP3500!$G$7</f>
        <v>1.23</v>
      </c>
    </row>
    <row r="2" spans="1:14" x14ac:dyDescent="0.2">
      <c r="A2" s="940" t="s">
        <v>809</v>
      </c>
      <c r="B2" s="940"/>
      <c r="C2" s="940"/>
      <c r="D2" s="940"/>
      <c r="E2" s="940"/>
      <c r="F2" s="940"/>
      <c r="G2" s="940"/>
      <c r="H2" s="940"/>
      <c r="N2" s="869"/>
    </row>
    <row r="3" spans="1:14" ht="15.75" x14ac:dyDescent="0.25">
      <c r="F3" s="45"/>
      <c r="H3" s="292" t="s">
        <v>812</v>
      </c>
      <c r="M3" s="477"/>
      <c r="N3" s="868">
        <f>+N1</f>
        <v>1.23</v>
      </c>
    </row>
    <row r="4" spans="1:14" ht="15.75" x14ac:dyDescent="0.25">
      <c r="A4" s="60" t="s">
        <v>816</v>
      </c>
      <c r="E4" s="61"/>
      <c r="H4" s="91">
        <f>SUM(G38,G45,G61,G79,G116,G145,G163,G172,G191,G207,G216,G233,G239,G248,G259,G265,G273,G284,G293,G311,G320,G342,G368,G394,G411,G420,G431,G442)</f>
        <v>18016411.731437344</v>
      </c>
      <c r="I4" s="28"/>
      <c r="J4" s="28"/>
      <c r="M4" s="477"/>
    </row>
    <row r="5" spans="1:14" ht="15" x14ac:dyDescent="0.2">
      <c r="F5" s="87"/>
      <c r="H5" s="93"/>
      <c r="M5" s="477"/>
    </row>
    <row r="6" spans="1:14" ht="15.75" x14ac:dyDescent="0.25">
      <c r="A6" s="60" t="s">
        <v>813</v>
      </c>
      <c r="E6" s="61"/>
      <c r="H6" s="91">
        <f>H4+(J163-G163)+(J172-G172)+(J342-G342)</f>
        <v>2829747.1593337748</v>
      </c>
      <c r="J6" s="28"/>
      <c r="M6" s="477"/>
    </row>
    <row r="7" spans="1:14" ht="15" x14ac:dyDescent="0.2">
      <c r="A7" s="60"/>
      <c r="E7" s="61"/>
      <c r="F7" s="84"/>
      <c r="G7" s="1"/>
      <c r="H7" s="92"/>
      <c r="M7" s="477"/>
    </row>
    <row r="8" spans="1:14" ht="15.75" x14ac:dyDescent="0.25">
      <c r="A8" s="60" t="s">
        <v>845</v>
      </c>
      <c r="E8" s="61"/>
      <c r="F8" s="82"/>
      <c r="H8" s="91">
        <f>H4+(J170+J171-G170-G171)+((J155+J156+J157+J158+J159+J160+J161+J162)-(G155+G156+G157+G158+G159+G160+G161+G162))+(J342-G342)</f>
        <v>11402376.811333772</v>
      </c>
      <c r="I8" s="114">
        <v>9176665.9543364011</v>
      </c>
      <c r="L8" s="88">
        <f>SUM(G168,J169:J170,J150:J158)</f>
        <v>3488949.7025714284</v>
      </c>
      <c r="M8" s="477"/>
    </row>
    <row r="9" spans="1:14" ht="15.75" x14ac:dyDescent="0.25">
      <c r="A9" s="60" t="s">
        <v>846</v>
      </c>
      <c r="E9" s="61"/>
      <c r="F9" s="82"/>
      <c r="H9" s="91">
        <f>H4+(J170-G170)+(J155+J156+J157+J158-G155-G156-G157-G158)+(J342-G342)</f>
        <v>13759406.121048057</v>
      </c>
      <c r="I9" s="114">
        <v>12262990.754336402</v>
      </c>
      <c r="L9" s="28">
        <f>SUM(G168,G169,J170,G171,G150:G154,J155:J158,G159:G162)</f>
        <v>12655211.640285714</v>
      </c>
    </row>
    <row r="11" spans="1:14" ht="13.5" thickBot="1" x14ac:dyDescent="0.25">
      <c r="A11" s="11" t="s">
        <v>0</v>
      </c>
    </row>
    <row r="12" spans="1:14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8" t="s">
        <v>571</v>
      </c>
      <c r="G12" s="939"/>
      <c r="H12" s="5" t="s">
        <v>214</v>
      </c>
      <c r="N12" s="809" t="s">
        <v>6</v>
      </c>
    </row>
    <row r="13" spans="1:14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579</v>
      </c>
      <c r="G13" s="57" t="s">
        <v>579</v>
      </c>
      <c r="H13" s="6"/>
      <c r="N13" s="810" t="s">
        <v>220</v>
      </c>
    </row>
    <row r="14" spans="1:14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N14" s="811" t="s">
        <v>223</v>
      </c>
    </row>
    <row r="15" spans="1:14" x14ac:dyDescent="0.2">
      <c r="A15" s="8">
        <v>1</v>
      </c>
      <c r="B15" s="16" t="s">
        <v>224</v>
      </c>
      <c r="C15" s="9" t="s">
        <v>225</v>
      </c>
      <c r="D15" s="52">
        <f>+$N$1*$N15</f>
        <v>24.6</v>
      </c>
      <c r="E15" s="8">
        <v>144</v>
      </c>
      <c r="F15" s="39">
        <v>144</v>
      </c>
      <c r="G15" s="32">
        <f t="shared" ref="G15:G37" si="0">F15*$D15</f>
        <v>3542.4</v>
      </c>
      <c r="H15" s="8" t="s">
        <v>227</v>
      </c>
      <c r="N15" s="812">
        <v>20</v>
      </c>
    </row>
    <row r="16" spans="1:14" x14ac:dyDescent="0.2">
      <c r="A16" s="8">
        <v>2</v>
      </c>
      <c r="B16" s="16" t="s">
        <v>228</v>
      </c>
      <c r="C16" s="9" t="s">
        <v>12</v>
      </c>
      <c r="D16" s="52">
        <f t="shared" ref="D16:D37" si="1">+$N$1*$N16</f>
        <v>0.4551</v>
      </c>
      <c r="E16" s="8">
        <v>144</v>
      </c>
      <c r="F16" s="39">
        <v>144</v>
      </c>
      <c r="G16" s="32">
        <f t="shared" si="0"/>
        <v>65.534400000000005</v>
      </c>
      <c r="H16" s="8" t="s">
        <v>227</v>
      </c>
      <c r="N16" s="812">
        <v>0.37</v>
      </c>
    </row>
    <row r="17" spans="1:14" x14ac:dyDescent="0.2">
      <c r="A17" s="8">
        <v>3</v>
      </c>
      <c r="B17" s="16" t="s">
        <v>230</v>
      </c>
      <c r="C17" s="9" t="s">
        <v>13</v>
      </c>
      <c r="D17" s="52">
        <f t="shared" si="1"/>
        <v>18.45</v>
      </c>
      <c r="E17" s="8">
        <v>24</v>
      </c>
      <c r="F17" s="39">
        <v>24</v>
      </c>
      <c r="G17" s="32">
        <f t="shared" si="0"/>
        <v>442.79999999999995</v>
      </c>
      <c r="H17" s="8" t="s">
        <v>227</v>
      </c>
      <c r="N17" s="812">
        <v>15</v>
      </c>
    </row>
    <row r="18" spans="1:14" x14ac:dyDescent="0.2">
      <c r="A18" s="8">
        <v>4</v>
      </c>
      <c r="B18" s="16" t="s">
        <v>232</v>
      </c>
      <c r="C18" s="9" t="s">
        <v>14</v>
      </c>
      <c r="D18" s="52">
        <f t="shared" si="1"/>
        <v>18.45</v>
      </c>
      <c r="E18" s="8">
        <v>192</v>
      </c>
      <c r="F18" s="39">
        <v>192</v>
      </c>
      <c r="G18" s="32">
        <f t="shared" si="0"/>
        <v>3542.3999999999996</v>
      </c>
      <c r="H18" s="8" t="s">
        <v>227</v>
      </c>
      <c r="N18" s="812">
        <v>15</v>
      </c>
    </row>
    <row r="19" spans="1:14" x14ac:dyDescent="0.2">
      <c r="A19" s="8">
        <v>5</v>
      </c>
      <c r="B19" s="16" t="s">
        <v>233</v>
      </c>
      <c r="C19" s="9" t="s">
        <v>15</v>
      </c>
      <c r="D19" s="52">
        <f t="shared" si="1"/>
        <v>9.84</v>
      </c>
      <c r="E19" s="8">
        <v>24</v>
      </c>
      <c r="F19" s="39">
        <v>24</v>
      </c>
      <c r="G19" s="32">
        <f t="shared" si="0"/>
        <v>236.16</v>
      </c>
      <c r="H19" s="8" t="s">
        <v>227</v>
      </c>
      <c r="N19" s="812">
        <v>8</v>
      </c>
    </row>
    <row r="20" spans="1:14" x14ac:dyDescent="0.2">
      <c r="A20" s="8">
        <v>6</v>
      </c>
      <c r="B20" s="16" t="s">
        <v>234</v>
      </c>
      <c r="C20" s="9" t="s">
        <v>235</v>
      </c>
      <c r="D20" s="52">
        <f t="shared" si="1"/>
        <v>41.266499999999994</v>
      </c>
      <c r="E20" s="8">
        <v>48</v>
      </c>
      <c r="F20" s="39">
        <v>48</v>
      </c>
      <c r="G20" s="32">
        <f t="shared" si="0"/>
        <v>1980.7919999999997</v>
      </c>
      <c r="H20" s="8" t="s">
        <v>236</v>
      </c>
      <c r="N20" s="812">
        <v>33.549999999999997</v>
      </c>
    </row>
    <row r="21" spans="1:14" x14ac:dyDescent="0.2">
      <c r="A21" s="8">
        <v>7</v>
      </c>
      <c r="B21" s="16" t="s">
        <v>237</v>
      </c>
      <c r="C21" s="9" t="s">
        <v>238</v>
      </c>
      <c r="D21" s="52">
        <f t="shared" si="1"/>
        <v>1.2915000000000001</v>
      </c>
      <c r="E21" s="8">
        <v>48</v>
      </c>
      <c r="F21" s="39">
        <v>48</v>
      </c>
      <c r="G21" s="32">
        <f t="shared" si="0"/>
        <v>61.992000000000004</v>
      </c>
      <c r="H21" s="8" t="s">
        <v>236</v>
      </c>
      <c r="N21" s="812">
        <v>1.05</v>
      </c>
    </row>
    <row r="22" spans="1:14" x14ac:dyDescent="0.2">
      <c r="A22" s="8">
        <v>8</v>
      </c>
      <c r="B22" s="16" t="s">
        <v>239</v>
      </c>
      <c r="C22" s="9" t="s">
        <v>120</v>
      </c>
      <c r="D22" s="52">
        <f t="shared" si="1"/>
        <v>6.8264999999999993</v>
      </c>
      <c r="E22" s="8">
        <v>48</v>
      </c>
      <c r="F22" s="39">
        <v>48</v>
      </c>
      <c r="G22" s="32">
        <f t="shared" si="0"/>
        <v>327.67199999999997</v>
      </c>
      <c r="H22" s="8" t="s">
        <v>236</v>
      </c>
      <c r="N22" s="812">
        <v>5.55</v>
      </c>
    </row>
    <row r="23" spans="1:14" x14ac:dyDescent="0.2">
      <c r="A23" s="8">
        <v>9</v>
      </c>
      <c r="B23" s="16" t="s">
        <v>240</v>
      </c>
      <c r="C23" s="9" t="s">
        <v>76</v>
      </c>
      <c r="D23" s="52">
        <f t="shared" si="1"/>
        <v>1.2915000000000001</v>
      </c>
      <c r="E23" s="8">
        <v>48</v>
      </c>
      <c r="F23" s="39">
        <v>48</v>
      </c>
      <c r="G23" s="32">
        <f t="shared" si="0"/>
        <v>61.992000000000004</v>
      </c>
      <c r="H23" s="8" t="s">
        <v>236</v>
      </c>
      <c r="N23" s="812">
        <v>1.05</v>
      </c>
    </row>
    <row r="24" spans="1:14" x14ac:dyDescent="0.2">
      <c r="A24" s="8">
        <v>10</v>
      </c>
      <c r="B24" s="16" t="s">
        <v>241</v>
      </c>
      <c r="C24" s="9" t="s">
        <v>242</v>
      </c>
      <c r="D24" s="52">
        <f t="shared" si="1"/>
        <v>1.6359000000000001</v>
      </c>
      <c r="E24" s="8">
        <v>48</v>
      </c>
      <c r="F24" s="39">
        <v>48</v>
      </c>
      <c r="G24" s="32">
        <f t="shared" si="0"/>
        <v>78.523200000000003</v>
      </c>
      <c r="H24" s="8" t="s">
        <v>236</v>
      </c>
      <c r="N24" s="812">
        <v>1.33</v>
      </c>
    </row>
    <row r="25" spans="1:14" x14ac:dyDescent="0.2">
      <c r="A25" s="8">
        <v>11</v>
      </c>
      <c r="B25" s="16" t="s">
        <v>243</v>
      </c>
      <c r="C25" s="9" t="s">
        <v>225</v>
      </c>
      <c r="D25" s="52">
        <f t="shared" si="1"/>
        <v>8.610000000000001E-2</v>
      </c>
      <c r="E25" s="8">
        <v>48</v>
      </c>
      <c r="F25" s="39">
        <v>48</v>
      </c>
      <c r="G25" s="32">
        <f t="shared" si="0"/>
        <v>4.1328000000000005</v>
      </c>
      <c r="H25" s="8" t="s">
        <v>236</v>
      </c>
      <c r="N25" s="812">
        <v>7.0000000000000007E-2</v>
      </c>
    </row>
    <row r="26" spans="1:14" x14ac:dyDescent="0.2">
      <c r="A26" s="8">
        <v>12</v>
      </c>
      <c r="B26" s="16" t="s">
        <v>244</v>
      </c>
      <c r="C26" s="9" t="s">
        <v>18</v>
      </c>
      <c r="D26" s="52">
        <f t="shared" si="1"/>
        <v>18.45</v>
      </c>
      <c r="E26" s="8">
        <v>24</v>
      </c>
      <c r="F26" s="39">
        <v>24</v>
      </c>
      <c r="G26" s="32">
        <f t="shared" si="0"/>
        <v>442.79999999999995</v>
      </c>
      <c r="H26" s="8" t="s">
        <v>227</v>
      </c>
      <c r="N26" s="812">
        <v>15</v>
      </c>
    </row>
    <row r="27" spans="1:14" x14ac:dyDescent="0.2">
      <c r="A27" s="8">
        <v>13</v>
      </c>
      <c r="B27" s="16" t="s">
        <v>245</v>
      </c>
      <c r="C27" s="9" t="s">
        <v>242</v>
      </c>
      <c r="D27" s="52">
        <f t="shared" si="1"/>
        <v>4.1082000000000001</v>
      </c>
      <c r="E27" s="8">
        <v>192</v>
      </c>
      <c r="F27" s="39">
        <v>192</v>
      </c>
      <c r="G27" s="32">
        <f t="shared" si="0"/>
        <v>788.77440000000001</v>
      </c>
      <c r="H27" s="8" t="s">
        <v>236</v>
      </c>
      <c r="N27" s="812">
        <v>3.34</v>
      </c>
    </row>
    <row r="28" spans="1:14" x14ac:dyDescent="0.2">
      <c r="A28" s="8">
        <v>14</v>
      </c>
      <c r="B28" s="16"/>
      <c r="C28" s="9" t="s">
        <v>20</v>
      </c>
      <c r="D28" s="52">
        <f t="shared" si="1"/>
        <v>73.8</v>
      </c>
      <c r="E28" s="8">
        <v>48</v>
      </c>
      <c r="F28" s="39">
        <v>6</v>
      </c>
      <c r="G28" s="32">
        <f t="shared" si="0"/>
        <v>442.79999999999995</v>
      </c>
      <c r="H28" s="8" t="s">
        <v>227</v>
      </c>
      <c r="N28" s="812">
        <v>60</v>
      </c>
    </row>
    <row r="29" spans="1:14" x14ac:dyDescent="0.2">
      <c r="A29" s="8">
        <v>15</v>
      </c>
      <c r="B29" s="16" t="s">
        <v>246</v>
      </c>
      <c r="C29" s="9" t="s">
        <v>145</v>
      </c>
      <c r="D29" s="52">
        <f t="shared" si="1"/>
        <v>3.4826966292134829</v>
      </c>
      <c r="E29" s="8">
        <v>576</v>
      </c>
      <c r="F29" s="39">
        <v>60</v>
      </c>
      <c r="G29" s="32">
        <f t="shared" si="0"/>
        <v>208.96179775280896</v>
      </c>
      <c r="H29" s="8" t="s">
        <v>247</v>
      </c>
      <c r="N29" s="812">
        <f>5.04/1.78</f>
        <v>2.8314606741573032</v>
      </c>
    </row>
    <row r="30" spans="1:14" x14ac:dyDescent="0.2">
      <c r="A30" s="8">
        <v>16</v>
      </c>
      <c r="B30" s="16" t="s">
        <v>248</v>
      </c>
      <c r="C30" s="9" t="s">
        <v>21</v>
      </c>
      <c r="D30" s="52">
        <f t="shared" si="1"/>
        <v>615</v>
      </c>
      <c r="E30" s="8">
        <v>576</v>
      </c>
      <c r="F30" s="39">
        <v>60</v>
      </c>
      <c r="G30" s="32">
        <f t="shared" si="0"/>
        <v>36900</v>
      </c>
      <c r="H30" s="8" t="s">
        <v>227</v>
      </c>
      <c r="N30" s="812">
        <v>500</v>
      </c>
    </row>
    <row r="31" spans="1:14" x14ac:dyDescent="0.2">
      <c r="A31" s="8">
        <v>17</v>
      </c>
      <c r="B31" s="16" t="s">
        <v>249</v>
      </c>
      <c r="C31" s="9" t="s">
        <v>22</v>
      </c>
      <c r="D31" s="52">
        <f t="shared" si="1"/>
        <v>8.61</v>
      </c>
      <c r="E31" s="8">
        <v>576</v>
      </c>
      <c r="F31" s="39">
        <v>60</v>
      </c>
      <c r="G31" s="32">
        <f t="shared" si="0"/>
        <v>516.59999999999991</v>
      </c>
      <c r="H31" s="8" t="s">
        <v>227</v>
      </c>
      <c r="N31" s="812">
        <v>7</v>
      </c>
    </row>
    <row r="32" spans="1:14" x14ac:dyDescent="0.2">
      <c r="A32" s="8">
        <v>18</v>
      </c>
      <c r="B32" s="16" t="s">
        <v>250</v>
      </c>
      <c r="C32" s="9" t="s">
        <v>131</v>
      </c>
      <c r="D32" s="52">
        <f t="shared" si="1"/>
        <v>1.1608988764044943</v>
      </c>
      <c r="E32" s="8">
        <v>576</v>
      </c>
      <c r="F32" s="39">
        <v>60</v>
      </c>
      <c r="G32" s="32">
        <f t="shared" si="0"/>
        <v>69.653932584269654</v>
      </c>
      <c r="H32" s="8" t="s">
        <v>247</v>
      </c>
      <c r="N32" s="812">
        <f>1.68/1.78</f>
        <v>0.9438202247191011</v>
      </c>
    </row>
    <row r="33" spans="1:14" x14ac:dyDescent="0.2">
      <c r="A33" s="8">
        <v>19</v>
      </c>
      <c r="B33" s="16" t="s">
        <v>251</v>
      </c>
      <c r="C33" s="9" t="s">
        <v>16</v>
      </c>
      <c r="D33" s="52">
        <f t="shared" si="1"/>
        <v>3.69</v>
      </c>
      <c r="E33" s="8">
        <v>576</v>
      </c>
      <c r="F33" s="39">
        <v>60</v>
      </c>
      <c r="G33" s="32">
        <f t="shared" si="0"/>
        <v>221.4</v>
      </c>
      <c r="H33" s="8" t="s">
        <v>227</v>
      </c>
      <c r="N33" s="812">
        <v>3</v>
      </c>
    </row>
    <row r="34" spans="1:14" x14ac:dyDescent="0.2">
      <c r="A34" s="8">
        <v>20</v>
      </c>
      <c r="B34" s="16" t="s">
        <v>252</v>
      </c>
      <c r="C34" s="9" t="s">
        <v>23</v>
      </c>
      <c r="D34" s="52">
        <f t="shared" si="1"/>
        <v>3.6408</v>
      </c>
      <c r="E34" s="8">
        <v>576</v>
      </c>
      <c r="F34" s="39">
        <v>60</v>
      </c>
      <c r="G34" s="32">
        <f t="shared" si="0"/>
        <v>218.44800000000001</v>
      </c>
      <c r="H34" s="8" t="s">
        <v>253</v>
      </c>
      <c r="N34" s="812">
        <v>2.96</v>
      </c>
    </row>
    <row r="35" spans="1:14" x14ac:dyDescent="0.2">
      <c r="A35" s="8">
        <v>21</v>
      </c>
      <c r="B35" s="16" t="s">
        <v>254</v>
      </c>
      <c r="C35" s="9" t="s">
        <v>24</v>
      </c>
      <c r="D35" s="52">
        <f t="shared" si="1"/>
        <v>98.4</v>
      </c>
      <c r="E35" s="8">
        <v>576</v>
      </c>
      <c r="F35" s="39">
        <v>60</v>
      </c>
      <c r="G35" s="32">
        <f t="shared" si="0"/>
        <v>5904</v>
      </c>
      <c r="H35" s="8" t="s">
        <v>227</v>
      </c>
      <c r="N35" s="812">
        <v>80</v>
      </c>
    </row>
    <row r="36" spans="1:14" x14ac:dyDescent="0.2">
      <c r="A36" s="8">
        <v>22</v>
      </c>
      <c r="B36" s="16" t="s">
        <v>255</v>
      </c>
      <c r="C36" s="9" t="s">
        <v>25</v>
      </c>
      <c r="D36" s="52">
        <f t="shared" si="1"/>
        <v>12.3</v>
      </c>
      <c r="E36" s="8">
        <v>24</v>
      </c>
      <c r="F36" s="39">
        <v>9</v>
      </c>
      <c r="G36" s="32">
        <f t="shared" si="0"/>
        <v>110.7</v>
      </c>
      <c r="H36" s="8" t="s">
        <v>227</v>
      </c>
      <c r="N36" s="812">
        <v>10</v>
      </c>
    </row>
    <row r="37" spans="1:14" x14ac:dyDescent="0.2">
      <c r="A37" s="8">
        <v>23</v>
      </c>
      <c r="B37" s="16" t="s">
        <v>256</v>
      </c>
      <c r="C37" s="9" t="s">
        <v>25</v>
      </c>
      <c r="D37" s="52">
        <f t="shared" si="1"/>
        <v>8.61</v>
      </c>
      <c r="E37" s="8">
        <v>24</v>
      </c>
      <c r="F37" s="39">
        <v>9</v>
      </c>
      <c r="G37" s="32">
        <f t="shared" si="0"/>
        <v>77.489999999999995</v>
      </c>
      <c r="H37" s="8" t="s">
        <v>227</v>
      </c>
      <c r="N37" s="812">
        <v>7</v>
      </c>
    </row>
    <row r="38" spans="1:14" x14ac:dyDescent="0.2">
      <c r="A38" s="19"/>
      <c r="B38" s="20"/>
      <c r="C38" s="21"/>
      <c r="D38" s="53"/>
      <c r="E38" s="19"/>
      <c r="F38" s="45"/>
      <c r="G38" s="32">
        <f>SUM(G15:G37)</f>
        <v>56246.026530337069</v>
      </c>
      <c r="H38" s="19"/>
      <c r="N38" s="814"/>
    </row>
    <row r="39" spans="1:14" ht="13.5" thickBot="1" x14ac:dyDescent="0.25">
      <c r="A39" s="11" t="s">
        <v>31</v>
      </c>
      <c r="N39" s="813"/>
    </row>
    <row r="40" spans="1:14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8" t="s">
        <v>571</v>
      </c>
      <c r="G40" s="939"/>
      <c r="H40" s="5" t="s">
        <v>214</v>
      </c>
      <c r="N40" s="809" t="s">
        <v>6</v>
      </c>
    </row>
    <row r="41" spans="1:14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579</v>
      </c>
      <c r="G41" s="57" t="s">
        <v>579</v>
      </c>
      <c r="H41" s="6"/>
      <c r="N41" s="810" t="s">
        <v>220</v>
      </c>
    </row>
    <row r="42" spans="1:14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N42" s="811" t="s">
        <v>223</v>
      </c>
    </row>
    <row r="43" spans="1:14" x14ac:dyDescent="0.2">
      <c r="A43" s="8">
        <v>1</v>
      </c>
      <c r="B43" s="16"/>
      <c r="C43" s="9" t="s">
        <v>33</v>
      </c>
      <c r="D43" s="52">
        <f>+$N$1*$N43</f>
        <v>39.36</v>
      </c>
      <c r="E43" s="8">
        <v>3</v>
      </c>
      <c r="F43" s="39">
        <v>3</v>
      </c>
      <c r="G43" s="32">
        <f>F43*$D43</f>
        <v>118.08</v>
      </c>
      <c r="H43" s="8" t="s">
        <v>227</v>
      </c>
      <c r="N43" s="812">
        <v>32</v>
      </c>
    </row>
    <row r="44" spans="1:14" x14ac:dyDescent="0.2">
      <c r="A44" s="8">
        <v>2</v>
      </c>
      <c r="B44" s="16"/>
      <c r="C44" s="9" t="s">
        <v>34</v>
      </c>
      <c r="D44" s="52">
        <f>+$N$1*$N44</f>
        <v>31.98</v>
      </c>
      <c r="E44" s="8">
        <v>2</v>
      </c>
      <c r="F44" s="39">
        <v>2</v>
      </c>
      <c r="G44" s="32">
        <f>F44*$D44</f>
        <v>63.96</v>
      </c>
      <c r="H44" s="8" t="s">
        <v>227</v>
      </c>
      <c r="N44" s="812">
        <v>26</v>
      </c>
    </row>
    <row r="45" spans="1:14" x14ac:dyDescent="0.2">
      <c r="A45" s="19"/>
      <c r="B45" s="20"/>
      <c r="C45" s="21"/>
      <c r="D45" s="53"/>
      <c r="E45" s="19"/>
      <c r="F45" s="45"/>
      <c r="G45" s="32">
        <f>SUM(G43:G44)</f>
        <v>182.04</v>
      </c>
      <c r="H45" s="19"/>
      <c r="N45" s="814"/>
    </row>
    <row r="46" spans="1:14" ht="13.5" thickBot="1" x14ac:dyDescent="0.25">
      <c r="A46" s="11" t="s">
        <v>35</v>
      </c>
      <c r="N46" s="813"/>
    </row>
    <row r="47" spans="1:14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8" t="s">
        <v>571</v>
      </c>
      <c r="G47" s="939"/>
      <c r="H47" s="5" t="s">
        <v>214</v>
      </c>
      <c r="N47" s="809" t="s">
        <v>6</v>
      </c>
    </row>
    <row r="48" spans="1:14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579</v>
      </c>
      <c r="G48" s="57" t="s">
        <v>579</v>
      </c>
      <c r="H48" s="6"/>
      <c r="N48" s="810" t="s">
        <v>220</v>
      </c>
    </row>
    <row r="49" spans="1:14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N49" s="811" t="s">
        <v>223</v>
      </c>
    </row>
    <row r="50" spans="1:14" x14ac:dyDescent="0.2">
      <c r="A50" s="8">
        <v>1</v>
      </c>
      <c r="B50"/>
      <c r="C50" s="9" t="s">
        <v>37</v>
      </c>
      <c r="D50" s="52">
        <f t="shared" ref="D50:D60" si="2">+$N$1*$N50</f>
        <v>73.8</v>
      </c>
      <c r="E50" s="8">
        <v>24</v>
      </c>
      <c r="F50" s="39">
        <v>24</v>
      </c>
      <c r="G50" s="32">
        <f t="shared" ref="G50:G60" si="3">F50*$D50</f>
        <v>1771.1999999999998</v>
      </c>
      <c r="H50" s="8" t="s">
        <v>227</v>
      </c>
      <c r="N50" s="812">
        <v>60</v>
      </c>
    </row>
    <row r="51" spans="1:14" x14ac:dyDescent="0.2">
      <c r="A51" s="8">
        <v>2</v>
      </c>
      <c r="B51" s="16"/>
      <c r="C51" s="9" t="s">
        <v>38</v>
      </c>
      <c r="D51" s="52">
        <f t="shared" si="2"/>
        <v>24.6</v>
      </c>
      <c r="E51" s="8">
        <v>48</v>
      </c>
      <c r="F51" s="39">
        <v>48</v>
      </c>
      <c r="G51" s="32">
        <f t="shared" si="3"/>
        <v>1180.8000000000002</v>
      </c>
      <c r="H51" s="8" t="s">
        <v>227</v>
      </c>
      <c r="N51" s="812">
        <v>20</v>
      </c>
    </row>
    <row r="52" spans="1:14" x14ac:dyDescent="0.2">
      <c r="A52" s="8">
        <v>3</v>
      </c>
      <c r="B52" s="16"/>
      <c r="C52" s="9" t="s">
        <v>39</v>
      </c>
      <c r="D52" s="52">
        <f t="shared" si="2"/>
        <v>24.6</v>
      </c>
      <c r="E52" s="8">
        <v>96</v>
      </c>
      <c r="F52" s="39">
        <v>96</v>
      </c>
      <c r="G52" s="32">
        <f t="shared" si="3"/>
        <v>2361.6000000000004</v>
      </c>
      <c r="H52" s="8" t="s">
        <v>227</v>
      </c>
      <c r="N52" s="812">
        <v>20</v>
      </c>
    </row>
    <row r="53" spans="1:14" x14ac:dyDescent="0.2">
      <c r="A53" s="8">
        <v>4</v>
      </c>
      <c r="B53" s="16"/>
      <c r="C53" s="9" t="s">
        <v>40</v>
      </c>
      <c r="D53" s="52">
        <f t="shared" si="2"/>
        <v>24.6</v>
      </c>
      <c r="E53" s="8">
        <v>24</v>
      </c>
      <c r="F53" s="39">
        <v>24</v>
      </c>
      <c r="G53" s="32">
        <f t="shared" si="3"/>
        <v>590.40000000000009</v>
      </c>
      <c r="H53" s="8" t="s">
        <v>227</v>
      </c>
      <c r="N53" s="812">
        <v>20</v>
      </c>
    </row>
    <row r="54" spans="1:14" x14ac:dyDescent="0.2">
      <c r="A54" s="8">
        <v>5</v>
      </c>
      <c r="B54" s="16"/>
      <c r="C54" s="9" t="s">
        <v>41</v>
      </c>
      <c r="D54" s="52">
        <f t="shared" si="2"/>
        <v>24.6</v>
      </c>
      <c r="E54" s="8">
        <v>48</v>
      </c>
      <c r="F54" s="39">
        <v>48</v>
      </c>
      <c r="G54" s="32">
        <f t="shared" si="3"/>
        <v>1180.8000000000002</v>
      </c>
      <c r="H54" s="8" t="s">
        <v>227</v>
      </c>
      <c r="N54" s="812">
        <v>20</v>
      </c>
    </row>
    <row r="55" spans="1:14" x14ac:dyDescent="0.2">
      <c r="A55" s="8">
        <v>6</v>
      </c>
      <c r="B55" s="16"/>
      <c r="C55" s="9" t="s">
        <v>42</v>
      </c>
      <c r="D55" s="52">
        <f t="shared" si="2"/>
        <v>24.6</v>
      </c>
      <c r="E55" s="8">
        <v>48</v>
      </c>
      <c r="F55" s="39">
        <v>48</v>
      </c>
      <c r="G55" s="32">
        <f t="shared" si="3"/>
        <v>1180.8000000000002</v>
      </c>
      <c r="H55" s="8" t="s">
        <v>227</v>
      </c>
      <c r="N55" s="812">
        <v>20</v>
      </c>
    </row>
    <row r="56" spans="1:14" x14ac:dyDescent="0.2">
      <c r="A56" s="8">
        <v>7</v>
      </c>
      <c r="B56" s="16"/>
      <c r="C56" s="22" t="s">
        <v>43</v>
      </c>
      <c r="D56" s="52">
        <f t="shared" si="2"/>
        <v>24.6</v>
      </c>
      <c r="E56" s="8">
        <v>48</v>
      </c>
      <c r="F56" s="39">
        <v>48</v>
      </c>
      <c r="G56" s="32">
        <f t="shared" si="3"/>
        <v>1180.8000000000002</v>
      </c>
      <c r="H56" s="8" t="s">
        <v>227</v>
      </c>
      <c r="N56" s="812">
        <v>20</v>
      </c>
    </row>
    <row r="57" spans="1:14" x14ac:dyDescent="0.2">
      <c r="A57" s="8">
        <v>8</v>
      </c>
      <c r="B57" s="16"/>
      <c r="C57" s="9" t="s">
        <v>44</v>
      </c>
      <c r="D57" s="52">
        <f t="shared" si="2"/>
        <v>147.6</v>
      </c>
      <c r="E57" s="8">
        <v>24</v>
      </c>
      <c r="F57" s="39">
        <v>24</v>
      </c>
      <c r="G57" s="32">
        <f t="shared" si="3"/>
        <v>3542.3999999999996</v>
      </c>
      <c r="H57" s="8" t="s">
        <v>227</v>
      </c>
      <c r="N57" s="812">
        <v>120</v>
      </c>
    </row>
    <row r="58" spans="1:14" x14ac:dyDescent="0.2">
      <c r="A58" s="8">
        <v>9</v>
      </c>
      <c r="B58" s="16"/>
      <c r="C58" s="9" t="s">
        <v>45</v>
      </c>
      <c r="D58" s="52">
        <f t="shared" si="2"/>
        <v>12.3</v>
      </c>
      <c r="E58" s="8">
        <v>48</v>
      </c>
      <c r="F58" s="39">
        <v>48</v>
      </c>
      <c r="G58" s="32">
        <f t="shared" si="3"/>
        <v>590.40000000000009</v>
      </c>
      <c r="H58" s="8" t="s">
        <v>227</v>
      </c>
      <c r="N58" s="812">
        <v>10</v>
      </c>
    </row>
    <row r="59" spans="1:14" x14ac:dyDescent="0.2">
      <c r="A59" s="8">
        <v>10</v>
      </c>
      <c r="B59" s="16"/>
      <c r="C59" s="22" t="s">
        <v>46</v>
      </c>
      <c r="D59" s="52">
        <f t="shared" si="2"/>
        <v>14.76</v>
      </c>
      <c r="E59" s="8">
        <v>2</v>
      </c>
      <c r="F59" s="39">
        <v>2</v>
      </c>
      <c r="G59" s="32">
        <f t="shared" si="3"/>
        <v>29.52</v>
      </c>
      <c r="H59" s="8" t="s">
        <v>227</v>
      </c>
      <c r="N59" s="812">
        <v>12</v>
      </c>
    </row>
    <row r="60" spans="1:14" x14ac:dyDescent="0.2">
      <c r="A60" s="8">
        <v>11</v>
      </c>
      <c r="B60" s="16"/>
      <c r="C60" s="9" t="s">
        <v>264</v>
      </c>
      <c r="D60" s="52">
        <f t="shared" si="2"/>
        <v>24.6</v>
      </c>
      <c r="E60" s="8">
        <v>96</v>
      </c>
      <c r="F60" s="39">
        <v>96</v>
      </c>
      <c r="G60" s="32">
        <f t="shared" si="3"/>
        <v>2361.6000000000004</v>
      </c>
      <c r="H60" s="8" t="s">
        <v>227</v>
      </c>
      <c r="N60" s="812">
        <v>20</v>
      </c>
    </row>
    <row r="61" spans="1:14" x14ac:dyDescent="0.2">
      <c r="B61" s="20"/>
      <c r="C61" s="21"/>
      <c r="D61" s="53"/>
      <c r="E61" s="19"/>
      <c r="F61" s="45"/>
      <c r="G61" s="32">
        <f>SUM(G50:G60)</f>
        <v>15970.320000000002</v>
      </c>
      <c r="H61" s="19"/>
      <c r="N61" s="814"/>
    </row>
    <row r="62" spans="1:14" ht="13.5" thickBot="1" x14ac:dyDescent="0.25">
      <c r="A62" s="11" t="s">
        <v>47</v>
      </c>
      <c r="N62" s="813"/>
    </row>
    <row r="63" spans="1:14" ht="13.5" thickBot="1" x14ac:dyDescent="0.25">
      <c r="A63" s="2" t="s">
        <v>2</v>
      </c>
      <c r="B63" s="13" t="s">
        <v>212</v>
      </c>
      <c r="C63" s="2" t="s">
        <v>3</v>
      </c>
      <c r="D63" s="29" t="s">
        <v>6</v>
      </c>
      <c r="E63" s="5" t="s">
        <v>4</v>
      </c>
      <c r="F63" s="938" t="s">
        <v>571</v>
      </c>
      <c r="G63" s="939"/>
      <c r="H63" s="5" t="s">
        <v>214</v>
      </c>
      <c r="N63" s="809" t="s">
        <v>6</v>
      </c>
    </row>
    <row r="64" spans="1:14" x14ac:dyDescent="0.2">
      <c r="A64" s="3"/>
      <c r="B64" s="14" t="s">
        <v>215</v>
      </c>
      <c r="C64" s="3"/>
      <c r="D64" s="30" t="s">
        <v>220</v>
      </c>
      <c r="E64" s="6" t="s">
        <v>7</v>
      </c>
      <c r="F64" s="57" t="s">
        <v>579</v>
      </c>
      <c r="G64" s="57" t="s">
        <v>579</v>
      </c>
      <c r="H64" s="6"/>
      <c r="N64" s="810" t="s">
        <v>220</v>
      </c>
    </row>
    <row r="65" spans="1:14" ht="13.5" thickBot="1" x14ac:dyDescent="0.25">
      <c r="A65" s="4"/>
      <c r="B65" s="15"/>
      <c r="C65" s="4"/>
      <c r="D65" s="31" t="s">
        <v>223</v>
      </c>
      <c r="E65" s="7" t="s">
        <v>11</v>
      </c>
      <c r="F65" s="59" t="s">
        <v>221</v>
      </c>
      <c r="G65" s="73" t="s">
        <v>222</v>
      </c>
      <c r="H65" s="7"/>
      <c r="N65" s="811" t="s">
        <v>223</v>
      </c>
    </row>
    <row r="66" spans="1:14" x14ac:dyDescent="0.2">
      <c r="A66" s="8">
        <v>1</v>
      </c>
      <c r="B66" s="16" t="s">
        <v>265</v>
      </c>
      <c r="C66" s="9" t="s">
        <v>49</v>
      </c>
      <c r="D66" s="52">
        <f t="shared" ref="D66:D78" si="4">+$N$1*$N66</f>
        <v>6.15</v>
      </c>
      <c r="E66" s="8">
        <v>12</v>
      </c>
      <c r="F66" s="39">
        <v>12</v>
      </c>
      <c r="G66" s="32">
        <f t="shared" ref="G66:G113" si="5">F66*$D66</f>
        <v>73.800000000000011</v>
      </c>
      <c r="H66" s="8" t="s">
        <v>227</v>
      </c>
      <c r="N66" s="812">
        <v>5</v>
      </c>
    </row>
    <row r="67" spans="1:14" x14ac:dyDescent="0.2">
      <c r="A67" s="8">
        <v>2</v>
      </c>
      <c r="B67" s="16" t="s">
        <v>266</v>
      </c>
      <c r="C67" s="9" t="s">
        <v>50</v>
      </c>
      <c r="D67" s="52">
        <f t="shared" si="4"/>
        <v>18.45</v>
      </c>
      <c r="E67" s="8">
        <v>8</v>
      </c>
      <c r="F67" s="39">
        <v>8</v>
      </c>
      <c r="G67" s="32">
        <f t="shared" si="5"/>
        <v>147.6</v>
      </c>
      <c r="H67" s="8" t="s">
        <v>227</v>
      </c>
      <c r="N67" s="812">
        <v>15</v>
      </c>
    </row>
    <row r="68" spans="1:14" x14ac:dyDescent="0.2">
      <c r="A68" s="8">
        <v>3</v>
      </c>
      <c r="B68" s="16" t="s">
        <v>267</v>
      </c>
      <c r="C68" s="9" t="s">
        <v>51</v>
      </c>
      <c r="D68" s="52">
        <f t="shared" si="4"/>
        <v>12.3</v>
      </c>
      <c r="E68" s="8">
        <v>12</v>
      </c>
      <c r="F68" s="39">
        <v>12</v>
      </c>
      <c r="G68" s="32">
        <f t="shared" si="5"/>
        <v>147.60000000000002</v>
      </c>
      <c r="H68" s="8" t="s">
        <v>227</v>
      </c>
      <c r="N68" s="812">
        <v>10</v>
      </c>
    </row>
    <row r="69" spans="1:14" x14ac:dyDescent="0.2">
      <c r="A69" s="8">
        <v>4</v>
      </c>
      <c r="B69" s="16" t="s">
        <v>268</v>
      </c>
      <c r="C69" s="9" t="s">
        <v>52</v>
      </c>
      <c r="D69" s="52">
        <f t="shared" si="4"/>
        <v>22.14</v>
      </c>
      <c r="E69" s="8">
        <v>4</v>
      </c>
      <c r="F69" s="39">
        <v>4</v>
      </c>
      <c r="G69" s="32">
        <f t="shared" si="5"/>
        <v>88.56</v>
      </c>
      <c r="H69" s="8" t="s">
        <v>227</v>
      </c>
      <c r="N69" s="812">
        <v>18</v>
      </c>
    </row>
    <row r="70" spans="1:14" x14ac:dyDescent="0.2">
      <c r="A70" s="8">
        <v>5</v>
      </c>
      <c r="B70" s="16" t="s">
        <v>269</v>
      </c>
      <c r="C70" s="9" t="s">
        <v>53</v>
      </c>
      <c r="D70" s="52">
        <f t="shared" si="4"/>
        <v>24.6</v>
      </c>
      <c r="E70" s="8">
        <v>4</v>
      </c>
      <c r="F70" s="39">
        <v>4</v>
      </c>
      <c r="G70" s="32">
        <f t="shared" si="5"/>
        <v>98.4</v>
      </c>
      <c r="H70" s="8" t="s">
        <v>227</v>
      </c>
      <c r="N70" s="812">
        <v>20</v>
      </c>
    </row>
    <row r="71" spans="1:14" x14ac:dyDescent="0.2">
      <c r="A71" s="8">
        <v>6</v>
      </c>
      <c r="B71" s="16" t="s">
        <v>270</v>
      </c>
      <c r="C71" s="9" t="s">
        <v>55</v>
      </c>
      <c r="D71" s="52">
        <f t="shared" si="4"/>
        <v>101.85505617977527</v>
      </c>
      <c r="E71" s="8">
        <v>77</v>
      </c>
      <c r="F71" s="39">
        <v>77</v>
      </c>
      <c r="G71" s="32">
        <f t="shared" si="5"/>
        <v>7842.8393258426959</v>
      </c>
      <c r="H71" s="8" t="s">
        <v>247</v>
      </c>
      <c r="N71" s="812">
        <f>147.4/1.78</f>
        <v>82.80898876404494</v>
      </c>
    </row>
    <row r="72" spans="1:14" x14ac:dyDescent="0.2">
      <c r="A72" s="8">
        <v>7</v>
      </c>
      <c r="B72" s="16" t="s">
        <v>271</v>
      </c>
      <c r="C72" s="9" t="s">
        <v>272</v>
      </c>
      <c r="D72" s="52">
        <f t="shared" si="4"/>
        <v>158.2968539325843</v>
      </c>
      <c r="E72" s="8">
        <v>77</v>
      </c>
      <c r="F72" s="39">
        <v>77</v>
      </c>
      <c r="G72" s="32">
        <f t="shared" si="5"/>
        <v>12188.857752808992</v>
      </c>
      <c r="H72" s="8" t="s">
        <v>227</v>
      </c>
      <c r="N72" s="812">
        <f>229.08/1.78</f>
        <v>128.69662921348316</v>
      </c>
    </row>
    <row r="73" spans="1:14" x14ac:dyDescent="0.2">
      <c r="A73" s="8">
        <v>8</v>
      </c>
      <c r="B73" s="16" t="s">
        <v>273</v>
      </c>
      <c r="C73" s="9" t="s">
        <v>272</v>
      </c>
      <c r="D73" s="52">
        <f t="shared" si="4"/>
        <v>111.49466292134831</v>
      </c>
      <c r="E73" s="8">
        <v>77</v>
      </c>
      <c r="F73" s="39">
        <v>77</v>
      </c>
      <c r="G73" s="32">
        <f t="shared" si="5"/>
        <v>8585.0890449438193</v>
      </c>
      <c r="H73" s="8" t="s">
        <v>247</v>
      </c>
      <c r="N73" s="812">
        <v>90.646067415730329</v>
      </c>
    </row>
    <row r="74" spans="1:14" x14ac:dyDescent="0.2">
      <c r="A74" s="8">
        <v>9</v>
      </c>
      <c r="B74" s="16" t="s">
        <v>274</v>
      </c>
      <c r="C74" s="9" t="s">
        <v>272</v>
      </c>
      <c r="D74" s="52">
        <f t="shared" si="4"/>
        <v>56.110112359550563</v>
      </c>
      <c r="E74" s="8">
        <v>77</v>
      </c>
      <c r="F74" s="39">
        <v>77</v>
      </c>
      <c r="G74" s="32">
        <f t="shared" si="5"/>
        <v>4320.4786516853937</v>
      </c>
      <c r="H74" s="8" t="s">
        <v>247</v>
      </c>
      <c r="N74" s="812">
        <v>45.617977528089888</v>
      </c>
    </row>
    <row r="75" spans="1:14" x14ac:dyDescent="0.2">
      <c r="A75" s="8">
        <v>10</v>
      </c>
      <c r="B75" s="16" t="s">
        <v>275</v>
      </c>
      <c r="C75" s="9" t="s">
        <v>272</v>
      </c>
      <c r="D75" s="52">
        <f t="shared" si="4"/>
        <v>97.729719101123592</v>
      </c>
      <c r="E75" s="8">
        <v>10</v>
      </c>
      <c r="F75" s="39">
        <v>10</v>
      </c>
      <c r="G75" s="32">
        <f t="shared" si="5"/>
        <v>977.2971910112359</v>
      </c>
      <c r="H75" s="8" t="s">
        <v>247</v>
      </c>
      <c r="N75" s="812">
        <v>79.455056179775283</v>
      </c>
    </row>
    <row r="76" spans="1:14" x14ac:dyDescent="0.2">
      <c r="A76" s="8">
        <v>11</v>
      </c>
      <c r="B76" s="16" t="s">
        <v>276</v>
      </c>
      <c r="C76" s="9" t="s">
        <v>272</v>
      </c>
      <c r="D76" s="52">
        <f t="shared" si="4"/>
        <v>85.339887640449433</v>
      </c>
      <c r="E76" s="8">
        <v>77</v>
      </c>
      <c r="F76" s="39">
        <v>77</v>
      </c>
      <c r="G76" s="32">
        <f t="shared" si="5"/>
        <v>6571.1713483146068</v>
      </c>
      <c r="H76" s="8" t="s">
        <v>247</v>
      </c>
      <c r="N76" s="812">
        <v>69.382022471910105</v>
      </c>
    </row>
    <row r="77" spans="1:14" x14ac:dyDescent="0.2">
      <c r="A77" s="8">
        <v>12</v>
      </c>
      <c r="B77" s="16" t="s">
        <v>277</v>
      </c>
      <c r="C77" s="9" t="s">
        <v>55</v>
      </c>
      <c r="D77" s="52">
        <f t="shared" si="4"/>
        <v>96.326966292134827</v>
      </c>
      <c r="E77" s="8">
        <v>30</v>
      </c>
      <c r="F77" s="39">
        <v>30</v>
      </c>
      <c r="G77" s="32">
        <f t="shared" si="5"/>
        <v>2889.8089887640449</v>
      </c>
      <c r="H77" s="8" t="s">
        <v>247</v>
      </c>
      <c r="N77" s="812">
        <v>78.31460674157303</v>
      </c>
    </row>
    <row r="78" spans="1:14" x14ac:dyDescent="0.2">
      <c r="A78" s="8">
        <v>13</v>
      </c>
      <c r="B78" s="16" t="s">
        <v>278</v>
      </c>
      <c r="C78" s="9" t="s">
        <v>279</v>
      </c>
      <c r="D78" s="52">
        <f t="shared" si="4"/>
        <v>64.69247191011236</v>
      </c>
      <c r="E78" s="8">
        <v>30</v>
      </c>
      <c r="F78" s="39">
        <v>30</v>
      </c>
      <c r="G78" s="32">
        <f t="shared" si="5"/>
        <v>1940.7741573033709</v>
      </c>
      <c r="H78" s="8" t="s">
        <v>247</v>
      </c>
      <c r="N78" s="812">
        <v>52.59550561797753</v>
      </c>
    </row>
    <row r="79" spans="1:14" x14ac:dyDescent="0.2">
      <c r="G79" s="32">
        <f>SUM(G66:G78)</f>
        <v>45872.276460674169</v>
      </c>
      <c r="N79" s="813"/>
    </row>
    <row r="80" spans="1:14" x14ac:dyDescent="0.2">
      <c r="N80" s="813"/>
    </row>
    <row r="81" spans="1:14" x14ac:dyDescent="0.2">
      <c r="N81" s="813"/>
    </row>
    <row r="82" spans="1:14" x14ac:dyDescent="0.2">
      <c r="A82"/>
      <c r="B82"/>
      <c r="D82"/>
      <c r="E82"/>
      <c r="F82"/>
      <c r="G82"/>
      <c r="H82"/>
      <c r="N82" s="815"/>
    </row>
    <row r="83" spans="1:14" x14ac:dyDescent="0.2">
      <c r="A83"/>
      <c r="B83"/>
      <c r="D83"/>
      <c r="E83"/>
      <c r="F83"/>
      <c r="G83"/>
      <c r="H83"/>
      <c r="N83" s="815"/>
    </row>
    <row r="84" spans="1:14" ht="13.5" thickBot="1" x14ac:dyDescent="0.25">
      <c r="A84" s="11" t="s">
        <v>47</v>
      </c>
      <c r="N84" s="813"/>
    </row>
    <row r="85" spans="1:14" ht="13.5" thickBot="1" x14ac:dyDescent="0.25">
      <c r="A85" s="2" t="s">
        <v>2</v>
      </c>
      <c r="B85" s="13" t="s">
        <v>212</v>
      </c>
      <c r="C85" s="2" t="s">
        <v>3</v>
      </c>
      <c r="D85" s="29" t="s">
        <v>6</v>
      </c>
      <c r="E85" s="5" t="s">
        <v>4</v>
      </c>
      <c r="F85" s="938" t="s">
        <v>571</v>
      </c>
      <c r="G85" s="939"/>
      <c r="H85" s="5" t="s">
        <v>214</v>
      </c>
      <c r="N85" s="809" t="s">
        <v>6</v>
      </c>
    </row>
    <row r="86" spans="1:14" x14ac:dyDescent="0.2">
      <c r="A86" s="3"/>
      <c r="B86" s="14" t="s">
        <v>215</v>
      </c>
      <c r="C86" s="3"/>
      <c r="D86" s="30" t="s">
        <v>220</v>
      </c>
      <c r="E86" s="6" t="s">
        <v>7</v>
      </c>
      <c r="F86" s="57" t="s">
        <v>579</v>
      </c>
      <c r="G86" s="57" t="s">
        <v>579</v>
      </c>
      <c r="H86" s="6"/>
      <c r="N86" s="810" t="s">
        <v>220</v>
      </c>
    </row>
    <row r="87" spans="1:14" ht="13.5" thickBot="1" x14ac:dyDescent="0.25">
      <c r="A87" s="4"/>
      <c r="B87" s="15"/>
      <c r="C87" s="4"/>
      <c r="D87" s="31" t="s">
        <v>223</v>
      </c>
      <c r="E87" s="7" t="s">
        <v>11</v>
      </c>
      <c r="F87" s="59" t="s">
        <v>221</v>
      </c>
      <c r="G87" s="73" t="s">
        <v>222</v>
      </c>
      <c r="H87" s="7"/>
      <c r="N87" s="811" t="s">
        <v>223</v>
      </c>
    </row>
    <row r="88" spans="1:14" x14ac:dyDescent="0.2">
      <c r="A88" s="8">
        <v>14</v>
      </c>
      <c r="B88" s="16" t="s">
        <v>280</v>
      </c>
      <c r="C88" s="9" t="s">
        <v>272</v>
      </c>
      <c r="D88" s="52">
        <f t="shared" ref="D88:D115" si="6">+$N$1*$N88</f>
        <v>73.219550561797746</v>
      </c>
      <c r="E88" s="8">
        <v>67</v>
      </c>
      <c r="F88" s="39">
        <v>67</v>
      </c>
      <c r="G88" s="32">
        <f>F88*$D88</f>
        <v>4905.7098876404489</v>
      </c>
      <c r="H88" s="8" t="s">
        <v>247</v>
      </c>
      <c r="N88" s="812">
        <v>59.528089887640448</v>
      </c>
    </row>
    <row r="89" spans="1:14" x14ac:dyDescent="0.2">
      <c r="A89" s="8">
        <v>15</v>
      </c>
      <c r="B89" s="16" t="s">
        <v>281</v>
      </c>
      <c r="C89" s="9" t="s">
        <v>272</v>
      </c>
      <c r="D89" s="52">
        <f t="shared" si="6"/>
        <v>351.0060674157304</v>
      </c>
      <c r="E89" s="8">
        <v>67</v>
      </c>
      <c r="F89" s="39">
        <v>67</v>
      </c>
      <c r="G89" s="32">
        <f>F89*$D89</f>
        <v>23517.406516853938</v>
      </c>
      <c r="H89" s="8" t="s">
        <v>247</v>
      </c>
      <c r="N89" s="812">
        <v>285.37078651685397</v>
      </c>
    </row>
    <row r="90" spans="1:14" x14ac:dyDescent="0.2">
      <c r="A90" s="8">
        <v>16</v>
      </c>
      <c r="B90" s="16" t="s">
        <v>282</v>
      </c>
      <c r="C90" s="9" t="s">
        <v>272</v>
      </c>
      <c r="D90" s="52">
        <f t="shared" si="6"/>
        <v>107.36241573033708</v>
      </c>
      <c r="E90" s="8">
        <v>67</v>
      </c>
      <c r="F90" s="39">
        <v>67</v>
      </c>
      <c r="G90" s="32">
        <f>F90*$D90</f>
        <v>7193.2818539325845</v>
      </c>
      <c r="H90" s="8" t="s">
        <v>247</v>
      </c>
      <c r="N90" s="812">
        <v>87.286516853932582</v>
      </c>
    </row>
    <row r="91" spans="1:14" x14ac:dyDescent="0.2">
      <c r="A91" s="8">
        <v>17</v>
      </c>
      <c r="B91" s="16" t="s">
        <v>283</v>
      </c>
      <c r="C91" s="9" t="s">
        <v>272</v>
      </c>
      <c r="D91" s="52">
        <f t="shared" si="6"/>
        <v>79.832528089887646</v>
      </c>
      <c r="E91" s="8">
        <v>67</v>
      </c>
      <c r="F91" s="39">
        <v>67</v>
      </c>
      <c r="G91" s="32">
        <f t="shared" si="5"/>
        <v>5348.7793820224724</v>
      </c>
      <c r="H91" s="8" t="s">
        <v>247</v>
      </c>
      <c r="N91" s="812">
        <v>64.904494382022477</v>
      </c>
    </row>
    <row r="92" spans="1:14" x14ac:dyDescent="0.2">
      <c r="A92" s="8">
        <v>18</v>
      </c>
      <c r="B92" s="16" t="s">
        <v>284</v>
      </c>
      <c r="C92" s="9" t="s">
        <v>272</v>
      </c>
      <c r="D92" s="52">
        <f t="shared" si="6"/>
        <v>79.832528089887646</v>
      </c>
      <c r="E92" s="8">
        <v>67</v>
      </c>
      <c r="F92" s="39">
        <v>67</v>
      </c>
      <c r="G92" s="32">
        <f t="shared" si="5"/>
        <v>5348.7793820224724</v>
      </c>
      <c r="H92" s="8" t="s">
        <v>247</v>
      </c>
      <c r="N92" s="812">
        <v>64.904494382022477</v>
      </c>
    </row>
    <row r="93" spans="1:14" x14ac:dyDescent="0.2">
      <c r="A93" s="8">
        <v>19</v>
      </c>
      <c r="B93" s="16" t="s">
        <v>285</v>
      </c>
      <c r="C93" s="9" t="s">
        <v>286</v>
      </c>
      <c r="D93" s="52">
        <f t="shared" si="6"/>
        <v>92.222359550561805</v>
      </c>
      <c r="E93" s="8">
        <v>67</v>
      </c>
      <c r="F93" s="39">
        <v>67</v>
      </c>
      <c r="G93" s="32">
        <f t="shared" si="5"/>
        <v>6178.8980898876407</v>
      </c>
      <c r="H93" s="8" t="s">
        <v>247</v>
      </c>
      <c r="N93" s="812">
        <v>74.977528089887642</v>
      </c>
    </row>
    <row r="94" spans="1:14" x14ac:dyDescent="0.2">
      <c r="A94" s="8">
        <v>20</v>
      </c>
      <c r="B94" s="16" t="s">
        <v>287</v>
      </c>
      <c r="C94" s="9" t="s">
        <v>131</v>
      </c>
      <c r="D94" s="52">
        <f t="shared" si="6"/>
        <v>3.6761797752808985</v>
      </c>
      <c r="E94" s="8">
        <v>158</v>
      </c>
      <c r="F94" s="39">
        <v>158</v>
      </c>
      <c r="G94" s="32">
        <f t="shared" si="5"/>
        <v>580.83640449438201</v>
      </c>
      <c r="H94" s="8" t="s">
        <v>247</v>
      </c>
      <c r="N94" s="812">
        <v>2.98876404494382</v>
      </c>
    </row>
    <row r="95" spans="1:14" x14ac:dyDescent="0.2">
      <c r="A95" s="8">
        <v>21</v>
      </c>
      <c r="B95" s="16" t="s">
        <v>288</v>
      </c>
      <c r="C95" s="9" t="s">
        <v>289</v>
      </c>
      <c r="D95" s="52">
        <f t="shared" si="6"/>
        <v>8.4165168539325848</v>
      </c>
      <c r="E95" s="8">
        <v>126</v>
      </c>
      <c r="F95" s="39">
        <v>126</v>
      </c>
      <c r="G95" s="32">
        <f t="shared" si="5"/>
        <v>1060.4811235955058</v>
      </c>
      <c r="H95" s="8" t="s">
        <v>247</v>
      </c>
      <c r="N95" s="812">
        <v>6.8426966292134832</v>
      </c>
    </row>
    <row r="96" spans="1:14" x14ac:dyDescent="0.2">
      <c r="A96" s="8">
        <v>22</v>
      </c>
      <c r="B96" s="16" t="s">
        <v>290</v>
      </c>
      <c r="C96" s="9" t="s">
        <v>272</v>
      </c>
      <c r="D96" s="52">
        <f t="shared" si="6"/>
        <v>173.65112359550565</v>
      </c>
      <c r="E96" s="8">
        <v>10</v>
      </c>
      <c r="F96" s="39">
        <v>10</v>
      </c>
      <c r="G96" s="32">
        <f t="shared" si="5"/>
        <v>1736.5112359550565</v>
      </c>
      <c r="H96" s="8" t="s">
        <v>247</v>
      </c>
      <c r="N96" s="812">
        <v>141.17977528089889</v>
      </c>
    </row>
    <row r="97" spans="1:14" x14ac:dyDescent="0.2">
      <c r="A97" s="8">
        <v>23</v>
      </c>
      <c r="B97" s="16" t="s">
        <v>291</v>
      </c>
      <c r="C97" s="9" t="s">
        <v>272</v>
      </c>
      <c r="D97" s="52">
        <f t="shared" si="6"/>
        <v>85.339887640449433</v>
      </c>
      <c r="E97" s="8">
        <v>59</v>
      </c>
      <c r="F97" s="39">
        <v>59</v>
      </c>
      <c r="G97" s="32">
        <f t="shared" si="5"/>
        <v>5035.0533707865161</v>
      </c>
      <c r="H97" s="8" t="s">
        <v>247</v>
      </c>
      <c r="N97" s="812">
        <v>69.382022471910105</v>
      </c>
    </row>
    <row r="98" spans="1:14" x14ac:dyDescent="0.2">
      <c r="A98" s="8">
        <v>24</v>
      </c>
      <c r="B98" s="16" t="s">
        <v>292</v>
      </c>
      <c r="C98" s="9" t="s">
        <v>272</v>
      </c>
      <c r="D98" s="52">
        <f t="shared" si="6"/>
        <v>385.41842696629209</v>
      </c>
      <c r="E98" s="8">
        <v>59</v>
      </c>
      <c r="F98" s="39">
        <v>59</v>
      </c>
      <c r="G98" s="32">
        <f t="shared" si="5"/>
        <v>22739.687191011235</v>
      </c>
      <c r="H98" s="8" t="s">
        <v>247</v>
      </c>
      <c r="N98" s="812">
        <v>313.34831460674155</v>
      </c>
    </row>
    <row r="99" spans="1:14" x14ac:dyDescent="0.2">
      <c r="A99" s="8">
        <v>25</v>
      </c>
      <c r="B99" s="16" t="s">
        <v>293</v>
      </c>
      <c r="C99" s="9" t="s">
        <v>272</v>
      </c>
      <c r="D99" s="52">
        <f t="shared" si="6"/>
        <v>194.08432584269664</v>
      </c>
      <c r="E99" s="8">
        <v>59</v>
      </c>
      <c r="F99" s="39">
        <v>59</v>
      </c>
      <c r="G99" s="32">
        <f t="shared" si="5"/>
        <v>11450.975224719103</v>
      </c>
      <c r="H99" s="8" t="s">
        <v>247</v>
      </c>
      <c r="N99" s="812">
        <v>157.79213483146069</v>
      </c>
    </row>
    <row r="100" spans="1:14" x14ac:dyDescent="0.2">
      <c r="A100" s="8">
        <v>26</v>
      </c>
      <c r="B100" s="16" t="s">
        <v>294</v>
      </c>
      <c r="C100" s="9" t="s">
        <v>272</v>
      </c>
      <c r="D100" s="52">
        <f t="shared" si="6"/>
        <v>79.832528089887646</v>
      </c>
      <c r="E100" s="8">
        <v>59</v>
      </c>
      <c r="F100" s="39">
        <v>59</v>
      </c>
      <c r="G100" s="32">
        <f t="shared" si="5"/>
        <v>4710.1191573033711</v>
      </c>
      <c r="H100" s="8" t="s">
        <v>247</v>
      </c>
      <c r="N100" s="812">
        <v>64.904494382022477</v>
      </c>
    </row>
    <row r="101" spans="1:14" x14ac:dyDescent="0.2">
      <c r="A101" s="8">
        <v>27</v>
      </c>
      <c r="B101" s="16" t="s">
        <v>295</v>
      </c>
      <c r="C101" s="9" t="s">
        <v>272</v>
      </c>
      <c r="D101" s="52">
        <f t="shared" si="6"/>
        <v>96.354606741573022</v>
      </c>
      <c r="E101" s="8">
        <v>59</v>
      </c>
      <c r="F101" s="39">
        <v>59</v>
      </c>
      <c r="G101" s="32">
        <f t="shared" si="5"/>
        <v>5684.9217977528087</v>
      </c>
      <c r="H101" s="8" t="s">
        <v>247</v>
      </c>
      <c r="N101" s="812">
        <v>78.337078651685388</v>
      </c>
    </row>
    <row r="102" spans="1:14" x14ac:dyDescent="0.2">
      <c r="A102" s="8">
        <v>28</v>
      </c>
      <c r="B102" s="16" t="s">
        <v>296</v>
      </c>
      <c r="C102" s="9" t="s">
        <v>272</v>
      </c>
      <c r="D102" s="52">
        <f t="shared" si="6"/>
        <v>154.16460674157304</v>
      </c>
      <c r="E102" s="8">
        <v>59</v>
      </c>
      <c r="F102" s="39">
        <v>59</v>
      </c>
      <c r="G102" s="32">
        <f t="shared" si="5"/>
        <v>9095.7117977528087</v>
      </c>
      <c r="H102" s="8" t="s">
        <v>247</v>
      </c>
      <c r="N102" s="812">
        <v>125.33707865168539</v>
      </c>
    </row>
    <row r="103" spans="1:14" x14ac:dyDescent="0.2">
      <c r="A103" s="8">
        <v>29</v>
      </c>
      <c r="B103" s="16" t="s">
        <v>297</v>
      </c>
      <c r="C103" s="9" t="s">
        <v>55</v>
      </c>
      <c r="D103" s="52">
        <f t="shared" si="6"/>
        <v>96.354606741573022</v>
      </c>
      <c r="E103" s="8">
        <v>69</v>
      </c>
      <c r="F103" s="39">
        <v>69</v>
      </c>
      <c r="G103" s="32">
        <f t="shared" si="5"/>
        <v>6648.4678651685381</v>
      </c>
      <c r="H103" s="8" t="s">
        <v>247</v>
      </c>
      <c r="N103" s="812">
        <v>78.337078651685388</v>
      </c>
    </row>
    <row r="104" spans="1:14" x14ac:dyDescent="0.2">
      <c r="A104" s="8">
        <v>30</v>
      </c>
      <c r="B104" s="16" t="s">
        <v>298</v>
      </c>
      <c r="C104" s="9" t="s">
        <v>299</v>
      </c>
      <c r="D104" s="52">
        <f t="shared" si="6"/>
        <v>7.3523595505617969</v>
      </c>
      <c r="E104" s="8">
        <v>14</v>
      </c>
      <c r="F104" s="39">
        <v>14</v>
      </c>
      <c r="G104" s="32">
        <f t="shared" si="5"/>
        <v>102.93303370786515</v>
      </c>
      <c r="H104" s="8" t="s">
        <v>247</v>
      </c>
      <c r="N104" s="812">
        <v>5.97752808988764</v>
      </c>
    </row>
    <row r="105" spans="1:14" x14ac:dyDescent="0.2">
      <c r="A105" s="8">
        <v>31</v>
      </c>
      <c r="B105" s="16" t="s">
        <v>300</v>
      </c>
      <c r="C105" s="9" t="s">
        <v>225</v>
      </c>
      <c r="D105" s="52">
        <f t="shared" si="6"/>
        <v>0.36623595505617978</v>
      </c>
      <c r="E105" s="8">
        <v>2</v>
      </c>
      <c r="F105" s="39">
        <v>2</v>
      </c>
      <c r="G105" s="32">
        <f t="shared" si="5"/>
        <v>0.73247191011235957</v>
      </c>
      <c r="H105" s="8" t="s">
        <v>247</v>
      </c>
      <c r="N105" s="812">
        <v>0.29775280898876405</v>
      </c>
    </row>
    <row r="106" spans="1:14" x14ac:dyDescent="0.2">
      <c r="A106" s="8">
        <v>32</v>
      </c>
      <c r="B106" s="16" t="s">
        <v>301</v>
      </c>
      <c r="C106" s="9" t="s">
        <v>225</v>
      </c>
      <c r="D106" s="52">
        <f t="shared" si="6"/>
        <v>2.4185393258426964</v>
      </c>
      <c r="E106" s="8">
        <v>16</v>
      </c>
      <c r="F106" s="39">
        <v>16</v>
      </c>
      <c r="G106" s="32">
        <f t="shared" si="5"/>
        <v>38.696629213483142</v>
      </c>
      <c r="H106" s="8" t="s">
        <v>247</v>
      </c>
      <c r="N106" s="812">
        <v>1.9662921348314606</v>
      </c>
    </row>
    <row r="107" spans="1:14" x14ac:dyDescent="0.2">
      <c r="A107" s="8">
        <v>33</v>
      </c>
      <c r="B107" s="16" t="s">
        <v>302</v>
      </c>
      <c r="C107" s="9" t="s">
        <v>131</v>
      </c>
      <c r="D107" s="52">
        <f t="shared" si="6"/>
        <v>9.84</v>
      </c>
      <c r="E107" s="8">
        <v>16</v>
      </c>
      <c r="F107" s="39">
        <v>16</v>
      </c>
      <c r="G107" s="32">
        <f t="shared" si="5"/>
        <v>157.44</v>
      </c>
      <c r="H107" s="8" t="s">
        <v>227</v>
      </c>
      <c r="N107" s="812">
        <v>8</v>
      </c>
    </row>
    <row r="108" spans="1:14" x14ac:dyDescent="0.2">
      <c r="A108" s="8">
        <v>34</v>
      </c>
      <c r="B108" s="16" t="s">
        <v>303</v>
      </c>
      <c r="C108" s="9" t="s">
        <v>299</v>
      </c>
      <c r="D108" s="52">
        <f t="shared" si="6"/>
        <v>15.478651685393256</v>
      </c>
      <c r="E108" s="8">
        <v>4</v>
      </c>
      <c r="F108" s="39">
        <v>4</v>
      </c>
      <c r="G108" s="32">
        <f t="shared" si="5"/>
        <v>61.914606741573024</v>
      </c>
      <c r="H108" s="8" t="s">
        <v>247</v>
      </c>
      <c r="N108" s="812">
        <v>12.584269662921347</v>
      </c>
    </row>
    <row r="109" spans="1:14" x14ac:dyDescent="0.2">
      <c r="A109" s="8">
        <v>35</v>
      </c>
      <c r="B109" s="16" t="s">
        <v>304</v>
      </c>
      <c r="C109" s="9" t="s">
        <v>54</v>
      </c>
      <c r="D109" s="52">
        <f t="shared" si="6"/>
        <v>269.79151685393259</v>
      </c>
      <c r="E109" s="8">
        <v>11</v>
      </c>
      <c r="F109" s="39">
        <v>11</v>
      </c>
      <c r="G109" s="32">
        <f t="shared" si="5"/>
        <v>2967.7066853932583</v>
      </c>
      <c r="H109" s="8" t="s">
        <v>247</v>
      </c>
      <c r="N109" s="812">
        <v>219.34269662921349</v>
      </c>
    </row>
    <row r="110" spans="1:14" x14ac:dyDescent="0.2">
      <c r="A110" s="8">
        <v>36</v>
      </c>
      <c r="B110" s="16" t="s">
        <v>305</v>
      </c>
      <c r="C110" s="9" t="s">
        <v>54</v>
      </c>
      <c r="D110" s="52">
        <f t="shared" si="6"/>
        <v>269.79151685393259</v>
      </c>
      <c r="E110" s="8">
        <v>10</v>
      </c>
      <c r="F110" s="39">
        <v>10</v>
      </c>
      <c r="G110" s="32">
        <f t="shared" si="5"/>
        <v>2697.9151685393258</v>
      </c>
      <c r="H110" s="8" t="s">
        <v>247</v>
      </c>
      <c r="N110" s="812">
        <v>219.34269662921349</v>
      </c>
    </row>
    <row r="111" spans="1:14" x14ac:dyDescent="0.2">
      <c r="A111" s="8">
        <v>37</v>
      </c>
      <c r="B111" s="16" t="s">
        <v>306</v>
      </c>
      <c r="C111" s="9" t="s">
        <v>54</v>
      </c>
      <c r="D111" s="52">
        <f t="shared" si="6"/>
        <v>308.32921348314608</v>
      </c>
      <c r="E111" s="8">
        <v>1</v>
      </c>
      <c r="F111" s="39">
        <v>1</v>
      </c>
      <c r="G111" s="32">
        <f t="shared" si="5"/>
        <v>308.32921348314608</v>
      </c>
      <c r="H111" s="8" t="s">
        <v>247</v>
      </c>
      <c r="N111" s="812">
        <v>250.67415730337078</v>
      </c>
    </row>
    <row r="112" spans="1:14" x14ac:dyDescent="0.2">
      <c r="A112" s="8">
        <v>38</v>
      </c>
      <c r="B112" s="16" t="s">
        <v>307</v>
      </c>
      <c r="C112" s="9" t="s">
        <v>54</v>
      </c>
      <c r="D112" s="52">
        <f t="shared" si="6"/>
        <v>133.51719101123595</v>
      </c>
      <c r="E112" s="8">
        <v>10</v>
      </c>
      <c r="F112" s="39">
        <v>10</v>
      </c>
      <c r="G112" s="32">
        <f t="shared" si="5"/>
        <v>1335.1719101123595</v>
      </c>
      <c r="H112" s="8" t="s">
        <v>247</v>
      </c>
      <c r="N112" s="812">
        <v>108.55056179775281</v>
      </c>
    </row>
    <row r="113" spans="1:14" x14ac:dyDescent="0.2">
      <c r="A113" s="8">
        <v>39</v>
      </c>
      <c r="B113" s="16" t="s">
        <v>308</v>
      </c>
      <c r="C113" s="9" t="s">
        <v>56</v>
      </c>
      <c r="D113" s="52">
        <f t="shared" si="6"/>
        <v>30.749999999999996</v>
      </c>
      <c r="E113" s="8">
        <v>2</v>
      </c>
      <c r="F113" s="39">
        <v>2</v>
      </c>
      <c r="G113" s="32">
        <f t="shared" si="5"/>
        <v>61.499999999999993</v>
      </c>
      <c r="H113" s="8" t="s">
        <v>227</v>
      </c>
      <c r="N113" s="812">
        <f>7.89041787653074*1.78*1.78</f>
        <v>24.999999999999996</v>
      </c>
    </row>
    <row r="114" spans="1:14" x14ac:dyDescent="0.2">
      <c r="A114" s="8">
        <v>40</v>
      </c>
      <c r="B114" s="16" t="s">
        <v>309</v>
      </c>
      <c r="C114" s="9" t="s">
        <v>310</v>
      </c>
      <c r="D114" s="52">
        <f t="shared" si="6"/>
        <v>4.7403370786516854</v>
      </c>
      <c r="E114" s="8">
        <v>2</v>
      </c>
      <c r="F114" s="39">
        <v>2</v>
      </c>
      <c r="G114" s="32">
        <f>F114*$D114</f>
        <v>9.4806741573033708</v>
      </c>
      <c r="H114" s="8" t="s">
        <v>247</v>
      </c>
      <c r="N114" s="812">
        <f>6.86/1.78</f>
        <v>3.8539325842696632</v>
      </c>
    </row>
    <row r="115" spans="1:14" x14ac:dyDescent="0.2">
      <c r="A115" s="8">
        <v>41</v>
      </c>
      <c r="B115" s="16" t="s">
        <v>311</v>
      </c>
      <c r="C115" s="9" t="s">
        <v>120</v>
      </c>
      <c r="D115" s="52">
        <f t="shared" si="6"/>
        <v>1.0641573033707865</v>
      </c>
      <c r="E115" s="8">
        <v>12</v>
      </c>
      <c r="F115" s="39">
        <v>12</v>
      </c>
      <c r="G115" s="32">
        <f>F115*$D115</f>
        <v>12.769887640449438</v>
      </c>
      <c r="H115" s="8" t="s">
        <v>247</v>
      </c>
      <c r="N115" s="812">
        <f>1.54/1.78</f>
        <v>0.8651685393258427</v>
      </c>
    </row>
    <row r="116" spans="1:14" x14ac:dyDescent="0.2">
      <c r="B116" s="20"/>
      <c r="C116" s="21"/>
      <c r="D116" s="53"/>
      <c r="E116" s="19"/>
      <c r="F116" s="45"/>
      <c r="G116" s="32">
        <f>SUM(G88:G115,G66:G78)</f>
        <v>174862.48702247196</v>
      </c>
      <c r="H116" s="19"/>
      <c r="N116" s="814"/>
    </row>
    <row r="117" spans="1:14" x14ac:dyDescent="0.2">
      <c r="B117" s="20"/>
      <c r="C117" s="21"/>
      <c r="D117" s="53"/>
      <c r="E117" s="19"/>
      <c r="F117" s="45"/>
      <c r="G117" s="33"/>
      <c r="H117" s="19"/>
      <c r="N117" s="814"/>
    </row>
    <row r="118" spans="1:14" ht="13.5" thickBot="1" x14ac:dyDescent="0.25">
      <c r="A118" s="11" t="s">
        <v>57</v>
      </c>
      <c r="N118" s="813"/>
    </row>
    <row r="119" spans="1:14" ht="13.5" thickBot="1" x14ac:dyDescent="0.25">
      <c r="A119" s="2" t="s">
        <v>2</v>
      </c>
      <c r="B119" s="13" t="s">
        <v>212</v>
      </c>
      <c r="C119" s="2" t="s">
        <v>3</v>
      </c>
      <c r="D119" s="29" t="s">
        <v>6</v>
      </c>
      <c r="E119" s="5" t="s">
        <v>4</v>
      </c>
      <c r="F119" s="938" t="s">
        <v>571</v>
      </c>
      <c r="G119" s="939"/>
      <c r="H119" s="5" t="s">
        <v>214</v>
      </c>
      <c r="N119" s="809" t="s">
        <v>6</v>
      </c>
    </row>
    <row r="120" spans="1:14" x14ac:dyDescent="0.2">
      <c r="A120" s="3"/>
      <c r="B120" s="14" t="s">
        <v>215</v>
      </c>
      <c r="C120" s="3"/>
      <c r="D120" s="30" t="s">
        <v>220</v>
      </c>
      <c r="E120" s="6" t="s">
        <v>7</v>
      </c>
      <c r="F120" s="57" t="s">
        <v>579</v>
      </c>
      <c r="G120" s="57" t="s">
        <v>579</v>
      </c>
      <c r="H120" s="6"/>
      <c r="N120" s="810" t="s">
        <v>220</v>
      </c>
    </row>
    <row r="121" spans="1:14" ht="13.5" thickBot="1" x14ac:dyDescent="0.25">
      <c r="A121" s="4"/>
      <c r="B121" s="15"/>
      <c r="C121" s="4"/>
      <c r="D121" s="31" t="s">
        <v>223</v>
      </c>
      <c r="E121" s="7" t="s">
        <v>11</v>
      </c>
      <c r="F121" s="59" t="s">
        <v>221</v>
      </c>
      <c r="G121" s="73" t="s">
        <v>222</v>
      </c>
      <c r="H121" s="7"/>
      <c r="N121" s="811" t="s">
        <v>223</v>
      </c>
    </row>
    <row r="122" spans="1:14" x14ac:dyDescent="0.2">
      <c r="A122" s="8">
        <v>1</v>
      </c>
      <c r="B122" s="16" t="s">
        <v>314</v>
      </c>
      <c r="C122" s="18" t="s">
        <v>59</v>
      </c>
      <c r="D122" s="52">
        <f t="shared" ref="D122:D144" si="7">+$N$1*$N122</f>
        <v>49.2</v>
      </c>
      <c r="E122" s="8">
        <v>6</v>
      </c>
      <c r="F122" s="39">
        <v>6</v>
      </c>
      <c r="G122" s="32">
        <f t="shared" ref="G122:G141" si="8">F122*$D122</f>
        <v>295.20000000000005</v>
      </c>
      <c r="H122" s="8" t="s">
        <v>227</v>
      </c>
      <c r="N122" s="812">
        <v>40</v>
      </c>
    </row>
    <row r="123" spans="1:14" x14ac:dyDescent="0.2">
      <c r="A123" s="8">
        <v>2</v>
      </c>
      <c r="B123" s="16" t="s">
        <v>315</v>
      </c>
      <c r="C123" s="18" t="s">
        <v>60</v>
      </c>
      <c r="D123" s="52">
        <f t="shared" si="7"/>
        <v>246</v>
      </c>
      <c r="E123" s="8">
        <v>6</v>
      </c>
      <c r="F123" s="39">
        <v>6</v>
      </c>
      <c r="G123" s="32">
        <f t="shared" si="8"/>
        <v>1476</v>
      </c>
      <c r="H123" s="8" t="s">
        <v>227</v>
      </c>
      <c r="N123" s="812">
        <v>200</v>
      </c>
    </row>
    <row r="124" spans="1:14" x14ac:dyDescent="0.2">
      <c r="A124" s="8">
        <v>3</v>
      </c>
      <c r="B124" s="16" t="s">
        <v>316</v>
      </c>
      <c r="C124" s="18" t="s">
        <v>61</v>
      </c>
      <c r="D124" s="52">
        <f t="shared" si="7"/>
        <v>184.5</v>
      </c>
      <c r="E124" s="8">
        <v>6</v>
      </c>
      <c r="F124" s="39">
        <v>6</v>
      </c>
      <c r="G124" s="32">
        <f t="shared" si="8"/>
        <v>1107</v>
      </c>
      <c r="H124" s="8" t="s">
        <v>227</v>
      </c>
      <c r="N124" s="812">
        <v>150</v>
      </c>
    </row>
    <row r="125" spans="1:14" x14ac:dyDescent="0.2">
      <c r="A125" s="8">
        <v>4</v>
      </c>
      <c r="B125" s="16" t="s">
        <v>317</v>
      </c>
      <c r="C125" s="18" t="s">
        <v>62</v>
      </c>
      <c r="D125" s="52">
        <f t="shared" si="7"/>
        <v>30.75</v>
      </c>
      <c r="E125" s="8">
        <v>2</v>
      </c>
      <c r="F125" s="39">
        <v>2</v>
      </c>
      <c r="G125" s="32">
        <f t="shared" si="8"/>
        <v>61.5</v>
      </c>
      <c r="H125" s="8" t="s">
        <v>227</v>
      </c>
      <c r="N125" s="812">
        <v>25</v>
      </c>
    </row>
    <row r="126" spans="1:14" x14ac:dyDescent="0.2">
      <c r="A126" s="8">
        <v>5</v>
      </c>
      <c r="B126" s="16" t="s">
        <v>318</v>
      </c>
      <c r="C126" s="18" t="s">
        <v>63</v>
      </c>
      <c r="D126" s="52">
        <f t="shared" si="7"/>
        <v>36.9</v>
      </c>
      <c r="E126" s="8">
        <v>4</v>
      </c>
      <c r="F126" s="39">
        <v>4</v>
      </c>
      <c r="G126" s="32">
        <f t="shared" si="8"/>
        <v>147.6</v>
      </c>
      <c r="H126" s="8" t="s">
        <v>227</v>
      </c>
      <c r="N126" s="812">
        <v>30</v>
      </c>
    </row>
    <row r="127" spans="1:14" x14ac:dyDescent="0.2">
      <c r="A127" s="8">
        <v>6</v>
      </c>
      <c r="B127" s="16" t="s">
        <v>319</v>
      </c>
      <c r="C127" s="18" t="s">
        <v>64</v>
      </c>
      <c r="D127" s="52">
        <f t="shared" si="7"/>
        <v>36.9</v>
      </c>
      <c r="E127" s="8">
        <v>4</v>
      </c>
      <c r="F127" s="39">
        <v>4</v>
      </c>
      <c r="G127" s="32">
        <f t="shared" si="8"/>
        <v>147.6</v>
      </c>
      <c r="H127" s="8" t="s">
        <v>227</v>
      </c>
      <c r="N127" s="812">
        <v>30</v>
      </c>
    </row>
    <row r="128" spans="1:14" x14ac:dyDescent="0.2">
      <c r="A128" s="8">
        <v>7</v>
      </c>
      <c r="B128" s="16" t="s">
        <v>320</v>
      </c>
      <c r="C128" s="18" t="s">
        <v>65</v>
      </c>
      <c r="D128" s="52">
        <f t="shared" si="7"/>
        <v>24.6</v>
      </c>
      <c r="E128" s="8">
        <v>2</v>
      </c>
      <c r="F128" s="39">
        <v>2</v>
      </c>
      <c r="G128" s="32">
        <f t="shared" si="8"/>
        <v>49.2</v>
      </c>
      <c r="H128" s="8" t="s">
        <v>227</v>
      </c>
      <c r="N128" s="812">
        <v>20</v>
      </c>
    </row>
    <row r="129" spans="1:14" x14ac:dyDescent="0.2">
      <c r="A129" s="8">
        <v>8</v>
      </c>
      <c r="B129" s="16" t="s">
        <v>321</v>
      </c>
      <c r="C129" s="18" t="s">
        <v>66</v>
      </c>
      <c r="D129" s="52">
        <f t="shared" si="7"/>
        <v>246</v>
      </c>
      <c r="E129" s="8">
        <v>78</v>
      </c>
      <c r="F129" s="39">
        <v>78</v>
      </c>
      <c r="G129" s="32">
        <f t="shared" si="8"/>
        <v>19188</v>
      </c>
      <c r="H129" s="8" t="s">
        <v>227</v>
      </c>
      <c r="N129" s="812">
        <v>200</v>
      </c>
    </row>
    <row r="130" spans="1:14" x14ac:dyDescent="0.2">
      <c r="A130" s="8">
        <v>9</v>
      </c>
      <c r="B130" s="16" t="s">
        <v>322</v>
      </c>
      <c r="C130" s="18" t="s">
        <v>67</v>
      </c>
      <c r="D130" s="52">
        <f t="shared" si="7"/>
        <v>307.5</v>
      </c>
      <c r="E130" s="8">
        <v>78</v>
      </c>
      <c r="F130" s="39">
        <v>78</v>
      </c>
      <c r="G130" s="32">
        <f t="shared" si="8"/>
        <v>23985</v>
      </c>
      <c r="H130" s="8" t="s">
        <v>227</v>
      </c>
      <c r="N130" s="812">
        <v>250</v>
      </c>
    </row>
    <row r="131" spans="1:14" x14ac:dyDescent="0.2">
      <c r="A131" s="8">
        <v>10</v>
      </c>
      <c r="B131" s="16" t="s">
        <v>323</v>
      </c>
      <c r="C131" s="18" t="s">
        <v>67</v>
      </c>
      <c r="D131" s="52">
        <f t="shared" si="7"/>
        <v>307.5</v>
      </c>
      <c r="E131" s="8">
        <v>78</v>
      </c>
      <c r="F131" s="39">
        <v>78</v>
      </c>
      <c r="G131" s="32">
        <f t="shared" si="8"/>
        <v>23985</v>
      </c>
      <c r="H131" s="8" t="s">
        <v>227</v>
      </c>
      <c r="N131" s="812">
        <v>250</v>
      </c>
    </row>
    <row r="132" spans="1:14" x14ac:dyDescent="0.2">
      <c r="A132" s="8">
        <v>11</v>
      </c>
      <c r="B132" s="16" t="s">
        <v>324</v>
      </c>
      <c r="C132" s="18" t="s">
        <v>67</v>
      </c>
      <c r="D132" s="52">
        <f t="shared" si="7"/>
        <v>307.5</v>
      </c>
      <c r="E132" s="8" t="s">
        <v>68</v>
      </c>
      <c r="F132" s="39">
        <v>1</v>
      </c>
      <c r="G132" s="32">
        <f t="shared" si="8"/>
        <v>307.5</v>
      </c>
      <c r="H132" s="8" t="s">
        <v>227</v>
      </c>
      <c r="N132" s="812">
        <v>250</v>
      </c>
    </row>
    <row r="133" spans="1:14" x14ac:dyDescent="0.2">
      <c r="A133" s="8">
        <v>12</v>
      </c>
      <c r="B133" s="16" t="s">
        <v>325</v>
      </c>
      <c r="C133" s="18" t="s">
        <v>69</v>
      </c>
      <c r="D133" s="52">
        <f t="shared" si="7"/>
        <v>307.5</v>
      </c>
      <c r="E133" s="8">
        <v>16</v>
      </c>
      <c r="F133" s="39">
        <v>16</v>
      </c>
      <c r="G133" s="32">
        <f t="shared" si="8"/>
        <v>4920</v>
      </c>
      <c r="H133" s="8" t="s">
        <v>227</v>
      </c>
      <c r="N133" s="812">
        <v>250</v>
      </c>
    </row>
    <row r="134" spans="1:14" x14ac:dyDescent="0.2">
      <c r="A134" s="8">
        <v>13</v>
      </c>
      <c r="B134" s="16" t="s">
        <v>326</v>
      </c>
      <c r="C134" s="18" t="s">
        <v>67</v>
      </c>
      <c r="D134" s="52">
        <f t="shared" si="7"/>
        <v>307.5</v>
      </c>
      <c r="E134" s="8">
        <v>78</v>
      </c>
      <c r="F134" s="39">
        <v>78</v>
      </c>
      <c r="G134" s="32">
        <f t="shared" si="8"/>
        <v>23985</v>
      </c>
      <c r="H134" s="8" t="s">
        <v>227</v>
      </c>
      <c r="N134" s="812">
        <v>250</v>
      </c>
    </row>
    <row r="135" spans="1:14" x14ac:dyDescent="0.2">
      <c r="A135" s="8">
        <v>14</v>
      </c>
      <c r="B135" s="16" t="s">
        <v>327</v>
      </c>
      <c r="C135" s="18" t="s">
        <v>67</v>
      </c>
      <c r="D135" s="52">
        <f t="shared" si="7"/>
        <v>307.5</v>
      </c>
      <c r="E135" s="8">
        <v>78</v>
      </c>
      <c r="F135" s="39">
        <v>78</v>
      </c>
      <c r="G135" s="32">
        <f t="shared" si="8"/>
        <v>23985</v>
      </c>
      <c r="H135" s="8" t="s">
        <v>227</v>
      </c>
      <c r="N135" s="812">
        <v>250</v>
      </c>
    </row>
    <row r="136" spans="1:14" x14ac:dyDescent="0.2">
      <c r="A136" s="8">
        <v>15</v>
      </c>
      <c r="B136" s="16" t="s">
        <v>328</v>
      </c>
      <c r="C136" s="18" t="s">
        <v>67</v>
      </c>
      <c r="D136" s="52">
        <f t="shared" si="7"/>
        <v>307.5</v>
      </c>
      <c r="E136" s="8">
        <v>78</v>
      </c>
      <c r="F136" s="39">
        <v>78</v>
      </c>
      <c r="G136" s="32">
        <f t="shared" si="8"/>
        <v>23985</v>
      </c>
      <c r="H136" s="8" t="s">
        <v>227</v>
      </c>
      <c r="N136" s="812">
        <v>250</v>
      </c>
    </row>
    <row r="137" spans="1:14" x14ac:dyDescent="0.2">
      <c r="A137" s="8">
        <v>16</v>
      </c>
      <c r="B137" s="16" t="s">
        <v>329</v>
      </c>
      <c r="C137" s="18" t="s">
        <v>70</v>
      </c>
      <c r="D137" s="52">
        <f t="shared" si="7"/>
        <v>73.8</v>
      </c>
      <c r="E137" s="8">
        <v>78</v>
      </c>
      <c r="F137" s="39">
        <v>78</v>
      </c>
      <c r="G137" s="32">
        <f t="shared" si="8"/>
        <v>5756.4</v>
      </c>
      <c r="H137" s="8" t="s">
        <v>227</v>
      </c>
      <c r="N137" s="812">
        <v>60</v>
      </c>
    </row>
    <row r="138" spans="1:14" x14ac:dyDescent="0.2">
      <c r="A138" s="8">
        <v>17</v>
      </c>
      <c r="B138" s="16" t="s">
        <v>330</v>
      </c>
      <c r="C138" s="18" t="s">
        <v>70</v>
      </c>
      <c r="D138" s="52">
        <f t="shared" si="7"/>
        <v>49.2</v>
      </c>
      <c r="E138" s="8">
        <v>40</v>
      </c>
      <c r="F138" s="39">
        <v>40</v>
      </c>
      <c r="G138" s="32">
        <f t="shared" si="8"/>
        <v>1968</v>
      </c>
      <c r="H138" s="8" t="s">
        <v>227</v>
      </c>
      <c r="N138" s="812">
        <v>40</v>
      </c>
    </row>
    <row r="139" spans="1:14" x14ac:dyDescent="0.2">
      <c r="A139" s="8">
        <v>18</v>
      </c>
      <c r="B139" s="16" t="s">
        <v>331</v>
      </c>
      <c r="C139" s="18" t="s">
        <v>70</v>
      </c>
      <c r="D139" s="52">
        <f t="shared" si="7"/>
        <v>49.2</v>
      </c>
      <c r="E139" s="8">
        <v>20</v>
      </c>
      <c r="F139" s="39">
        <v>20</v>
      </c>
      <c r="G139" s="32">
        <f t="shared" si="8"/>
        <v>984</v>
      </c>
      <c r="H139" s="8" t="s">
        <v>227</v>
      </c>
      <c r="N139" s="812">
        <v>40</v>
      </c>
    </row>
    <row r="140" spans="1:14" x14ac:dyDescent="0.2">
      <c r="A140" s="8">
        <v>19</v>
      </c>
      <c r="B140" s="16" t="s">
        <v>332</v>
      </c>
      <c r="C140" s="18" t="s">
        <v>70</v>
      </c>
      <c r="D140" s="52">
        <f t="shared" si="7"/>
        <v>49.2</v>
      </c>
      <c r="E140" s="8">
        <v>10</v>
      </c>
      <c r="F140" s="39">
        <v>10</v>
      </c>
      <c r="G140" s="32">
        <f t="shared" si="8"/>
        <v>492</v>
      </c>
      <c r="H140" s="8" t="s">
        <v>227</v>
      </c>
      <c r="N140" s="812">
        <v>40</v>
      </c>
    </row>
    <row r="141" spans="1:14" x14ac:dyDescent="0.2">
      <c r="A141" s="8">
        <v>20</v>
      </c>
      <c r="B141" s="16" t="s">
        <v>333</v>
      </c>
      <c r="C141" s="18" t="s">
        <v>70</v>
      </c>
      <c r="D141" s="52">
        <f t="shared" si="7"/>
        <v>49.2</v>
      </c>
      <c r="E141" s="8">
        <v>5</v>
      </c>
      <c r="F141" s="39">
        <v>5</v>
      </c>
      <c r="G141" s="32">
        <f t="shared" si="8"/>
        <v>246</v>
      </c>
      <c r="H141" s="8" t="s">
        <v>227</v>
      </c>
      <c r="N141" s="812">
        <v>40</v>
      </c>
    </row>
    <row r="142" spans="1:14" x14ac:dyDescent="0.2">
      <c r="A142" s="8">
        <v>21</v>
      </c>
      <c r="B142" s="16" t="s">
        <v>334</v>
      </c>
      <c r="C142" s="18" t="s">
        <v>70</v>
      </c>
      <c r="D142" s="52">
        <f t="shared" si="7"/>
        <v>49.2</v>
      </c>
      <c r="E142" s="8">
        <v>78</v>
      </c>
      <c r="F142" s="39">
        <v>78</v>
      </c>
      <c r="G142" s="32">
        <f>F142*$D142</f>
        <v>3837.6000000000004</v>
      </c>
      <c r="H142" s="8" t="s">
        <v>227</v>
      </c>
      <c r="N142" s="812">
        <v>40</v>
      </c>
    </row>
    <row r="143" spans="1:14" x14ac:dyDescent="0.2">
      <c r="A143" s="8">
        <v>22</v>
      </c>
      <c r="B143" s="16" t="s">
        <v>335</v>
      </c>
      <c r="C143" s="18" t="s">
        <v>71</v>
      </c>
      <c r="D143" s="52">
        <f t="shared" si="7"/>
        <v>43.05</v>
      </c>
      <c r="E143" s="8">
        <v>2</v>
      </c>
      <c r="F143" s="39">
        <v>2</v>
      </c>
      <c r="G143" s="32">
        <f>F143*$D143</f>
        <v>86.1</v>
      </c>
      <c r="H143" s="8" t="s">
        <v>227</v>
      </c>
      <c r="N143" s="812">
        <v>35</v>
      </c>
    </row>
    <row r="144" spans="1:14" x14ac:dyDescent="0.2">
      <c r="A144" s="8">
        <v>23</v>
      </c>
      <c r="B144" s="16" t="s">
        <v>336</v>
      </c>
      <c r="C144" s="18" t="s">
        <v>72</v>
      </c>
      <c r="D144" s="52">
        <f t="shared" si="7"/>
        <v>24.6</v>
      </c>
      <c r="E144" s="8">
        <v>2</v>
      </c>
      <c r="F144" s="39">
        <v>2</v>
      </c>
      <c r="G144" s="32">
        <f>F144*$D144</f>
        <v>49.2</v>
      </c>
      <c r="H144" s="8" t="s">
        <v>227</v>
      </c>
      <c r="N144" s="812">
        <v>20</v>
      </c>
    </row>
    <row r="145" spans="1:11" x14ac:dyDescent="0.2">
      <c r="C145" s="17"/>
      <c r="G145" s="32">
        <f>SUM(G122:G144)</f>
        <v>161043.90000000002</v>
      </c>
    </row>
    <row r="146" spans="1:11" ht="13.5" thickBot="1" x14ac:dyDescent="0.25">
      <c r="A146" s="11" t="s">
        <v>337</v>
      </c>
      <c r="C146" s="17"/>
    </row>
    <row r="147" spans="1:11" ht="13.5" thickBot="1" x14ac:dyDescent="0.25">
      <c r="A147" s="2" t="s">
        <v>2</v>
      </c>
      <c r="B147" s="13" t="s">
        <v>212</v>
      </c>
      <c r="C147" s="2" t="s">
        <v>3</v>
      </c>
      <c r="D147" s="950" t="s">
        <v>571</v>
      </c>
      <c r="E147" s="951"/>
      <c r="F147" s="951"/>
      <c r="G147" s="952"/>
      <c r="H147" s="938" t="s">
        <v>573</v>
      </c>
      <c r="I147" s="941"/>
      <c r="J147" s="939"/>
      <c r="K147" s="5" t="s">
        <v>214</v>
      </c>
    </row>
    <row r="148" spans="1:11" x14ac:dyDescent="0.2">
      <c r="A148" s="3"/>
      <c r="B148" s="14" t="s">
        <v>215</v>
      </c>
      <c r="C148" s="3"/>
      <c r="D148" s="5" t="s">
        <v>709</v>
      </c>
      <c r="E148" s="6" t="s">
        <v>7</v>
      </c>
      <c r="F148" s="57" t="s">
        <v>579</v>
      </c>
      <c r="G148" s="57" t="s">
        <v>579</v>
      </c>
      <c r="H148" s="184" t="s">
        <v>709</v>
      </c>
      <c r="I148" s="57" t="s">
        <v>572</v>
      </c>
      <c r="J148" s="72" t="s">
        <v>572</v>
      </c>
      <c r="K148" s="6"/>
    </row>
    <row r="149" spans="1:11" ht="13.5" thickBot="1" x14ac:dyDescent="0.25">
      <c r="A149" s="4"/>
      <c r="B149" s="15"/>
      <c r="C149" s="4"/>
      <c r="D149" s="31" t="s">
        <v>223</v>
      </c>
      <c r="E149" s="7" t="s">
        <v>11</v>
      </c>
      <c r="F149" s="59" t="s">
        <v>221</v>
      </c>
      <c r="G149" s="73" t="s">
        <v>222</v>
      </c>
      <c r="H149" s="31" t="s">
        <v>223</v>
      </c>
      <c r="I149" s="59" t="s">
        <v>221</v>
      </c>
      <c r="J149" s="73" t="s">
        <v>222</v>
      </c>
      <c r="K149" s="7"/>
    </row>
    <row r="150" spans="1:11" x14ac:dyDescent="0.2">
      <c r="A150" s="8">
        <v>1</v>
      </c>
      <c r="B150" s="1" t="s">
        <v>339</v>
      </c>
      <c r="C150" s="18" t="s">
        <v>340</v>
      </c>
      <c r="D150" s="267">
        <f>A1*16893.76*$N$3</f>
        <v>20779.324799999999</v>
      </c>
      <c r="E150" s="8">
        <v>78</v>
      </c>
      <c r="F150" s="39">
        <v>78</v>
      </c>
      <c r="G150" s="269">
        <f t="shared" ref="G150:G162" si="9">$D150*F150</f>
        <v>1620787.3343999998</v>
      </c>
      <c r="H150" s="397">
        <f>C1*4011</f>
        <v>4011</v>
      </c>
      <c r="I150" s="39">
        <v>78</v>
      </c>
      <c r="J150" s="304">
        <f>I150*H150/1.12</f>
        <v>279337.5</v>
      </c>
      <c r="K150" s="8" t="s">
        <v>341</v>
      </c>
    </row>
    <row r="151" spans="1:11" x14ac:dyDescent="0.2">
      <c r="A151" s="8">
        <v>2</v>
      </c>
      <c r="B151" s="16" t="s">
        <v>342</v>
      </c>
      <c r="C151" s="18" t="s">
        <v>343</v>
      </c>
      <c r="D151" s="267">
        <f>A1*21428.16*$N$3</f>
        <v>26356.6368</v>
      </c>
      <c r="E151" s="8">
        <v>34</v>
      </c>
      <c r="F151" s="39">
        <v>34</v>
      </c>
      <c r="G151" s="269">
        <f t="shared" si="9"/>
        <v>896125.65119999996</v>
      </c>
      <c r="H151" s="267">
        <f>C1*3829</f>
        <v>3829</v>
      </c>
      <c r="I151" s="39">
        <v>34</v>
      </c>
      <c r="J151" s="305">
        <f t="shared" ref="J151:J162" si="10">I151*H151/1.12</f>
        <v>116237.49999999999</v>
      </c>
      <c r="K151" s="8" t="s">
        <v>341</v>
      </c>
    </row>
    <row r="152" spans="1:11" x14ac:dyDescent="0.2">
      <c r="A152" s="8">
        <v>3</v>
      </c>
      <c r="B152" s="16" t="s">
        <v>344</v>
      </c>
      <c r="C152" s="18" t="s">
        <v>343</v>
      </c>
      <c r="D152" s="267">
        <f>A1*21428.16*$N$3</f>
        <v>26356.6368</v>
      </c>
      <c r="E152" s="8">
        <v>5</v>
      </c>
      <c r="F152" s="39">
        <v>5</v>
      </c>
      <c r="G152" s="269">
        <f t="shared" si="9"/>
        <v>131783.18400000001</v>
      </c>
      <c r="H152" s="267">
        <f>C1*3829</f>
        <v>3829</v>
      </c>
      <c r="I152" s="39">
        <v>5</v>
      </c>
      <c r="J152" s="305">
        <f t="shared" si="10"/>
        <v>17093.75</v>
      </c>
      <c r="K152" s="8" t="s">
        <v>341</v>
      </c>
    </row>
    <row r="153" spans="1:11" x14ac:dyDescent="0.2">
      <c r="A153" s="8">
        <v>4</v>
      </c>
      <c r="B153" s="16" t="s">
        <v>345</v>
      </c>
      <c r="C153" s="18" t="s">
        <v>343</v>
      </c>
      <c r="D153" s="267">
        <f>A1*21428.16*$N$3</f>
        <v>26356.6368</v>
      </c>
      <c r="E153" s="8">
        <v>33</v>
      </c>
      <c r="F153" s="39">
        <v>33</v>
      </c>
      <c r="G153" s="269">
        <f t="shared" si="9"/>
        <v>869769.01439999999</v>
      </c>
      <c r="H153" s="267">
        <f>C1*3829</f>
        <v>3829</v>
      </c>
      <c r="I153" s="39">
        <v>33</v>
      </c>
      <c r="J153" s="305">
        <f t="shared" si="10"/>
        <v>112818.74999999999</v>
      </c>
      <c r="K153" s="8" t="s">
        <v>341</v>
      </c>
    </row>
    <row r="154" spans="1:11" x14ac:dyDescent="0.2">
      <c r="A154" s="8">
        <v>5</v>
      </c>
      <c r="B154" s="16" t="s">
        <v>346</v>
      </c>
      <c r="C154" s="18" t="s">
        <v>343</v>
      </c>
      <c r="D154" s="267">
        <f>A1*21428.16*$N$3</f>
        <v>26356.6368</v>
      </c>
      <c r="E154" s="8">
        <v>5</v>
      </c>
      <c r="F154" s="39">
        <v>5</v>
      </c>
      <c r="G154" s="269">
        <f t="shared" si="9"/>
        <v>131783.18400000001</v>
      </c>
      <c r="H154" s="267">
        <f>C1*3829</f>
        <v>3829</v>
      </c>
      <c r="I154" s="39">
        <v>5</v>
      </c>
      <c r="J154" s="305">
        <f t="shared" si="10"/>
        <v>17093.75</v>
      </c>
      <c r="K154" s="8" t="s">
        <v>341</v>
      </c>
    </row>
    <row r="155" spans="1:11" x14ac:dyDescent="0.2">
      <c r="A155" s="8">
        <v>6</v>
      </c>
      <c r="B155" s="16" t="s">
        <v>347</v>
      </c>
      <c r="C155" s="18" t="s">
        <v>348</v>
      </c>
      <c r="D155" s="267">
        <f>A1*23480.08*$N$3</f>
        <v>28880.4984</v>
      </c>
      <c r="E155" s="8">
        <v>28</v>
      </c>
      <c r="F155" s="39">
        <v>28</v>
      </c>
      <c r="G155" s="269">
        <f t="shared" si="9"/>
        <v>808653.95519999997</v>
      </c>
      <c r="H155" s="267">
        <f>C1*4254</f>
        <v>4254</v>
      </c>
      <c r="I155" s="39">
        <v>28</v>
      </c>
      <c r="J155" s="305">
        <f t="shared" si="10"/>
        <v>106349.99999999999</v>
      </c>
      <c r="K155" s="8" t="s">
        <v>341</v>
      </c>
    </row>
    <row r="156" spans="1:11" x14ac:dyDescent="0.2">
      <c r="A156" s="8">
        <v>7</v>
      </c>
      <c r="B156" s="16" t="s">
        <v>349</v>
      </c>
      <c r="C156" s="18" t="s">
        <v>348</v>
      </c>
      <c r="D156" s="267">
        <f>A1*23480.08*$N$3</f>
        <v>28880.4984</v>
      </c>
      <c r="E156" s="8">
        <v>5</v>
      </c>
      <c r="F156" s="39">
        <v>5</v>
      </c>
      <c r="G156" s="269">
        <f t="shared" si="9"/>
        <v>144402.492</v>
      </c>
      <c r="H156" s="267">
        <f>C1*4254</f>
        <v>4254</v>
      </c>
      <c r="I156" s="39">
        <v>5</v>
      </c>
      <c r="J156" s="305">
        <f t="shared" si="10"/>
        <v>18991.071428571428</v>
      </c>
      <c r="K156" s="8" t="s">
        <v>341</v>
      </c>
    </row>
    <row r="157" spans="1:11" x14ac:dyDescent="0.2">
      <c r="A157" s="8">
        <v>8</v>
      </c>
      <c r="B157" s="16" t="s">
        <v>350</v>
      </c>
      <c r="C157" s="18" t="s">
        <v>348</v>
      </c>
      <c r="D157" s="267">
        <f>A1*23480.08*$N$3</f>
        <v>28880.4984</v>
      </c>
      <c r="E157" s="8">
        <v>29</v>
      </c>
      <c r="F157" s="39">
        <v>29</v>
      </c>
      <c r="G157" s="269">
        <f t="shared" si="9"/>
        <v>837534.45360000001</v>
      </c>
      <c r="H157" s="267">
        <f>C1*4254</f>
        <v>4254</v>
      </c>
      <c r="I157" s="39">
        <v>29</v>
      </c>
      <c r="J157" s="305">
        <f t="shared" si="10"/>
        <v>110148.21428571428</v>
      </c>
      <c r="K157" s="8" t="s">
        <v>341</v>
      </c>
    </row>
    <row r="158" spans="1:11" x14ac:dyDescent="0.2">
      <c r="A158" s="8">
        <v>9</v>
      </c>
      <c r="B158" s="16" t="s">
        <v>351</v>
      </c>
      <c r="C158" s="18" t="s">
        <v>348</v>
      </c>
      <c r="D158" s="267">
        <f>A1*23480.08*$N$3</f>
        <v>28880.4984</v>
      </c>
      <c r="E158" s="8">
        <v>5</v>
      </c>
      <c r="F158" s="39">
        <v>5</v>
      </c>
      <c r="G158" s="269">
        <f t="shared" si="9"/>
        <v>144402.492</v>
      </c>
      <c r="H158" s="267">
        <f>C1*4254</f>
        <v>4254</v>
      </c>
      <c r="I158" s="39">
        <v>5</v>
      </c>
      <c r="J158" s="305">
        <f t="shared" si="10"/>
        <v>18991.071428571428</v>
      </c>
      <c r="K158" s="8" t="s">
        <v>341</v>
      </c>
    </row>
    <row r="159" spans="1:11" x14ac:dyDescent="0.2">
      <c r="A159" s="8">
        <v>10</v>
      </c>
      <c r="B159" s="16" t="s">
        <v>352</v>
      </c>
      <c r="C159" s="18" t="s">
        <v>353</v>
      </c>
      <c r="D159" s="267">
        <f>A1*25584*$N$3</f>
        <v>31468.32</v>
      </c>
      <c r="E159" s="495">
        <v>25</v>
      </c>
      <c r="F159" s="495">
        <v>5</v>
      </c>
      <c r="G159" s="269">
        <f>$D159*F159</f>
        <v>157341.6</v>
      </c>
      <c r="H159" s="267">
        <f>C1*2668</f>
        <v>2668</v>
      </c>
      <c r="I159" s="39">
        <v>25</v>
      </c>
      <c r="J159" s="305">
        <f t="shared" si="10"/>
        <v>59553.57142857142</v>
      </c>
      <c r="K159" s="8" t="s">
        <v>341</v>
      </c>
    </row>
    <row r="160" spans="1:11" x14ac:dyDescent="0.2">
      <c r="A160" s="8">
        <v>11</v>
      </c>
      <c r="B160" s="16" t="s">
        <v>354</v>
      </c>
      <c r="C160" s="18" t="s">
        <v>353</v>
      </c>
      <c r="D160" s="267">
        <f>A1*25584*$N$3</f>
        <v>31468.32</v>
      </c>
      <c r="E160" s="495">
        <v>5</v>
      </c>
      <c r="F160" s="495">
        <v>5</v>
      </c>
      <c r="G160" s="269">
        <f t="shared" si="9"/>
        <v>157341.6</v>
      </c>
      <c r="H160" s="267">
        <f>C1*2668</f>
        <v>2668</v>
      </c>
      <c r="I160" s="39">
        <v>5</v>
      </c>
      <c r="J160" s="305">
        <f t="shared" si="10"/>
        <v>11910.714285714284</v>
      </c>
      <c r="K160" s="8" t="s">
        <v>341</v>
      </c>
    </row>
    <row r="161" spans="1:14" x14ac:dyDescent="0.2">
      <c r="A161" s="8">
        <v>12</v>
      </c>
      <c r="B161" s="16" t="s">
        <v>355</v>
      </c>
      <c r="C161" s="18" t="s">
        <v>353</v>
      </c>
      <c r="D161" s="267">
        <f>A1*25584*$N$3</f>
        <v>31468.32</v>
      </c>
      <c r="E161" s="495">
        <v>24</v>
      </c>
      <c r="F161" s="495">
        <v>5</v>
      </c>
      <c r="G161" s="269">
        <f t="shared" si="9"/>
        <v>157341.6</v>
      </c>
      <c r="H161" s="267">
        <f>C1*2668</f>
        <v>2668</v>
      </c>
      <c r="I161" s="39">
        <v>24</v>
      </c>
      <c r="J161" s="305">
        <f t="shared" si="10"/>
        <v>57171.428571428565</v>
      </c>
      <c r="K161" s="8" t="s">
        <v>341</v>
      </c>
    </row>
    <row r="162" spans="1:14" x14ac:dyDescent="0.2">
      <c r="A162" s="8">
        <v>13</v>
      </c>
      <c r="B162" s="16" t="s">
        <v>356</v>
      </c>
      <c r="C162" s="18" t="s">
        <v>353</v>
      </c>
      <c r="D162" s="267">
        <f>A1*25584*$N$3</f>
        <v>31468.32</v>
      </c>
      <c r="E162" s="495">
        <v>5</v>
      </c>
      <c r="F162" s="495">
        <v>5</v>
      </c>
      <c r="G162" s="269">
        <f t="shared" si="9"/>
        <v>157341.6</v>
      </c>
      <c r="H162" s="267">
        <f>C1*2668</f>
        <v>2668</v>
      </c>
      <c r="I162" s="39">
        <v>5</v>
      </c>
      <c r="J162" s="305">
        <f t="shared" si="10"/>
        <v>11910.714285714284</v>
      </c>
      <c r="K162" s="8" t="s">
        <v>341</v>
      </c>
    </row>
    <row r="163" spans="1:14" x14ac:dyDescent="0.2">
      <c r="A163" s="19"/>
      <c r="B163" s="20"/>
      <c r="C163" s="50"/>
      <c r="D163" s="53"/>
      <c r="E163" s="19" t="s">
        <v>922</v>
      </c>
      <c r="F163" s="45"/>
      <c r="G163" s="269">
        <f>SUM(G150:G162)</f>
        <v>6214608.1607999969</v>
      </c>
      <c r="H163" s="177"/>
      <c r="I163" s="19"/>
      <c r="J163" s="269">
        <f>SUM(J150:J162)</f>
        <v>937608.0357142858</v>
      </c>
    </row>
    <row r="164" spans="1:14" ht="13.5" thickBot="1" x14ac:dyDescent="0.25">
      <c r="A164" s="11" t="s">
        <v>577</v>
      </c>
      <c r="C164" s="17"/>
    </row>
    <row r="165" spans="1:14" ht="13.5" thickBot="1" x14ac:dyDescent="0.25">
      <c r="A165" s="2" t="s">
        <v>2</v>
      </c>
      <c r="B165" s="13" t="s">
        <v>212</v>
      </c>
      <c r="C165" s="2" t="s">
        <v>3</v>
      </c>
      <c r="D165" s="950" t="s">
        <v>571</v>
      </c>
      <c r="E165" s="951"/>
      <c r="F165" s="951"/>
      <c r="G165" s="952"/>
      <c r="H165" s="938" t="s">
        <v>573</v>
      </c>
      <c r="I165" s="941"/>
      <c r="J165" s="939"/>
      <c r="K165" s="5" t="s">
        <v>214</v>
      </c>
    </row>
    <row r="166" spans="1:14" x14ac:dyDescent="0.2">
      <c r="A166" s="3"/>
      <c r="B166" s="14" t="s">
        <v>215</v>
      </c>
      <c r="C166" s="3"/>
      <c r="D166" s="5" t="s">
        <v>709</v>
      </c>
      <c r="E166" s="6" t="s">
        <v>7</v>
      </c>
      <c r="F166" s="57" t="s">
        <v>579</v>
      </c>
      <c r="G166" s="57" t="s">
        <v>579</v>
      </c>
      <c r="H166" s="184" t="s">
        <v>709</v>
      </c>
      <c r="I166" s="57" t="s">
        <v>572</v>
      </c>
      <c r="J166" s="72" t="s">
        <v>572</v>
      </c>
      <c r="K166" s="6"/>
    </row>
    <row r="167" spans="1:14" ht="13.5" thickBot="1" x14ac:dyDescent="0.25">
      <c r="A167" s="4"/>
      <c r="B167" s="15"/>
      <c r="C167" s="4"/>
      <c r="D167" s="31" t="s">
        <v>223</v>
      </c>
      <c r="E167" s="7" t="s">
        <v>11</v>
      </c>
      <c r="F167" s="59" t="s">
        <v>221</v>
      </c>
      <c r="G167" s="73" t="s">
        <v>222</v>
      </c>
      <c r="H167" s="31" t="s">
        <v>223</v>
      </c>
      <c r="I167" s="59" t="s">
        <v>221</v>
      </c>
      <c r="J167" s="73" t="s">
        <v>222</v>
      </c>
      <c r="K167" s="7"/>
    </row>
    <row r="168" spans="1:14" x14ac:dyDescent="0.2">
      <c r="A168" s="8">
        <v>1</v>
      </c>
      <c r="B168" s="16" t="s">
        <v>367</v>
      </c>
      <c r="C168" s="18" t="s">
        <v>576</v>
      </c>
      <c r="D168" s="267">
        <f>A1*23149.36*$N$3</f>
        <v>28473.712800000001</v>
      </c>
      <c r="E168" s="268">
        <v>80</v>
      </c>
      <c r="F168" s="274">
        <v>80</v>
      </c>
      <c r="G168" s="269">
        <f>F168*$D168</f>
        <v>2277897.0240000002</v>
      </c>
      <c r="H168" s="270">
        <f>C1*4236.6</f>
        <v>4236.6000000000004</v>
      </c>
      <c r="I168" s="274">
        <v>80</v>
      </c>
      <c r="J168" s="306">
        <f>I168*H168/1.12</f>
        <v>302614.28571428568</v>
      </c>
      <c r="K168" s="8" t="s">
        <v>341</v>
      </c>
    </row>
    <row r="169" spans="1:14" x14ac:dyDescent="0.2">
      <c r="A169" s="8">
        <v>2</v>
      </c>
      <c r="B169" s="16" t="s">
        <v>371</v>
      </c>
      <c r="C169" s="18" t="s">
        <v>575</v>
      </c>
      <c r="D169" s="267">
        <f>A1*40512.16*$N$3</f>
        <v>49829.956800000007</v>
      </c>
      <c r="E169" s="268">
        <v>75</v>
      </c>
      <c r="F169" s="274">
        <v>75</v>
      </c>
      <c r="G169" s="269">
        <f>F169*$D169</f>
        <v>3737246.7600000007</v>
      </c>
      <c r="H169" s="271">
        <f>C1*3697</f>
        <v>3697</v>
      </c>
      <c r="I169" s="274">
        <v>75</v>
      </c>
      <c r="J169" s="306">
        <f>I169*H169/1.12</f>
        <v>247566.96428571426</v>
      </c>
      <c r="K169" s="8" t="s">
        <v>341</v>
      </c>
    </row>
    <row r="170" spans="1:14" x14ac:dyDescent="0.2">
      <c r="A170" s="8">
        <v>3</v>
      </c>
      <c r="B170" s="16" t="s">
        <v>376</v>
      </c>
      <c r="C170" s="18" t="s">
        <v>574</v>
      </c>
      <c r="D170" s="267">
        <f>A1*31231.2*$N$3</f>
        <v>38414.376000000004</v>
      </c>
      <c r="E170" s="268">
        <v>55</v>
      </c>
      <c r="F170" s="274">
        <v>55</v>
      </c>
      <c r="G170" s="269">
        <f>F170*$D170</f>
        <v>2112790.6800000002</v>
      </c>
      <c r="H170" s="271">
        <f>C1*3389</f>
        <v>3389</v>
      </c>
      <c r="I170" s="274">
        <v>55</v>
      </c>
      <c r="J170" s="306">
        <f>I170*H170/1.12</f>
        <v>166424.10714285713</v>
      </c>
      <c r="K170" s="8" t="s">
        <v>341</v>
      </c>
    </row>
    <row r="171" spans="1:14" x14ac:dyDescent="0.2">
      <c r="A171" s="8">
        <v>3</v>
      </c>
      <c r="B171" s="16" t="s">
        <v>376</v>
      </c>
      <c r="C171" s="18" t="s">
        <v>578</v>
      </c>
      <c r="D171" s="267">
        <f>33550.4*$N$3</f>
        <v>41266.991999999998</v>
      </c>
      <c r="E171" s="268">
        <v>55</v>
      </c>
      <c r="F171" s="274">
        <v>47</v>
      </c>
      <c r="G171" s="269">
        <f>F171*$D171</f>
        <v>1939548.6239999998</v>
      </c>
      <c r="H171" s="271">
        <f>C1*1700</f>
        <v>1700</v>
      </c>
      <c r="I171" s="274">
        <v>47</v>
      </c>
      <c r="J171" s="306">
        <f>I171*H171/1.12</f>
        <v>71339.28571428571</v>
      </c>
      <c r="K171" s="8" t="s">
        <v>341</v>
      </c>
    </row>
    <row r="172" spans="1:14" x14ac:dyDescent="0.2">
      <c r="C172" s="17"/>
      <c r="D172" s="272"/>
      <c r="E172" s="177"/>
      <c r="F172" s="273"/>
      <c r="G172" s="269">
        <f>SUM(G168:G171)</f>
        <v>10067483.088000001</v>
      </c>
      <c r="H172" s="177"/>
      <c r="I172" s="177"/>
      <c r="J172" s="269">
        <f>SUM(J168:J171)</f>
        <v>787944.64285714284</v>
      </c>
    </row>
    <row r="173" spans="1:14" x14ac:dyDescent="0.2">
      <c r="C173" s="17"/>
    </row>
    <row r="174" spans="1:14" ht="13.5" thickBot="1" x14ac:dyDescent="0.25">
      <c r="A174" s="11" t="s">
        <v>77</v>
      </c>
    </row>
    <row r="175" spans="1:14" ht="13.5" thickBot="1" x14ac:dyDescent="0.25">
      <c r="A175" s="2" t="s">
        <v>2</v>
      </c>
      <c r="B175" s="13" t="s">
        <v>212</v>
      </c>
      <c r="C175" s="2" t="s">
        <v>3</v>
      </c>
      <c r="D175" s="29" t="s">
        <v>6</v>
      </c>
      <c r="E175" s="5" t="s">
        <v>4</v>
      </c>
      <c r="F175" s="938" t="s">
        <v>571</v>
      </c>
      <c r="G175" s="939"/>
      <c r="H175" s="5" t="s">
        <v>214</v>
      </c>
      <c r="N175" s="809" t="s">
        <v>6</v>
      </c>
    </row>
    <row r="176" spans="1:14" x14ac:dyDescent="0.2">
      <c r="A176" s="3"/>
      <c r="B176" s="14" t="s">
        <v>215</v>
      </c>
      <c r="C176" s="3"/>
      <c r="D176" s="30" t="s">
        <v>220</v>
      </c>
      <c r="E176" s="6" t="s">
        <v>7</v>
      </c>
      <c r="F176" s="57" t="s">
        <v>579</v>
      </c>
      <c r="G176" s="57" t="s">
        <v>579</v>
      </c>
      <c r="H176" s="6"/>
      <c r="N176" s="810" t="s">
        <v>220</v>
      </c>
    </row>
    <row r="177" spans="1:14" ht="13.5" thickBot="1" x14ac:dyDescent="0.25">
      <c r="A177" s="4"/>
      <c r="B177" s="15"/>
      <c r="C177" s="4"/>
      <c r="D177" s="31" t="s">
        <v>223</v>
      </c>
      <c r="E177" s="7" t="s">
        <v>11</v>
      </c>
      <c r="F177" s="59" t="s">
        <v>221</v>
      </c>
      <c r="G177" s="73" t="s">
        <v>222</v>
      </c>
      <c r="H177" s="7"/>
      <c r="N177" s="811" t="s">
        <v>223</v>
      </c>
    </row>
    <row r="178" spans="1:14" x14ac:dyDescent="0.2">
      <c r="A178" s="8">
        <v>1</v>
      </c>
      <c r="B178" s="16" t="s">
        <v>364</v>
      </c>
      <c r="C178" s="18" t="s">
        <v>79</v>
      </c>
      <c r="D178" s="52">
        <f t="shared" ref="D178:D190" si="11">+$N$1*$N178</f>
        <v>86.715000000000003</v>
      </c>
      <c r="E178" s="8">
        <v>80</v>
      </c>
      <c r="F178" s="39">
        <v>80</v>
      </c>
      <c r="G178" s="32">
        <f t="shared" ref="G178:G190" si="12">F178*$D178</f>
        <v>6937.2000000000007</v>
      </c>
      <c r="H178" s="8" t="s">
        <v>247</v>
      </c>
      <c r="N178" s="812">
        <f>125.49/1.78</f>
        <v>70.5</v>
      </c>
    </row>
    <row r="179" spans="1:14" x14ac:dyDescent="0.2">
      <c r="A179" s="8">
        <v>2</v>
      </c>
      <c r="B179" s="16" t="s">
        <v>365</v>
      </c>
      <c r="C179" s="18" t="s">
        <v>80</v>
      </c>
      <c r="D179" s="52">
        <f t="shared" si="11"/>
        <v>99.104831460674149</v>
      </c>
      <c r="E179" s="8">
        <v>80</v>
      </c>
      <c r="F179" s="39">
        <v>80</v>
      </c>
      <c r="G179" s="32">
        <f t="shared" si="12"/>
        <v>7928.3865168539323</v>
      </c>
      <c r="H179" s="8" t="s">
        <v>247</v>
      </c>
      <c r="N179" s="812">
        <f>143.42/1.78</f>
        <v>80.573033707865164</v>
      </c>
    </row>
    <row r="180" spans="1:14" x14ac:dyDescent="0.2">
      <c r="A180" s="8">
        <v>3</v>
      </c>
      <c r="B180" s="16" t="s">
        <v>366</v>
      </c>
      <c r="C180" s="18" t="s">
        <v>80</v>
      </c>
      <c r="D180" s="52">
        <f t="shared" si="11"/>
        <v>258.77679775280899</v>
      </c>
      <c r="E180" s="8">
        <v>20</v>
      </c>
      <c r="F180" s="39">
        <v>20</v>
      </c>
      <c r="G180" s="32">
        <f t="shared" si="12"/>
        <v>5175.5359550561798</v>
      </c>
      <c r="H180" s="8" t="s">
        <v>247</v>
      </c>
      <c r="N180" s="812">
        <f>374.49/1.78</f>
        <v>210.38764044943821</v>
      </c>
    </row>
    <row r="181" spans="1:14" x14ac:dyDescent="0.2">
      <c r="A181" s="8">
        <v>4</v>
      </c>
      <c r="B181" s="16" t="s">
        <v>368</v>
      </c>
      <c r="C181" s="18" t="s">
        <v>82</v>
      </c>
      <c r="D181" s="52">
        <f t="shared" si="11"/>
        <v>55.018314606741576</v>
      </c>
      <c r="E181" s="8">
        <v>75</v>
      </c>
      <c r="F181" s="39">
        <v>75</v>
      </c>
      <c r="G181" s="32">
        <f t="shared" si="12"/>
        <v>4126.3735955056181</v>
      </c>
      <c r="H181" s="8" t="s">
        <v>247</v>
      </c>
      <c r="N181" s="812">
        <f>79.62/1.78</f>
        <v>44.730337078651687</v>
      </c>
    </row>
    <row r="182" spans="1:14" x14ac:dyDescent="0.2">
      <c r="A182" s="8">
        <v>5</v>
      </c>
      <c r="B182" s="16" t="s">
        <v>369</v>
      </c>
      <c r="C182" s="18" t="s">
        <v>83</v>
      </c>
      <c r="D182" s="52">
        <f t="shared" si="11"/>
        <v>56.434887640449439</v>
      </c>
      <c r="E182" s="8">
        <v>75</v>
      </c>
      <c r="F182" s="39">
        <v>75</v>
      </c>
      <c r="G182" s="32">
        <f t="shared" si="12"/>
        <v>4232.6165730337079</v>
      </c>
      <c r="H182" s="8" t="s">
        <v>247</v>
      </c>
      <c r="N182" s="812">
        <f>81.67/1.78</f>
        <v>45.882022471910112</v>
      </c>
    </row>
    <row r="183" spans="1:14" x14ac:dyDescent="0.2">
      <c r="A183" s="8">
        <v>6</v>
      </c>
      <c r="B183" s="16" t="s">
        <v>370</v>
      </c>
      <c r="C183" s="18" t="s">
        <v>84</v>
      </c>
      <c r="D183" s="52">
        <f t="shared" si="11"/>
        <v>173.43691011235956</v>
      </c>
      <c r="E183" s="8">
        <v>25</v>
      </c>
      <c r="F183" s="39">
        <v>25</v>
      </c>
      <c r="G183" s="32">
        <f t="shared" si="12"/>
        <v>4335.9227528089887</v>
      </c>
      <c r="H183" s="8" t="s">
        <v>247</v>
      </c>
      <c r="N183" s="812">
        <f>250.99/1.78</f>
        <v>141.00561797752809</v>
      </c>
    </row>
    <row r="184" spans="1:14" x14ac:dyDescent="0.2">
      <c r="A184" s="8">
        <v>7</v>
      </c>
      <c r="B184" s="16" t="s">
        <v>372</v>
      </c>
      <c r="C184" s="18" t="s">
        <v>86</v>
      </c>
      <c r="D184" s="52">
        <f t="shared" si="11"/>
        <v>396.4262359550562</v>
      </c>
      <c r="E184" s="8">
        <v>55</v>
      </c>
      <c r="F184" s="39">
        <v>55</v>
      </c>
      <c r="G184" s="32">
        <f t="shared" si="12"/>
        <v>21803.442977528091</v>
      </c>
      <c r="H184" s="8" t="s">
        <v>247</v>
      </c>
      <c r="N184" s="812">
        <f>573.69/1.78</f>
        <v>322.29775280898878</v>
      </c>
    </row>
    <row r="185" spans="1:14" x14ac:dyDescent="0.2">
      <c r="A185" s="8">
        <v>8</v>
      </c>
      <c r="B185" s="16" t="s">
        <v>373</v>
      </c>
      <c r="C185" s="18" t="s">
        <v>87</v>
      </c>
      <c r="D185" s="52">
        <f t="shared" si="11"/>
        <v>56.434887640449439</v>
      </c>
      <c r="E185" s="8">
        <v>55</v>
      </c>
      <c r="F185" s="39">
        <v>55</v>
      </c>
      <c r="G185" s="32">
        <f t="shared" si="12"/>
        <v>3103.9188202247192</v>
      </c>
      <c r="H185" s="8" t="s">
        <v>247</v>
      </c>
      <c r="N185" s="812">
        <f>81.67/1.78</f>
        <v>45.882022471910112</v>
      </c>
    </row>
    <row r="186" spans="1:14" x14ac:dyDescent="0.2">
      <c r="A186" s="8">
        <v>9</v>
      </c>
      <c r="B186" s="16" t="s">
        <v>374</v>
      </c>
      <c r="C186" s="18" t="s">
        <v>87</v>
      </c>
      <c r="D186" s="52">
        <f t="shared" si="11"/>
        <v>202.34191011235956</v>
      </c>
      <c r="E186" s="8">
        <v>17</v>
      </c>
      <c r="F186" s="39">
        <v>17</v>
      </c>
      <c r="G186" s="32">
        <f t="shared" si="12"/>
        <v>3439.8124719101124</v>
      </c>
      <c r="H186" s="8" t="s">
        <v>247</v>
      </c>
      <c r="N186" s="812">
        <f>292.82/1.78</f>
        <v>164.50561797752809</v>
      </c>
    </row>
    <row r="187" spans="1:14" x14ac:dyDescent="0.2">
      <c r="A187" s="8">
        <v>10</v>
      </c>
      <c r="B187" s="16" t="s">
        <v>375</v>
      </c>
      <c r="C187" s="18" t="s">
        <v>87</v>
      </c>
      <c r="D187" s="52">
        <f t="shared" si="11"/>
        <v>247.76898876404493</v>
      </c>
      <c r="E187" s="8">
        <v>1</v>
      </c>
      <c r="F187" s="39">
        <v>1</v>
      </c>
      <c r="G187" s="32">
        <f t="shared" si="12"/>
        <v>247.76898876404493</v>
      </c>
      <c r="H187" s="8" t="s">
        <v>247</v>
      </c>
      <c r="N187" s="812">
        <f>358.56/1.78</f>
        <v>201.43820224719101</v>
      </c>
    </row>
    <row r="188" spans="1:14" x14ac:dyDescent="0.2">
      <c r="A188" s="8">
        <v>11</v>
      </c>
      <c r="B188" s="16" t="s">
        <v>377</v>
      </c>
      <c r="C188" s="18" t="s">
        <v>89</v>
      </c>
      <c r="D188" s="52">
        <f t="shared" si="11"/>
        <v>110.11955056179777</v>
      </c>
      <c r="E188" s="8">
        <v>47</v>
      </c>
      <c r="F188" s="39">
        <v>47</v>
      </c>
      <c r="G188" s="32">
        <f t="shared" si="12"/>
        <v>5175.6188764044946</v>
      </c>
      <c r="H188" s="8" t="s">
        <v>247</v>
      </c>
      <c r="N188" s="812">
        <f>159.36/1.78</f>
        <v>89.528089887640462</v>
      </c>
    </row>
    <row r="189" spans="1:14" x14ac:dyDescent="0.2">
      <c r="A189" s="8">
        <v>12</v>
      </c>
      <c r="B189" s="16" t="s">
        <v>378</v>
      </c>
      <c r="C189" s="18" t="s">
        <v>90</v>
      </c>
      <c r="D189" s="52">
        <f t="shared" si="11"/>
        <v>56.434887640449439</v>
      </c>
      <c r="E189" s="8">
        <v>47</v>
      </c>
      <c r="F189" s="39">
        <v>47</v>
      </c>
      <c r="G189" s="32">
        <f t="shared" si="12"/>
        <v>2652.4397191011235</v>
      </c>
      <c r="H189" s="8" t="s">
        <v>247</v>
      </c>
      <c r="N189" s="812">
        <f>81.67/1.78</f>
        <v>45.882022471910112</v>
      </c>
    </row>
    <row r="190" spans="1:14" x14ac:dyDescent="0.2">
      <c r="A190" s="8">
        <v>13</v>
      </c>
      <c r="B190" s="16" t="s">
        <v>379</v>
      </c>
      <c r="C190" s="18" t="s">
        <v>90</v>
      </c>
      <c r="D190" s="52">
        <f t="shared" si="11"/>
        <v>123.88449438202247</v>
      </c>
      <c r="E190" s="8">
        <v>47</v>
      </c>
      <c r="F190" s="39">
        <v>47</v>
      </c>
      <c r="G190" s="32">
        <f t="shared" si="12"/>
        <v>5822.5712359550562</v>
      </c>
      <c r="H190" s="8" t="s">
        <v>247</v>
      </c>
      <c r="N190" s="812">
        <f>179.28/1.78</f>
        <v>100.71910112359551</v>
      </c>
    </row>
    <row r="191" spans="1:14" x14ac:dyDescent="0.2">
      <c r="C191" s="17"/>
      <c r="G191" s="32">
        <f>SUM(G178:G190)</f>
        <v>74981.608483146061</v>
      </c>
      <c r="N191" s="813"/>
    </row>
    <row r="192" spans="1:14" x14ac:dyDescent="0.2">
      <c r="C192" s="17"/>
      <c r="N192" s="813"/>
    </row>
    <row r="193" spans="1:14" x14ac:dyDescent="0.2">
      <c r="C193" s="17"/>
      <c r="N193" s="813"/>
    </row>
    <row r="194" spans="1:14" x14ac:dyDescent="0.2">
      <c r="C194" s="17"/>
      <c r="N194" s="813"/>
    </row>
    <row r="195" spans="1:14" ht="13.5" thickBot="1" x14ac:dyDescent="0.25">
      <c r="A195" s="11" t="s">
        <v>73</v>
      </c>
      <c r="N195" s="813"/>
    </row>
    <row r="196" spans="1:14" ht="13.5" thickBot="1" x14ac:dyDescent="0.25">
      <c r="A196" s="2" t="s">
        <v>2</v>
      </c>
      <c r="B196" s="13" t="s">
        <v>212</v>
      </c>
      <c r="C196" s="2" t="s">
        <v>3</v>
      </c>
      <c r="D196" s="29" t="s">
        <v>6</v>
      </c>
      <c r="E196" s="5" t="s">
        <v>4</v>
      </c>
      <c r="F196" s="938" t="s">
        <v>571</v>
      </c>
      <c r="G196" s="939"/>
      <c r="H196" s="5" t="s">
        <v>214</v>
      </c>
      <c r="N196" s="809" t="s">
        <v>6</v>
      </c>
    </row>
    <row r="197" spans="1:14" x14ac:dyDescent="0.2">
      <c r="A197" s="3"/>
      <c r="B197" s="14" t="s">
        <v>215</v>
      </c>
      <c r="C197" s="3"/>
      <c r="D197" s="30" t="s">
        <v>220</v>
      </c>
      <c r="E197" s="6" t="s">
        <v>7</v>
      </c>
      <c r="F197" s="57" t="s">
        <v>579</v>
      </c>
      <c r="G197" s="57" t="s">
        <v>579</v>
      </c>
      <c r="H197" s="6"/>
      <c r="N197" s="810" t="s">
        <v>220</v>
      </c>
    </row>
    <row r="198" spans="1:14" ht="13.5" thickBot="1" x14ac:dyDescent="0.25">
      <c r="A198" s="4"/>
      <c r="B198" s="15"/>
      <c r="C198" s="4"/>
      <c r="D198" s="31" t="s">
        <v>223</v>
      </c>
      <c r="E198" s="7" t="s">
        <v>11</v>
      </c>
      <c r="F198" s="59" t="s">
        <v>221</v>
      </c>
      <c r="G198" s="73" t="s">
        <v>222</v>
      </c>
      <c r="H198" s="7"/>
      <c r="N198" s="811" t="s">
        <v>223</v>
      </c>
    </row>
    <row r="199" spans="1:14" x14ac:dyDescent="0.2">
      <c r="A199" s="8">
        <v>1</v>
      </c>
      <c r="B199" s="16" t="s">
        <v>357</v>
      </c>
      <c r="C199" s="18" t="s">
        <v>225</v>
      </c>
      <c r="D199" s="52">
        <f t="shared" ref="D199:D206" si="13">+$N$1*$N199</f>
        <v>33.859550561797754</v>
      </c>
      <c r="E199" s="8">
        <v>12</v>
      </c>
      <c r="F199" s="39">
        <v>12</v>
      </c>
      <c r="G199" s="32">
        <f t="shared" ref="G199:G206" si="14">F199*$D199</f>
        <v>406.31460674157302</v>
      </c>
      <c r="H199" s="8" t="s">
        <v>247</v>
      </c>
      <c r="N199" s="812">
        <f>49/1.78</f>
        <v>27.528089887640448</v>
      </c>
    </row>
    <row r="200" spans="1:14" x14ac:dyDescent="0.2">
      <c r="A200" s="8">
        <v>2</v>
      </c>
      <c r="B200" s="16" t="s">
        <v>358</v>
      </c>
      <c r="C200" s="18" t="s">
        <v>75</v>
      </c>
      <c r="D200" s="52">
        <f t="shared" si="13"/>
        <v>1.6446067415730337</v>
      </c>
      <c r="E200" s="8">
        <v>12</v>
      </c>
      <c r="F200" s="39">
        <v>12</v>
      </c>
      <c r="G200" s="32">
        <f t="shared" si="14"/>
        <v>19.735280898876404</v>
      </c>
      <c r="H200" s="8" t="s">
        <v>247</v>
      </c>
      <c r="N200" s="812">
        <f>2.38/1.78</f>
        <v>1.3370786516853932</v>
      </c>
    </row>
    <row r="201" spans="1:14" x14ac:dyDescent="0.2">
      <c r="A201" s="8">
        <v>3</v>
      </c>
      <c r="B201" s="16" t="s">
        <v>359</v>
      </c>
      <c r="C201" s="18" t="s">
        <v>225</v>
      </c>
      <c r="D201" s="52">
        <f t="shared" si="13"/>
        <v>26.12022471910112</v>
      </c>
      <c r="E201" s="8">
        <v>6</v>
      </c>
      <c r="F201" s="39">
        <v>6</v>
      </c>
      <c r="G201" s="32">
        <f t="shared" si="14"/>
        <v>156.72134831460673</v>
      </c>
      <c r="H201" s="8" t="s">
        <v>247</v>
      </c>
      <c r="N201" s="812">
        <f>37.8/1.78</f>
        <v>21.235955056179773</v>
      </c>
    </row>
    <row r="202" spans="1:14" x14ac:dyDescent="0.2">
      <c r="A202" s="8">
        <v>4</v>
      </c>
      <c r="B202" s="16" t="s">
        <v>360</v>
      </c>
      <c r="C202" s="18" t="s">
        <v>131</v>
      </c>
      <c r="D202" s="52">
        <f t="shared" si="13"/>
        <v>3.6761797752808989</v>
      </c>
      <c r="E202" s="8">
        <v>6</v>
      </c>
      <c r="F202" s="39">
        <v>6</v>
      </c>
      <c r="G202" s="32">
        <f t="shared" si="14"/>
        <v>22.057078651685394</v>
      </c>
      <c r="H202" s="8" t="s">
        <v>247</v>
      </c>
      <c r="N202" s="812">
        <f>5.32/1.78</f>
        <v>2.9887640449438204</v>
      </c>
    </row>
    <row r="203" spans="1:14" x14ac:dyDescent="0.2">
      <c r="A203" s="8">
        <v>5</v>
      </c>
      <c r="B203" s="16" t="s">
        <v>361</v>
      </c>
      <c r="C203" s="18" t="s">
        <v>76</v>
      </c>
      <c r="D203" s="52">
        <f t="shared" si="13"/>
        <v>14.76</v>
      </c>
      <c r="E203" s="8">
        <v>1</v>
      </c>
      <c r="F203" s="39">
        <v>1</v>
      </c>
      <c r="G203" s="32">
        <f t="shared" si="14"/>
        <v>14.76</v>
      </c>
      <c r="H203" s="8" t="s">
        <v>227</v>
      </c>
      <c r="N203" s="812">
        <v>12</v>
      </c>
    </row>
    <row r="204" spans="1:14" x14ac:dyDescent="0.2">
      <c r="A204" s="8">
        <v>6</v>
      </c>
      <c r="B204" s="16" t="s">
        <v>258</v>
      </c>
      <c r="C204" s="18" t="s">
        <v>362</v>
      </c>
      <c r="D204" s="52">
        <f t="shared" si="13"/>
        <v>9.3839325842696617</v>
      </c>
      <c r="E204" s="8">
        <v>48</v>
      </c>
      <c r="F204" s="39">
        <v>48</v>
      </c>
      <c r="G204" s="32">
        <f t="shared" si="14"/>
        <v>450.42876404494376</v>
      </c>
      <c r="H204" s="8" t="s">
        <v>247</v>
      </c>
      <c r="N204" s="812">
        <f>13.58/1.78</f>
        <v>7.6292134831460672</v>
      </c>
    </row>
    <row r="205" spans="1:14" x14ac:dyDescent="0.2">
      <c r="A205" s="8">
        <v>7</v>
      </c>
      <c r="B205" s="16" t="s">
        <v>363</v>
      </c>
      <c r="C205" s="18" t="s">
        <v>225</v>
      </c>
      <c r="D205" s="52">
        <f t="shared" si="13"/>
        <v>27.087640449438204</v>
      </c>
      <c r="E205" s="8">
        <v>48</v>
      </c>
      <c r="F205" s="39">
        <v>48</v>
      </c>
      <c r="G205" s="32">
        <f t="shared" si="14"/>
        <v>1300.2067415730339</v>
      </c>
      <c r="H205" s="8" t="s">
        <v>247</v>
      </c>
      <c r="N205" s="812">
        <f>39.2/1.78</f>
        <v>22.022471910112362</v>
      </c>
    </row>
    <row r="206" spans="1:14" x14ac:dyDescent="0.2">
      <c r="A206" s="8">
        <v>8</v>
      </c>
      <c r="B206" s="16" t="s">
        <v>309</v>
      </c>
      <c r="C206" s="18" t="s">
        <v>131</v>
      </c>
      <c r="D206" s="52">
        <f t="shared" si="13"/>
        <v>4.7403370786516854</v>
      </c>
      <c r="E206" s="8">
        <v>48</v>
      </c>
      <c r="F206" s="39">
        <v>48</v>
      </c>
      <c r="G206" s="32">
        <f t="shared" si="14"/>
        <v>227.53617977528091</v>
      </c>
      <c r="H206" s="8" t="s">
        <v>247</v>
      </c>
      <c r="N206" s="812">
        <f>6.86/1.78</f>
        <v>3.8539325842696632</v>
      </c>
    </row>
    <row r="207" spans="1:14" x14ac:dyDescent="0.2">
      <c r="A207" s="19"/>
      <c r="B207" s="20"/>
      <c r="C207" s="50"/>
      <c r="D207" s="53"/>
      <c r="E207" s="19"/>
      <c r="F207" s="45"/>
      <c r="G207" s="32">
        <f>SUM(G199:G206)</f>
        <v>2597.7599999999998</v>
      </c>
      <c r="H207" s="19"/>
      <c r="N207" s="814"/>
    </row>
    <row r="208" spans="1:14" ht="13.5" thickBot="1" x14ac:dyDescent="0.25">
      <c r="A208" s="11" t="s">
        <v>92</v>
      </c>
      <c r="N208" s="813"/>
    </row>
    <row r="209" spans="1:14" ht="13.5" thickBot="1" x14ac:dyDescent="0.25">
      <c r="A209" s="2" t="s">
        <v>2</v>
      </c>
      <c r="B209" s="13" t="s">
        <v>212</v>
      </c>
      <c r="C209" s="2" t="s">
        <v>3</v>
      </c>
      <c r="D209" s="29" t="s">
        <v>6</v>
      </c>
      <c r="E209" s="5" t="s">
        <v>4</v>
      </c>
      <c r="F209" s="938" t="s">
        <v>571</v>
      </c>
      <c r="G209" s="939"/>
      <c r="H209" s="5" t="s">
        <v>214</v>
      </c>
      <c r="N209" s="809" t="s">
        <v>6</v>
      </c>
    </row>
    <row r="210" spans="1:14" x14ac:dyDescent="0.2">
      <c r="A210" s="3"/>
      <c r="B210" s="14" t="s">
        <v>215</v>
      </c>
      <c r="C210" s="3"/>
      <c r="D210" s="30" t="s">
        <v>220</v>
      </c>
      <c r="E210" s="6" t="s">
        <v>7</v>
      </c>
      <c r="F210" s="57" t="s">
        <v>579</v>
      </c>
      <c r="G210" s="57" t="s">
        <v>579</v>
      </c>
      <c r="H210" s="6"/>
      <c r="N210" s="810" t="s">
        <v>220</v>
      </c>
    </row>
    <row r="211" spans="1:14" ht="13.5" thickBot="1" x14ac:dyDescent="0.25">
      <c r="A211" s="4"/>
      <c r="B211" s="15"/>
      <c r="C211" s="4"/>
      <c r="D211" s="31" t="s">
        <v>223</v>
      </c>
      <c r="E211" s="7" t="s">
        <v>11</v>
      </c>
      <c r="F211" s="59" t="s">
        <v>221</v>
      </c>
      <c r="G211" s="73" t="s">
        <v>222</v>
      </c>
      <c r="H211" s="7"/>
      <c r="N211" s="811" t="s">
        <v>223</v>
      </c>
    </row>
    <row r="212" spans="1:14" x14ac:dyDescent="0.2">
      <c r="A212" s="8">
        <v>1</v>
      </c>
      <c r="B212" s="16" t="s">
        <v>383</v>
      </c>
      <c r="C212" s="18" t="s">
        <v>15</v>
      </c>
      <c r="D212" s="52">
        <f>+$N$1*$N212</f>
        <v>9.2871910112359544</v>
      </c>
      <c r="E212" s="8">
        <v>1</v>
      </c>
      <c r="F212" s="39">
        <v>2</v>
      </c>
      <c r="G212" s="32">
        <f>F212*$D212</f>
        <v>18.574382022471909</v>
      </c>
      <c r="H212" s="8" t="s">
        <v>247</v>
      </c>
      <c r="N212" s="812">
        <f>13.44/1.78</f>
        <v>7.5505617977528088</v>
      </c>
    </row>
    <row r="213" spans="1:14" x14ac:dyDescent="0.2">
      <c r="A213" s="8">
        <v>2</v>
      </c>
      <c r="B213" s="16" t="s">
        <v>384</v>
      </c>
      <c r="C213" s="18" t="s">
        <v>15</v>
      </c>
      <c r="D213" s="52">
        <f>+$N$1*$N213</f>
        <v>8.7067415730337085</v>
      </c>
      <c r="E213" s="8">
        <v>1</v>
      </c>
      <c r="F213" s="39">
        <v>2</v>
      </c>
      <c r="G213" s="32">
        <f>F213*$D213</f>
        <v>17.413483146067417</v>
      </c>
      <c r="H213" s="8" t="s">
        <v>247</v>
      </c>
      <c r="N213" s="812">
        <f>12.6/1.78</f>
        <v>7.0786516853932584</v>
      </c>
    </row>
    <row r="214" spans="1:14" x14ac:dyDescent="0.2">
      <c r="A214" s="8">
        <v>3</v>
      </c>
      <c r="B214" s="16" t="s">
        <v>386</v>
      </c>
      <c r="C214" s="18" t="s">
        <v>387</v>
      </c>
      <c r="D214" s="52">
        <f>+$N$1*$N214</f>
        <v>12.3</v>
      </c>
      <c r="E214" s="8">
        <v>1</v>
      </c>
      <c r="F214" s="39">
        <v>2</v>
      </c>
      <c r="G214" s="32">
        <f>F214*$D214</f>
        <v>24.6</v>
      </c>
      <c r="H214" s="8" t="s">
        <v>227</v>
      </c>
      <c r="N214" s="812">
        <v>10</v>
      </c>
    </row>
    <row r="215" spans="1:14" x14ac:dyDescent="0.2">
      <c r="A215" s="8">
        <v>4</v>
      </c>
      <c r="B215" s="16" t="s">
        <v>388</v>
      </c>
      <c r="C215" s="18" t="s">
        <v>15</v>
      </c>
      <c r="D215" s="52">
        <f>+$N$1*$N215</f>
        <v>9.84</v>
      </c>
      <c r="E215" s="8">
        <v>1</v>
      </c>
      <c r="F215" s="39">
        <v>2</v>
      </c>
      <c r="G215" s="32">
        <f>F215*$D215</f>
        <v>19.68</v>
      </c>
      <c r="H215" s="8" t="s">
        <v>227</v>
      </c>
      <c r="N215" s="812">
        <v>8</v>
      </c>
    </row>
    <row r="216" spans="1:14" x14ac:dyDescent="0.2">
      <c r="C216" s="17"/>
      <c r="G216" s="32">
        <f>SUM(G212:G215)</f>
        <v>80.267865168539331</v>
      </c>
      <c r="N216" s="813"/>
    </row>
    <row r="217" spans="1:14" ht="13.5" thickBot="1" x14ac:dyDescent="0.25">
      <c r="A217" s="11" t="s">
        <v>102</v>
      </c>
      <c r="N217" s="813"/>
    </row>
    <row r="218" spans="1:14" ht="13.5" thickBot="1" x14ac:dyDescent="0.25">
      <c r="A218" s="2" t="s">
        <v>2</v>
      </c>
      <c r="B218" s="13" t="s">
        <v>212</v>
      </c>
      <c r="C218" s="2" t="s">
        <v>3</v>
      </c>
      <c r="D218" s="29" t="s">
        <v>6</v>
      </c>
      <c r="E218" s="5" t="s">
        <v>4</v>
      </c>
      <c r="F218" s="938" t="s">
        <v>571</v>
      </c>
      <c r="G218" s="939"/>
      <c r="H218" s="5" t="s">
        <v>214</v>
      </c>
      <c r="N218" s="809" t="s">
        <v>6</v>
      </c>
    </row>
    <row r="219" spans="1:14" x14ac:dyDescent="0.2">
      <c r="A219" s="3"/>
      <c r="B219" s="14" t="s">
        <v>215</v>
      </c>
      <c r="C219" s="3"/>
      <c r="D219" s="30" t="s">
        <v>220</v>
      </c>
      <c r="E219" s="6" t="s">
        <v>7</v>
      </c>
      <c r="F219" s="57" t="s">
        <v>579</v>
      </c>
      <c r="G219" s="57" t="s">
        <v>579</v>
      </c>
      <c r="H219" s="6"/>
      <c r="N219" s="810" t="s">
        <v>220</v>
      </c>
    </row>
    <row r="220" spans="1:14" ht="13.5" thickBot="1" x14ac:dyDescent="0.25">
      <c r="A220" s="4"/>
      <c r="B220" s="15"/>
      <c r="C220" s="4"/>
      <c r="D220" s="31" t="s">
        <v>223</v>
      </c>
      <c r="E220" s="7" t="s">
        <v>11</v>
      </c>
      <c r="F220" s="59" t="s">
        <v>221</v>
      </c>
      <c r="G220" s="73" t="s">
        <v>222</v>
      </c>
      <c r="H220" s="7"/>
      <c r="N220" s="811" t="s">
        <v>223</v>
      </c>
    </row>
    <row r="221" spans="1:14" x14ac:dyDescent="0.2">
      <c r="A221" s="8">
        <v>1</v>
      </c>
      <c r="B221" s="16" t="s">
        <v>390</v>
      </c>
      <c r="C221" s="18" t="s">
        <v>391</v>
      </c>
      <c r="D221" s="52">
        <f t="shared" ref="D221:D232" si="15">+$N$1*$N221</f>
        <v>4.3533707865168543</v>
      </c>
      <c r="E221" s="8">
        <v>1</v>
      </c>
      <c r="F221" s="39">
        <v>1</v>
      </c>
      <c r="G221" s="32">
        <f t="shared" ref="G221:G232" si="16">F221*$D221</f>
        <v>4.3533707865168543</v>
      </c>
      <c r="H221" s="8" t="s">
        <v>247</v>
      </c>
      <c r="N221" s="812">
        <f>6.3/1.78</f>
        <v>3.5393258426966292</v>
      </c>
    </row>
    <row r="222" spans="1:14" x14ac:dyDescent="0.2">
      <c r="A222" s="8">
        <v>2</v>
      </c>
      <c r="B222" s="16" t="s">
        <v>392</v>
      </c>
      <c r="C222" s="18" t="s">
        <v>391</v>
      </c>
      <c r="D222" s="52">
        <f t="shared" si="15"/>
        <v>3.9664044943820227</v>
      </c>
      <c r="E222" s="8">
        <v>1</v>
      </c>
      <c r="F222" s="39">
        <v>1</v>
      </c>
      <c r="G222" s="32">
        <f t="shared" si="16"/>
        <v>3.9664044943820227</v>
      </c>
      <c r="H222" s="8" t="s">
        <v>247</v>
      </c>
      <c r="N222" s="812">
        <f>5.74/1.78</f>
        <v>3.2247191011235956</v>
      </c>
    </row>
    <row r="223" spans="1:14" x14ac:dyDescent="0.2">
      <c r="A223" s="8">
        <v>3</v>
      </c>
      <c r="B223" s="16" t="s">
        <v>393</v>
      </c>
      <c r="C223" s="18" t="s">
        <v>394</v>
      </c>
      <c r="D223" s="52">
        <f t="shared" si="15"/>
        <v>0.15202247191011237</v>
      </c>
      <c r="E223" s="8">
        <v>1</v>
      </c>
      <c r="F223" s="39">
        <v>2</v>
      </c>
      <c r="G223" s="32">
        <f t="shared" si="16"/>
        <v>0.30404494382022473</v>
      </c>
      <c r="H223" s="8" t="s">
        <v>247</v>
      </c>
      <c r="N223" s="812">
        <f>0.22/1.78</f>
        <v>0.12359550561797752</v>
      </c>
    </row>
    <row r="224" spans="1:14" x14ac:dyDescent="0.2">
      <c r="A224" s="8">
        <v>4</v>
      </c>
      <c r="B224" s="16" t="s">
        <v>395</v>
      </c>
      <c r="C224" s="25" t="s">
        <v>396</v>
      </c>
      <c r="D224" s="52">
        <f t="shared" si="15"/>
        <v>237.01685393258424</v>
      </c>
      <c r="E224" s="8">
        <v>80</v>
      </c>
      <c r="F224" s="39">
        <v>2</v>
      </c>
      <c r="G224" s="32">
        <f t="shared" si="16"/>
        <v>474.03370786516848</v>
      </c>
      <c r="H224" s="8" t="s">
        <v>247</v>
      </c>
      <c r="N224" s="812">
        <f>343/1.78</f>
        <v>192.69662921348313</v>
      </c>
    </row>
    <row r="225" spans="1:14" x14ac:dyDescent="0.2">
      <c r="A225" s="8">
        <v>5</v>
      </c>
      <c r="B225" s="16" t="s">
        <v>397</v>
      </c>
      <c r="C225" s="18" t="s">
        <v>242</v>
      </c>
      <c r="D225" s="52">
        <f t="shared" si="15"/>
        <v>0.70483146067415725</v>
      </c>
      <c r="E225" s="8">
        <v>75</v>
      </c>
      <c r="F225" s="39">
        <v>2</v>
      </c>
      <c r="G225" s="32">
        <f t="shared" si="16"/>
        <v>1.4096629213483145</v>
      </c>
      <c r="H225" s="8" t="s">
        <v>247</v>
      </c>
      <c r="N225" s="812">
        <f>1.02/1.78</f>
        <v>0.5730337078651685</v>
      </c>
    </row>
    <row r="226" spans="1:14" x14ac:dyDescent="0.2">
      <c r="A226" s="8">
        <v>6</v>
      </c>
      <c r="B226" s="16" t="s">
        <v>398</v>
      </c>
      <c r="C226" s="18" t="s">
        <v>15</v>
      </c>
      <c r="D226" s="52">
        <f t="shared" si="15"/>
        <v>4.92</v>
      </c>
      <c r="E226" s="8">
        <v>75</v>
      </c>
      <c r="F226" s="39">
        <v>1</v>
      </c>
      <c r="G226" s="32">
        <f t="shared" si="16"/>
        <v>4.92</v>
      </c>
      <c r="H226" s="8" t="s">
        <v>227</v>
      </c>
      <c r="N226" s="812">
        <v>4</v>
      </c>
    </row>
    <row r="227" spans="1:14" x14ac:dyDescent="0.2">
      <c r="A227" s="8">
        <v>7</v>
      </c>
      <c r="B227" s="16" t="s">
        <v>399</v>
      </c>
      <c r="C227" s="18" t="s">
        <v>15</v>
      </c>
      <c r="D227" s="52">
        <f t="shared" si="15"/>
        <v>4.92</v>
      </c>
      <c r="E227" s="8">
        <v>25</v>
      </c>
      <c r="F227" s="39">
        <v>1</v>
      </c>
      <c r="G227" s="32">
        <f t="shared" si="16"/>
        <v>4.92</v>
      </c>
      <c r="H227" s="8" t="s">
        <v>227</v>
      </c>
      <c r="N227" s="812">
        <v>4</v>
      </c>
    </row>
    <row r="228" spans="1:14" x14ac:dyDescent="0.2">
      <c r="A228" s="8">
        <v>8</v>
      </c>
      <c r="B228" s="16" t="s">
        <v>400</v>
      </c>
      <c r="C228" s="18" t="s">
        <v>98</v>
      </c>
      <c r="D228" s="52">
        <f t="shared" si="15"/>
        <v>1.8380898876404494</v>
      </c>
      <c r="E228" s="8">
        <v>75</v>
      </c>
      <c r="F228" s="39">
        <v>1</v>
      </c>
      <c r="G228" s="32">
        <f t="shared" si="16"/>
        <v>1.8380898876404494</v>
      </c>
      <c r="H228" s="8" t="s">
        <v>247</v>
      </c>
      <c r="N228" s="812">
        <f>2.66/1.78</f>
        <v>1.4943820224719102</v>
      </c>
    </row>
    <row r="229" spans="1:14" x14ac:dyDescent="0.2">
      <c r="A229" s="8">
        <v>9</v>
      </c>
      <c r="B229" s="16" t="s">
        <v>401</v>
      </c>
      <c r="C229" s="18" t="s">
        <v>99</v>
      </c>
      <c r="D229" s="52">
        <f t="shared" si="15"/>
        <v>0.73247191011235957</v>
      </c>
      <c r="E229" s="8">
        <v>55</v>
      </c>
      <c r="F229" s="39">
        <v>1</v>
      </c>
      <c r="G229" s="32">
        <f t="shared" si="16"/>
        <v>0.73247191011235957</v>
      </c>
      <c r="H229" s="8" t="s">
        <v>247</v>
      </c>
      <c r="N229" s="812">
        <f>1.06/1.78</f>
        <v>0.5955056179775281</v>
      </c>
    </row>
    <row r="230" spans="1:14" x14ac:dyDescent="0.2">
      <c r="A230" s="8">
        <v>10</v>
      </c>
      <c r="B230" s="16" t="s">
        <v>402</v>
      </c>
      <c r="C230" s="18" t="s">
        <v>100</v>
      </c>
      <c r="D230" s="52">
        <f t="shared" si="15"/>
        <v>8.61</v>
      </c>
      <c r="E230" s="8">
        <v>55</v>
      </c>
      <c r="F230" s="39">
        <v>1</v>
      </c>
      <c r="G230" s="32">
        <f t="shared" si="16"/>
        <v>8.61</v>
      </c>
      <c r="H230" s="8" t="s">
        <v>227</v>
      </c>
      <c r="N230" s="812">
        <v>7</v>
      </c>
    </row>
    <row r="231" spans="1:14" x14ac:dyDescent="0.2">
      <c r="A231" s="8">
        <v>11</v>
      </c>
      <c r="B231" s="16" t="s">
        <v>403</v>
      </c>
      <c r="C231" s="18" t="s">
        <v>145</v>
      </c>
      <c r="D231" s="52">
        <f t="shared" si="15"/>
        <v>3.3716759999999999</v>
      </c>
      <c r="E231" s="8">
        <v>17</v>
      </c>
      <c r="F231" s="39">
        <v>1</v>
      </c>
      <c r="G231" s="32">
        <f t="shared" si="16"/>
        <v>3.3716759999999999</v>
      </c>
      <c r="H231" s="8" t="s">
        <v>247</v>
      </c>
      <c r="N231" s="812">
        <f>1.54*1.78</f>
        <v>2.7412000000000001</v>
      </c>
    </row>
    <row r="232" spans="1:14" x14ac:dyDescent="0.2">
      <c r="A232" s="8">
        <v>12</v>
      </c>
      <c r="B232" s="16" t="s">
        <v>404</v>
      </c>
      <c r="C232" s="18" t="s">
        <v>101</v>
      </c>
      <c r="D232" s="52">
        <f t="shared" si="15"/>
        <v>6.15</v>
      </c>
      <c r="E232" s="8">
        <v>1</v>
      </c>
      <c r="F232" s="39">
        <v>1</v>
      </c>
      <c r="G232" s="32">
        <f t="shared" si="16"/>
        <v>6.15</v>
      </c>
      <c r="H232" s="8" t="s">
        <v>227</v>
      </c>
      <c r="N232" s="812">
        <v>5</v>
      </c>
    </row>
    <row r="233" spans="1:14" x14ac:dyDescent="0.2">
      <c r="C233" s="17"/>
      <c r="G233" s="32">
        <f>SUM(G221:G232)</f>
        <v>514.6094288089887</v>
      </c>
      <c r="N233" s="813"/>
    </row>
    <row r="234" spans="1:14" ht="13.5" thickBot="1" x14ac:dyDescent="0.25">
      <c r="A234" s="11" t="s">
        <v>96</v>
      </c>
      <c r="N234" s="813"/>
    </row>
    <row r="235" spans="1:14" ht="13.5" thickBot="1" x14ac:dyDescent="0.25">
      <c r="A235" s="2" t="s">
        <v>2</v>
      </c>
      <c r="B235" s="13" t="s">
        <v>212</v>
      </c>
      <c r="C235" s="2" t="s">
        <v>3</v>
      </c>
      <c r="D235" s="29" t="s">
        <v>6</v>
      </c>
      <c r="E235" s="5" t="s">
        <v>4</v>
      </c>
      <c r="F235" s="938" t="s">
        <v>571</v>
      </c>
      <c r="G235" s="939"/>
      <c r="H235" s="5" t="s">
        <v>214</v>
      </c>
      <c r="N235" s="809" t="s">
        <v>6</v>
      </c>
    </row>
    <row r="236" spans="1:14" x14ac:dyDescent="0.2">
      <c r="A236" s="3"/>
      <c r="B236" s="14" t="s">
        <v>215</v>
      </c>
      <c r="C236" s="3"/>
      <c r="D236" s="30" t="s">
        <v>220</v>
      </c>
      <c r="E236" s="6" t="s">
        <v>7</v>
      </c>
      <c r="F236" s="57" t="s">
        <v>579</v>
      </c>
      <c r="G236" s="57" t="s">
        <v>579</v>
      </c>
      <c r="H236" s="6"/>
      <c r="N236" s="810" t="s">
        <v>220</v>
      </c>
    </row>
    <row r="237" spans="1:14" ht="13.5" thickBot="1" x14ac:dyDescent="0.25">
      <c r="A237" s="4"/>
      <c r="B237" s="15"/>
      <c r="C237" s="4"/>
      <c r="D237" s="31" t="s">
        <v>223</v>
      </c>
      <c r="E237" s="7" t="s">
        <v>11</v>
      </c>
      <c r="F237" s="59" t="s">
        <v>221</v>
      </c>
      <c r="G237" s="73" t="s">
        <v>222</v>
      </c>
      <c r="H237" s="7"/>
      <c r="N237" s="811" t="s">
        <v>223</v>
      </c>
    </row>
    <row r="238" spans="1:14" x14ac:dyDescent="0.2">
      <c r="A238" s="8">
        <v>1</v>
      </c>
      <c r="B238" s="16" t="s">
        <v>405</v>
      </c>
      <c r="C238" s="18" t="s">
        <v>103</v>
      </c>
      <c r="D238" s="52">
        <f>+$N$1*$N238</f>
        <v>24.6</v>
      </c>
      <c r="E238" s="8" t="s">
        <v>104</v>
      </c>
      <c r="F238" s="39">
        <v>20</v>
      </c>
      <c r="G238" s="32">
        <f>F238*$D238</f>
        <v>492</v>
      </c>
      <c r="H238" s="8" t="s">
        <v>227</v>
      </c>
      <c r="N238" s="812">
        <v>20</v>
      </c>
    </row>
    <row r="239" spans="1:14" x14ac:dyDescent="0.2">
      <c r="C239" s="17"/>
      <c r="G239" s="32">
        <f>SUM(G238)</f>
        <v>492</v>
      </c>
      <c r="N239" s="813"/>
    </row>
    <row r="240" spans="1:14" ht="13.5" thickBot="1" x14ac:dyDescent="0.25">
      <c r="A240" s="11" t="s">
        <v>406</v>
      </c>
      <c r="N240" s="813"/>
    </row>
    <row r="241" spans="1:14" ht="13.5" thickBot="1" x14ac:dyDescent="0.25">
      <c r="A241" s="2" t="s">
        <v>2</v>
      </c>
      <c r="B241" s="13" t="s">
        <v>212</v>
      </c>
      <c r="C241" s="2" t="s">
        <v>3</v>
      </c>
      <c r="D241" s="29" t="s">
        <v>6</v>
      </c>
      <c r="E241" s="5" t="s">
        <v>4</v>
      </c>
      <c r="F241" s="938" t="s">
        <v>571</v>
      </c>
      <c r="G241" s="939"/>
      <c r="H241" s="5" t="s">
        <v>214</v>
      </c>
      <c r="N241" s="809" t="s">
        <v>6</v>
      </c>
    </row>
    <row r="242" spans="1:14" x14ac:dyDescent="0.2">
      <c r="A242" s="3"/>
      <c r="B242" s="14" t="s">
        <v>215</v>
      </c>
      <c r="C242" s="3"/>
      <c r="D242" s="30" t="s">
        <v>220</v>
      </c>
      <c r="E242" s="6" t="s">
        <v>7</v>
      </c>
      <c r="F242" s="57" t="s">
        <v>579</v>
      </c>
      <c r="G242" s="57" t="s">
        <v>579</v>
      </c>
      <c r="H242" s="6"/>
      <c r="N242" s="810" t="s">
        <v>220</v>
      </c>
    </row>
    <row r="243" spans="1:14" ht="13.5" thickBot="1" x14ac:dyDescent="0.25">
      <c r="A243" s="4"/>
      <c r="B243" s="15"/>
      <c r="C243" s="4"/>
      <c r="D243" s="31" t="s">
        <v>223</v>
      </c>
      <c r="E243" s="7" t="s">
        <v>11</v>
      </c>
      <c r="F243" s="59" t="s">
        <v>221</v>
      </c>
      <c r="G243" s="73" t="s">
        <v>222</v>
      </c>
      <c r="H243" s="7"/>
      <c r="N243" s="811" t="s">
        <v>223</v>
      </c>
    </row>
    <row r="244" spans="1:14" x14ac:dyDescent="0.2">
      <c r="A244" s="8">
        <v>1</v>
      </c>
      <c r="B244" s="16" t="s">
        <v>407</v>
      </c>
      <c r="C244" s="18" t="s">
        <v>106</v>
      </c>
      <c r="D244" s="52">
        <f>+$N$1*$N244</f>
        <v>12.3</v>
      </c>
      <c r="E244" s="8">
        <v>2</v>
      </c>
      <c r="F244" s="39">
        <v>2</v>
      </c>
      <c r="G244" s="32">
        <f>F244*$D244</f>
        <v>24.6</v>
      </c>
      <c r="H244" s="8" t="s">
        <v>227</v>
      </c>
      <c r="N244" s="812">
        <v>10</v>
      </c>
    </row>
    <row r="245" spans="1:14" x14ac:dyDescent="0.2">
      <c r="A245" s="8">
        <v>2</v>
      </c>
      <c r="B245" s="16" t="s">
        <v>403</v>
      </c>
      <c r="C245" s="18" t="s">
        <v>145</v>
      </c>
      <c r="D245" s="52">
        <f>+$N$1*$N245</f>
        <v>1.0641573033707865</v>
      </c>
      <c r="E245" s="8">
        <v>1</v>
      </c>
      <c r="F245" s="39">
        <v>1</v>
      </c>
      <c r="G245" s="32">
        <f>F245*$D245</f>
        <v>1.0641573033707865</v>
      </c>
      <c r="H245" s="8" t="s">
        <v>247</v>
      </c>
      <c r="N245" s="812">
        <f>1.54/1.78</f>
        <v>0.8651685393258427</v>
      </c>
    </row>
    <row r="246" spans="1:14" x14ac:dyDescent="0.2">
      <c r="A246" s="8">
        <v>3</v>
      </c>
      <c r="B246" s="16" t="s">
        <v>408</v>
      </c>
      <c r="C246" s="18" t="s">
        <v>107</v>
      </c>
      <c r="D246" s="52">
        <f>+$N$1*$N246</f>
        <v>6.15</v>
      </c>
      <c r="E246" s="8">
        <v>1</v>
      </c>
      <c r="F246" s="39">
        <v>1</v>
      </c>
      <c r="G246" s="32">
        <f>F246*$D246</f>
        <v>6.15</v>
      </c>
      <c r="H246" s="8" t="s">
        <v>227</v>
      </c>
      <c r="N246" s="812">
        <v>5</v>
      </c>
    </row>
    <row r="247" spans="1:14" x14ac:dyDescent="0.2">
      <c r="A247" s="8">
        <v>4</v>
      </c>
      <c r="B247" s="16" t="s">
        <v>409</v>
      </c>
      <c r="C247" s="18" t="s">
        <v>108</v>
      </c>
      <c r="D247" s="52">
        <f>+$N$1*$N247</f>
        <v>9.84</v>
      </c>
      <c r="E247" s="8">
        <v>2</v>
      </c>
      <c r="F247" s="39">
        <v>2</v>
      </c>
      <c r="G247" s="32">
        <f>F247*$D247</f>
        <v>19.68</v>
      </c>
      <c r="H247" s="8" t="s">
        <v>227</v>
      </c>
      <c r="N247" s="812">
        <v>8</v>
      </c>
    </row>
    <row r="248" spans="1:14" x14ac:dyDescent="0.2">
      <c r="C248" s="17"/>
      <c r="G248" s="32">
        <f>SUM(G244:G247)</f>
        <v>51.494157303370791</v>
      </c>
      <c r="N248" s="813"/>
    </row>
    <row r="249" spans="1:14" ht="13.5" thickBot="1" x14ac:dyDescent="0.25">
      <c r="A249" s="11" t="s">
        <v>410</v>
      </c>
      <c r="N249" s="813"/>
    </row>
    <row r="250" spans="1:14" ht="13.5" thickBot="1" x14ac:dyDescent="0.25">
      <c r="A250" s="2" t="s">
        <v>2</v>
      </c>
      <c r="B250" s="13" t="s">
        <v>212</v>
      </c>
      <c r="C250" s="2" t="s">
        <v>3</v>
      </c>
      <c r="D250" s="29" t="s">
        <v>6</v>
      </c>
      <c r="E250" s="5" t="s">
        <v>4</v>
      </c>
      <c r="F250" s="938" t="s">
        <v>571</v>
      </c>
      <c r="G250" s="939"/>
      <c r="H250" s="5" t="s">
        <v>214</v>
      </c>
      <c r="N250" s="809" t="s">
        <v>6</v>
      </c>
    </row>
    <row r="251" spans="1:14" x14ac:dyDescent="0.2">
      <c r="A251" s="3"/>
      <c r="B251" s="14" t="s">
        <v>215</v>
      </c>
      <c r="C251" s="3"/>
      <c r="D251" s="30" t="s">
        <v>220</v>
      </c>
      <c r="E251" s="6" t="s">
        <v>7</v>
      </c>
      <c r="F251" s="57" t="s">
        <v>579</v>
      </c>
      <c r="G251" s="57" t="s">
        <v>579</v>
      </c>
      <c r="H251" s="6"/>
      <c r="N251" s="810" t="s">
        <v>220</v>
      </c>
    </row>
    <row r="252" spans="1:14" ht="13.5" thickBot="1" x14ac:dyDescent="0.25">
      <c r="A252" s="4"/>
      <c r="B252" s="15"/>
      <c r="C252" s="4"/>
      <c r="D252" s="31" t="s">
        <v>223</v>
      </c>
      <c r="E252" s="7" t="s">
        <v>11</v>
      </c>
      <c r="F252" s="59" t="s">
        <v>221</v>
      </c>
      <c r="G252" s="73" t="s">
        <v>222</v>
      </c>
      <c r="H252" s="7"/>
      <c r="N252" s="811" t="s">
        <v>223</v>
      </c>
    </row>
    <row r="253" spans="1:14" x14ac:dyDescent="0.2">
      <c r="A253" s="8">
        <v>1</v>
      </c>
      <c r="B253" s="16" t="s">
        <v>411</v>
      </c>
      <c r="C253" s="18" t="s">
        <v>412</v>
      </c>
      <c r="D253" s="52">
        <f t="shared" ref="D253:D258" si="17">+$N$1*$N253</f>
        <v>22.022528089887643</v>
      </c>
      <c r="E253" s="8">
        <v>4</v>
      </c>
      <c r="F253" s="39">
        <v>4</v>
      </c>
      <c r="G253" s="32">
        <f t="shared" ref="G253:G258" si="18">F253*$D253</f>
        <v>88.090112359550574</v>
      </c>
      <c r="H253" s="8" t="s">
        <v>247</v>
      </c>
      <c r="N253" s="812">
        <f>31.87/1.78</f>
        <v>17.904494382022474</v>
      </c>
    </row>
    <row r="254" spans="1:14" x14ac:dyDescent="0.2">
      <c r="A254" s="8">
        <v>2</v>
      </c>
      <c r="B254" s="16" t="s">
        <v>413</v>
      </c>
      <c r="C254" s="18" t="s">
        <v>109</v>
      </c>
      <c r="D254" s="52">
        <f t="shared" si="17"/>
        <v>9.84</v>
      </c>
      <c r="E254" s="8">
        <v>1</v>
      </c>
      <c r="F254" s="39">
        <v>1</v>
      </c>
      <c r="G254" s="32">
        <f t="shared" si="18"/>
        <v>9.84</v>
      </c>
      <c r="H254" s="8" t="s">
        <v>227</v>
      </c>
      <c r="N254" s="812">
        <v>8</v>
      </c>
    </row>
    <row r="255" spans="1:14" x14ac:dyDescent="0.2">
      <c r="A255" s="8">
        <v>3</v>
      </c>
      <c r="B255" s="16" t="s">
        <v>414</v>
      </c>
      <c r="C255" s="18" t="s">
        <v>415</v>
      </c>
      <c r="D255" s="52">
        <f t="shared" si="17"/>
        <v>1.5478651685393261</v>
      </c>
      <c r="E255" s="8">
        <v>12</v>
      </c>
      <c r="F255" s="39">
        <v>12</v>
      </c>
      <c r="G255" s="32">
        <f t="shared" si="18"/>
        <v>18.574382022471912</v>
      </c>
      <c r="H255" s="8" t="s">
        <v>247</v>
      </c>
      <c r="N255" s="812">
        <f>2.24/1.78</f>
        <v>1.258426966292135</v>
      </c>
    </row>
    <row r="256" spans="1:14" x14ac:dyDescent="0.2">
      <c r="A256" s="8">
        <v>4</v>
      </c>
      <c r="B256" s="16" t="s">
        <v>228</v>
      </c>
      <c r="C256" s="18" t="s">
        <v>110</v>
      </c>
      <c r="D256" s="52">
        <f t="shared" si="17"/>
        <v>6.15</v>
      </c>
      <c r="E256" s="8">
        <v>12</v>
      </c>
      <c r="F256" s="39">
        <v>12</v>
      </c>
      <c r="G256" s="32">
        <f t="shared" si="18"/>
        <v>73.800000000000011</v>
      </c>
      <c r="H256" s="8" t="s">
        <v>227</v>
      </c>
      <c r="N256" s="812">
        <v>5</v>
      </c>
    </row>
    <row r="257" spans="1:14" x14ac:dyDescent="0.2">
      <c r="A257" s="8">
        <v>5</v>
      </c>
      <c r="B257" s="16" t="s">
        <v>416</v>
      </c>
      <c r="C257" s="18" t="s">
        <v>111</v>
      </c>
      <c r="D257" s="52">
        <f t="shared" si="17"/>
        <v>14.76</v>
      </c>
      <c r="E257" s="8">
        <v>12</v>
      </c>
      <c r="F257" s="39">
        <v>12</v>
      </c>
      <c r="G257" s="32">
        <f t="shared" si="18"/>
        <v>177.12</v>
      </c>
      <c r="H257" s="8" t="s">
        <v>227</v>
      </c>
      <c r="N257" s="812">
        <v>12</v>
      </c>
    </row>
    <row r="258" spans="1:14" x14ac:dyDescent="0.2">
      <c r="A258" s="8">
        <v>6</v>
      </c>
      <c r="B258" s="16" t="s">
        <v>417</v>
      </c>
      <c r="C258" s="18" t="s">
        <v>112</v>
      </c>
      <c r="D258" s="52">
        <f t="shared" si="17"/>
        <v>4.92</v>
      </c>
      <c r="E258" s="8">
        <v>12</v>
      </c>
      <c r="F258" s="39">
        <v>12</v>
      </c>
      <c r="G258" s="32">
        <f t="shared" si="18"/>
        <v>59.04</v>
      </c>
      <c r="H258" s="8" t="s">
        <v>227</v>
      </c>
      <c r="N258" s="812">
        <v>4</v>
      </c>
    </row>
    <row r="259" spans="1:14" x14ac:dyDescent="0.2">
      <c r="C259" s="17"/>
      <c r="G259" s="32">
        <f>SUM(G253:G258)</f>
        <v>426.46449438202251</v>
      </c>
      <c r="N259" s="813"/>
    </row>
    <row r="260" spans="1:14" ht="13.5" thickBot="1" x14ac:dyDescent="0.25">
      <c r="A260" s="11" t="s">
        <v>113</v>
      </c>
      <c r="N260" s="813"/>
    </row>
    <row r="261" spans="1:14" ht="13.5" thickBot="1" x14ac:dyDescent="0.25">
      <c r="A261" s="2" t="s">
        <v>2</v>
      </c>
      <c r="B261" s="13" t="s">
        <v>212</v>
      </c>
      <c r="C261" s="2" t="s">
        <v>3</v>
      </c>
      <c r="D261" s="29" t="s">
        <v>6</v>
      </c>
      <c r="E261" s="5" t="s">
        <v>4</v>
      </c>
      <c r="F261" s="938" t="s">
        <v>571</v>
      </c>
      <c r="G261" s="939"/>
      <c r="H261" s="5" t="s">
        <v>214</v>
      </c>
      <c r="N261" s="809" t="s">
        <v>6</v>
      </c>
    </row>
    <row r="262" spans="1:14" x14ac:dyDescent="0.2">
      <c r="A262" s="3"/>
      <c r="B262" s="14" t="s">
        <v>215</v>
      </c>
      <c r="C262" s="3"/>
      <c r="D262" s="30" t="s">
        <v>220</v>
      </c>
      <c r="E262" s="6" t="s">
        <v>7</v>
      </c>
      <c r="F262" s="57" t="s">
        <v>579</v>
      </c>
      <c r="G262" s="57" t="s">
        <v>579</v>
      </c>
      <c r="H262" s="6"/>
      <c r="N262" s="810" t="s">
        <v>220</v>
      </c>
    </row>
    <row r="263" spans="1:14" ht="13.5" thickBot="1" x14ac:dyDescent="0.25">
      <c r="A263" s="4"/>
      <c r="B263" s="15"/>
      <c r="C263" s="4"/>
      <c r="D263" s="31" t="s">
        <v>223</v>
      </c>
      <c r="E263" s="7" t="s">
        <v>11</v>
      </c>
      <c r="F263" s="59" t="s">
        <v>221</v>
      </c>
      <c r="G263" s="73" t="s">
        <v>222</v>
      </c>
      <c r="H263" s="7"/>
      <c r="N263" s="811" t="s">
        <v>223</v>
      </c>
    </row>
    <row r="264" spans="1:14" x14ac:dyDescent="0.2">
      <c r="A264" s="8">
        <v>1</v>
      </c>
      <c r="B264" s="16" t="s">
        <v>419</v>
      </c>
      <c r="C264" s="18" t="s">
        <v>30</v>
      </c>
      <c r="D264" s="52">
        <f>+$N$1*$N264</f>
        <v>9.2871910112359544</v>
      </c>
      <c r="E264" s="8">
        <v>6</v>
      </c>
      <c r="F264" s="39">
        <v>6</v>
      </c>
      <c r="G264" s="32">
        <f>F264*$D264</f>
        <v>55.723146067415726</v>
      </c>
      <c r="H264" s="8" t="s">
        <v>247</v>
      </c>
      <c r="N264" s="812">
        <f>13.44/1.78</f>
        <v>7.5505617977528088</v>
      </c>
    </row>
    <row r="265" spans="1:14" x14ac:dyDescent="0.2">
      <c r="C265" s="17"/>
      <c r="G265" s="32">
        <f>SUM(G264)</f>
        <v>55.723146067415726</v>
      </c>
      <c r="N265" s="813"/>
    </row>
    <row r="266" spans="1:14" ht="13.5" thickBot="1" x14ac:dyDescent="0.25">
      <c r="A266" s="11" t="s">
        <v>115</v>
      </c>
      <c r="N266" s="813"/>
    </row>
    <row r="267" spans="1:14" ht="13.5" thickBot="1" x14ac:dyDescent="0.25">
      <c r="A267" s="2" t="s">
        <v>2</v>
      </c>
      <c r="B267" s="13" t="s">
        <v>212</v>
      </c>
      <c r="C267" s="2" t="s">
        <v>3</v>
      </c>
      <c r="D267" s="29" t="s">
        <v>6</v>
      </c>
      <c r="E267" s="5" t="s">
        <v>4</v>
      </c>
      <c r="F267" s="938" t="s">
        <v>571</v>
      </c>
      <c r="G267" s="939"/>
      <c r="H267" s="5" t="s">
        <v>214</v>
      </c>
      <c r="N267" s="809" t="s">
        <v>6</v>
      </c>
    </row>
    <row r="268" spans="1:14" x14ac:dyDescent="0.2">
      <c r="A268" s="3"/>
      <c r="B268" s="14" t="s">
        <v>215</v>
      </c>
      <c r="C268" s="3"/>
      <c r="D268" s="30" t="s">
        <v>220</v>
      </c>
      <c r="E268" s="6" t="s">
        <v>7</v>
      </c>
      <c r="F268" s="57" t="s">
        <v>579</v>
      </c>
      <c r="G268" s="57" t="s">
        <v>579</v>
      </c>
      <c r="H268" s="6"/>
      <c r="N268" s="810" t="s">
        <v>220</v>
      </c>
    </row>
    <row r="269" spans="1:14" ht="13.5" thickBot="1" x14ac:dyDescent="0.25">
      <c r="A269" s="4"/>
      <c r="B269" s="15"/>
      <c r="C269" s="4"/>
      <c r="D269" s="31" t="s">
        <v>223</v>
      </c>
      <c r="E269" s="7" t="s">
        <v>11</v>
      </c>
      <c r="F269" s="59" t="s">
        <v>221</v>
      </c>
      <c r="G269" s="73" t="s">
        <v>222</v>
      </c>
      <c r="H269" s="7"/>
      <c r="N269" s="811" t="s">
        <v>223</v>
      </c>
    </row>
    <row r="270" spans="1:14" x14ac:dyDescent="0.2">
      <c r="A270" s="8">
        <v>1</v>
      </c>
      <c r="B270" s="16" t="s">
        <v>420</v>
      </c>
      <c r="C270" s="18" t="s">
        <v>30</v>
      </c>
      <c r="D270" s="52">
        <f>+$N$1*$N270</f>
        <v>17.413483146067417</v>
      </c>
      <c r="E270" s="8">
        <v>4</v>
      </c>
      <c r="F270" s="39">
        <v>4</v>
      </c>
      <c r="G270" s="32">
        <f>F270*$D270</f>
        <v>69.653932584269668</v>
      </c>
      <c r="H270" s="8" t="s">
        <v>247</v>
      </c>
      <c r="N270" s="812">
        <f>25.2/1.78</f>
        <v>14.157303370786517</v>
      </c>
    </row>
    <row r="271" spans="1:14" x14ac:dyDescent="0.2">
      <c r="A271" s="8">
        <v>2</v>
      </c>
      <c r="B271" s="16" t="s">
        <v>421</v>
      </c>
      <c r="C271" s="18" t="s">
        <v>30</v>
      </c>
      <c r="D271" s="52">
        <f>+$N$1*$N271</f>
        <v>11.284213483146067</v>
      </c>
      <c r="E271" s="8">
        <v>29</v>
      </c>
      <c r="F271" s="39">
        <v>29</v>
      </c>
      <c r="G271" s="32">
        <f>F271*$D271</f>
        <v>327.24219101123595</v>
      </c>
      <c r="H271" s="8" t="s">
        <v>247</v>
      </c>
      <c r="N271" s="812">
        <f>16.33/1.78</f>
        <v>9.1741573033707855</v>
      </c>
    </row>
    <row r="272" spans="1:14" x14ac:dyDescent="0.2">
      <c r="A272" s="8">
        <v>3</v>
      </c>
      <c r="B272" s="16" t="s">
        <v>260</v>
      </c>
      <c r="C272" s="18" t="s">
        <v>116</v>
      </c>
      <c r="D272" s="52">
        <f>+$N$1*$N272</f>
        <v>0.53207865168539326</v>
      </c>
      <c r="E272" s="8">
        <v>29</v>
      </c>
      <c r="F272" s="39">
        <v>29</v>
      </c>
      <c r="G272" s="32">
        <f>F272*$D272</f>
        <v>15.430280898876404</v>
      </c>
      <c r="H272" s="8" t="s">
        <v>247</v>
      </c>
      <c r="N272" s="812">
        <f>0.77/1.78</f>
        <v>0.43258426966292135</v>
      </c>
    </row>
    <row r="273" spans="1:14" x14ac:dyDescent="0.2">
      <c r="C273" s="17"/>
      <c r="G273" s="32">
        <f>SUM(G270:G272)</f>
        <v>412.32640449438202</v>
      </c>
      <c r="N273" s="813"/>
    </row>
    <row r="274" spans="1:14" ht="13.5" thickBot="1" x14ac:dyDescent="0.25">
      <c r="A274" s="11" t="s">
        <v>117</v>
      </c>
      <c r="N274" s="813"/>
    </row>
    <row r="275" spans="1:14" ht="13.5" thickBot="1" x14ac:dyDescent="0.25">
      <c r="A275" s="2" t="s">
        <v>2</v>
      </c>
      <c r="B275" s="13" t="s">
        <v>212</v>
      </c>
      <c r="C275" s="2" t="s">
        <v>3</v>
      </c>
      <c r="D275" s="29" t="s">
        <v>6</v>
      </c>
      <c r="E275" s="5" t="s">
        <v>4</v>
      </c>
      <c r="F275" s="938" t="s">
        <v>571</v>
      </c>
      <c r="G275" s="939"/>
      <c r="H275" s="5" t="s">
        <v>214</v>
      </c>
      <c r="N275" s="809" t="s">
        <v>6</v>
      </c>
    </row>
    <row r="276" spans="1:14" x14ac:dyDescent="0.2">
      <c r="A276" s="3"/>
      <c r="B276" s="14" t="s">
        <v>215</v>
      </c>
      <c r="C276" s="3"/>
      <c r="D276" s="30" t="s">
        <v>220</v>
      </c>
      <c r="E276" s="6" t="s">
        <v>7</v>
      </c>
      <c r="F276" s="57" t="s">
        <v>579</v>
      </c>
      <c r="G276" s="57" t="s">
        <v>579</v>
      </c>
      <c r="H276" s="6"/>
      <c r="N276" s="810" t="s">
        <v>220</v>
      </c>
    </row>
    <row r="277" spans="1:14" ht="13.5" thickBot="1" x14ac:dyDescent="0.25">
      <c r="A277" s="4"/>
      <c r="B277" s="15"/>
      <c r="C277" s="4"/>
      <c r="D277" s="31" t="s">
        <v>223</v>
      </c>
      <c r="E277" s="7" t="s">
        <v>11</v>
      </c>
      <c r="F277" s="59" t="s">
        <v>221</v>
      </c>
      <c r="G277" s="73" t="s">
        <v>222</v>
      </c>
      <c r="H277" s="7"/>
      <c r="N277" s="811" t="s">
        <v>223</v>
      </c>
    </row>
    <row r="278" spans="1:14" x14ac:dyDescent="0.2">
      <c r="A278" s="8">
        <v>1</v>
      </c>
      <c r="B278" s="16" t="s">
        <v>422</v>
      </c>
      <c r="C278" s="18" t="s">
        <v>118</v>
      </c>
      <c r="D278" s="52">
        <f t="shared" ref="D278:D283" si="19">+$N$1*$N278</f>
        <v>9840</v>
      </c>
      <c r="E278" s="8">
        <v>1</v>
      </c>
      <c r="F278" s="39">
        <v>1</v>
      </c>
      <c r="G278" s="32">
        <f t="shared" ref="G278:G283" si="20">F278*$D278</f>
        <v>9840</v>
      </c>
      <c r="H278" s="8" t="s">
        <v>227</v>
      </c>
      <c r="N278" s="812">
        <v>8000</v>
      </c>
    </row>
    <row r="279" spans="1:14" x14ac:dyDescent="0.2">
      <c r="A279" s="8">
        <v>2</v>
      </c>
      <c r="B279" s="16" t="s">
        <v>423</v>
      </c>
      <c r="C279" s="18" t="s">
        <v>119</v>
      </c>
      <c r="D279" s="52">
        <f t="shared" si="19"/>
        <v>19680</v>
      </c>
      <c r="E279" s="8">
        <v>1</v>
      </c>
      <c r="F279" s="39">
        <v>1</v>
      </c>
      <c r="G279" s="32">
        <f t="shared" si="20"/>
        <v>19680</v>
      </c>
      <c r="H279" s="8" t="s">
        <v>227</v>
      </c>
      <c r="N279" s="812">
        <v>16000</v>
      </c>
    </row>
    <row r="280" spans="1:14" x14ac:dyDescent="0.2">
      <c r="A280" s="8">
        <v>3</v>
      </c>
      <c r="B280" s="16" t="s">
        <v>424</v>
      </c>
      <c r="C280" s="18" t="s">
        <v>425</v>
      </c>
      <c r="D280" s="52">
        <f t="shared" si="19"/>
        <v>0.33859550561797752</v>
      </c>
      <c r="E280" s="8">
        <v>1</v>
      </c>
      <c r="F280" s="39">
        <v>6</v>
      </c>
      <c r="G280" s="32">
        <f t="shared" si="20"/>
        <v>2.0315730337078652</v>
      </c>
      <c r="H280" s="8" t="s">
        <v>247</v>
      </c>
      <c r="N280" s="812">
        <f>0.49/1.78</f>
        <v>0.2752808988764045</v>
      </c>
    </row>
    <row r="281" spans="1:14" x14ac:dyDescent="0.2">
      <c r="A281" s="8">
        <v>4</v>
      </c>
      <c r="B281" s="16" t="s">
        <v>426</v>
      </c>
      <c r="C281" s="18" t="s">
        <v>121</v>
      </c>
      <c r="D281" s="52">
        <f t="shared" si="19"/>
        <v>1.934831460674157</v>
      </c>
      <c r="E281" s="8">
        <v>80</v>
      </c>
      <c r="F281" s="39">
        <v>18</v>
      </c>
      <c r="G281" s="32">
        <f t="shared" si="20"/>
        <v>34.826966292134827</v>
      </c>
      <c r="H281" s="8" t="s">
        <v>247</v>
      </c>
      <c r="N281" s="812">
        <f>2.8/1.78</f>
        <v>1.5730337078651684</v>
      </c>
    </row>
    <row r="282" spans="1:14" x14ac:dyDescent="0.2">
      <c r="A282" s="8">
        <v>5</v>
      </c>
      <c r="B282" s="16" t="s">
        <v>427</v>
      </c>
      <c r="C282" s="18" t="s">
        <v>20</v>
      </c>
      <c r="D282" s="52">
        <f t="shared" si="19"/>
        <v>246</v>
      </c>
      <c r="E282" s="8">
        <v>75</v>
      </c>
      <c r="F282" s="39">
        <v>1</v>
      </c>
      <c r="G282" s="32">
        <f t="shared" si="20"/>
        <v>246</v>
      </c>
      <c r="H282" s="8" t="s">
        <v>227</v>
      </c>
      <c r="N282" s="812">
        <v>200</v>
      </c>
    </row>
    <row r="283" spans="1:14" x14ac:dyDescent="0.2">
      <c r="A283" s="8">
        <v>8</v>
      </c>
      <c r="B283" s="16"/>
      <c r="C283" s="18" t="s">
        <v>123</v>
      </c>
      <c r="D283" s="52">
        <f t="shared" si="19"/>
        <v>246</v>
      </c>
      <c r="E283" s="8">
        <v>75</v>
      </c>
      <c r="F283" s="39">
        <v>1</v>
      </c>
      <c r="G283" s="32">
        <f t="shared" si="20"/>
        <v>246</v>
      </c>
      <c r="H283" s="8" t="s">
        <v>227</v>
      </c>
      <c r="N283" s="812">
        <v>200</v>
      </c>
    </row>
    <row r="284" spans="1:14" x14ac:dyDescent="0.2">
      <c r="C284" s="17"/>
      <c r="G284" s="32">
        <f>SUM(G278:G283)</f>
        <v>30048.85853932584</v>
      </c>
      <c r="N284" s="813"/>
    </row>
    <row r="285" spans="1:14" ht="13.5" thickBot="1" x14ac:dyDescent="0.25">
      <c r="A285" s="11" t="s">
        <v>126</v>
      </c>
      <c r="N285" s="813"/>
    </row>
    <row r="286" spans="1:14" ht="13.5" thickBot="1" x14ac:dyDescent="0.25">
      <c r="A286" s="2" t="s">
        <v>2</v>
      </c>
      <c r="B286" s="13" t="s">
        <v>212</v>
      </c>
      <c r="C286" s="2" t="s">
        <v>3</v>
      </c>
      <c r="D286" s="29" t="s">
        <v>6</v>
      </c>
      <c r="E286" s="5" t="s">
        <v>4</v>
      </c>
      <c r="F286" s="938" t="s">
        <v>571</v>
      </c>
      <c r="G286" s="939"/>
      <c r="H286" s="5" t="s">
        <v>214</v>
      </c>
      <c r="N286" s="809" t="s">
        <v>6</v>
      </c>
    </row>
    <row r="287" spans="1:14" x14ac:dyDescent="0.2">
      <c r="A287" s="3"/>
      <c r="B287" s="14" t="s">
        <v>215</v>
      </c>
      <c r="C287" s="3"/>
      <c r="D287" s="30" t="s">
        <v>220</v>
      </c>
      <c r="E287" s="6" t="s">
        <v>7</v>
      </c>
      <c r="F287" s="57" t="s">
        <v>579</v>
      </c>
      <c r="G287" s="57" t="s">
        <v>579</v>
      </c>
      <c r="H287" s="6"/>
      <c r="N287" s="810" t="s">
        <v>220</v>
      </c>
    </row>
    <row r="288" spans="1:14" ht="13.5" thickBot="1" x14ac:dyDescent="0.25">
      <c r="A288" s="4"/>
      <c r="B288" s="15"/>
      <c r="C288" s="4"/>
      <c r="D288" s="31" t="s">
        <v>223</v>
      </c>
      <c r="E288" s="7" t="s">
        <v>11</v>
      </c>
      <c r="F288" s="59" t="s">
        <v>221</v>
      </c>
      <c r="G288" s="73" t="s">
        <v>222</v>
      </c>
      <c r="H288" s="7"/>
      <c r="N288" s="811" t="s">
        <v>223</v>
      </c>
    </row>
    <row r="289" spans="1:14" x14ac:dyDescent="0.2">
      <c r="A289" s="8">
        <v>1</v>
      </c>
      <c r="B289" s="16" t="s">
        <v>432</v>
      </c>
      <c r="C289" s="18" t="s">
        <v>20</v>
      </c>
      <c r="D289" s="52">
        <f>+$N$1*$N289</f>
        <v>246</v>
      </c>
      <c r="E289" s="8">
        <v>1</v>
      </c>
      <c r="F289" s="39">
        <v>1</v>
      </c>
      <c r="G289" s="32">
        <f>F289*$D289</f>
        <v>246</v>
      </c>
      <c r="H289" s="8" t="s">
        <v>227</v>
      </c>
      <c r="N289" s="812">
        <v>200</v>
      </c>
    </row>
    <row r="290" spans="1:14" x14ac:dyDescent="0.2">
      <c r="A290" s="8">
        <v>2</v>
      </c>
      <c r="B290" s="16" t="s">
        <v>433</v>
      </c>
      <c r="C290" s="18" t="s">
        <v>127</v>
      </c>
      <c r="D290" s="52">
        <f>+$N$1*$N290</f>
        <v>246</v>
      </c>
      <c r="E290" s="8">
        <v>1</v>
      </c>
      <c r="F290" s="39">
        <v>1</v>
      </c>
      <c r="G290" s="32">
        <f>F290*$D290</f>
        <v>246</v>
      </c>
      <c r="H290" s="8" t="s">
        <v>227</v>
      </c>
      <c r="N290" s="812">
        <v>200</v>
      </c>
    </row>
    <row r="291" spans="1:14" x14ac:dyDescent="0.2">
      <c r="A291" s="8">
        <v>3</v>
      </c>
      <c r="B291" s="16" t="s">
        <v>434</v>
      </c>
      <c r="C291" s="18" t="s">
        <v>128</v>
      </c>
      <c r="D291" s="52">
        <f>+$N$1*$N291</f>
        <v>307.5</v>
      </c>
      <c r="E291" s="8">
        <v>6</v>
      </c>
      <c r="F291" s="39">
        <v>6</v>
      </c>
      <c r="G291" s="32">
        <f>F291*$D291</f>
        <v>1845</v>
      </c>
      <c r="H291" s="8" t="s">
        <v>227</v>
      </c>
      <c r="N291" s="812">
        <v>250</v>
      </c>
    </row>
    <row r="292" spans="1:14" x14ac:dyDescent="0.2">
      <c r="A292" s="8">
        <v>4</v>
      </c>
      <c r="B292" s="16"/>
      <c r="C292" s="18" t="s">
        <v>129</v>
      </c>
      <c r="D292" s="52">
        <f>+$N$1*$N292</f>
        <v>246</v>
      </c>
      <c r="E292" s="8">
        <v>2</v>
      </c>
      <c r="F292" s="39">
        <v>2</v>
      </c>
      <c r="G292" s="32">
        <f>F292*$D292</f>
        <v>492</v>
      </c>
      <c r="H292" s="8" t="s">
        <v>227</v>
      </c>
      <c r="N292" s="812">
        <v>200</v>
      </c>
    </row>
    <row r="293" spans="1:14" x14ac:dyDescent="0.2">
      <c r="C293" s="17"/>
      <c r="G293" s="32">
        <f>SUM(G289:G292)</f>
        <v>2829</v>
      </c>
      <c r="N293" s="813"/>
    </row>
    <row r="294" spans="1:14" ht="13.5" thickBot="1" x14ac:dyDescent="0.25">
      <c r="A294" s="11" t="s">
        <v>130</v>
      </c>
      <c r="N294" s="813"/>
    </row>
    <row r="295" spans="1:14" ht="13.5" thickBot="1" x14ac:dyDescent="0.25">
      <c r="A295" s="2" t="s">
        <v>2</v>
      </c>
      <c r="B295" s="13" t="s">
        <v>212</v>
      </c>
      <c r="C295" s="2" t="s">
        <v>3</v>
      </c>
      <c r="D295" s="29" t="s">
        <v>6</v>
      </c>
      <c r="E295" s="5" t="s">
        <v>4</v>
      </c>
      <c r="F295" s="938" t="s">
        <v>571</v>
      </c>
      <c r="G295" s="939"/>
      <c r="H295" s="5" t="s">
        <v>214</v>
      </c>
      <c r="N295" s="809" t="s">
        <v>6</v>
      </c>
    </row>
    <row r="296" spans="1:14" x14ac:dyDescent="0.2">
      <c r="A296" s="3"/>
      <c r="B296" s="14" t="s">
        <v>215</v>
      </c>
      <c r="C296" s="3"/>
      <c r="D296" s="30" t="s">
        <v>220</v>
      </c>
      <c r="E296" s="6" t="s">
        <v>7</v>
      </c>
      <c r="F296" s="57" t="s">
        <v>579</v>
      </c>
      <c r="G296" s="57" t="s">
        <v>579</v>
      </c>
      <c r="H296" s="6"/>
      <c r="N296" s="810" t="s">
        <v>220</v>
      </c>
    </row>
    <row r="297" spans="1:14" ht="13.5" thickBot="1" x14ac:dyDescent="0.25">
      <c r="A297" s="4"/>
      <c r="B297" s="15"/>
      <c r="C297" s="4"/>
      <c r="D297" s="31" t="s">
        <v>223</v>
      </c>
      <c r="E297" s="7" t="s">
        <v>11</v>
      </c>
      <c r="F297" s="59" t="s">
        <v>221</v>
      </c>
      <c r="G297" s="73" t="s">
        <v>222</v>
      </c>
      <c r="H297" s="7"/>
      <c r="N297" s="811" t="s">
        <v>223</v>
      </c>
    </row>
    <row r="298" spans="1:14" x14ac:dyDescent="0.2">
      <c r="A298" s="8">
        <v>1</v>
      </c>
      <c r="B298" s="16" t="s">
        <v>436</v>
      </c>
      <c r="C298" s="18" t="s">
        <v>225</v>
      </c>
      <c r="D298" s="52">
        <f t="shared" ref="D298:D310" si="21">+$N$1*$N298</f>
        <v>15.478651685393256</v>
      </c>
      <c r="E298" s="8">
        <v>16</v>
      </c>
      <c r="F298" s="39">
        <v>16</v>
      </c>
      <c r="G298" s="32">
        <f t="shared" ref="G298:G310" si="22">F298*$D298</f>
        <v>247.6584269662921</v>
      </c>
      <c r="H298" s="8" t="s">
        <v>247</v>
      </c>
      <c r="N298" s="812">
        <f>22.4/1.78</f>
        <v>12.584269662921347</v>
      </c>
    </row>
    <row r="299" spans="1:14" x14ac:dyDescent="0.2">
      <c r="A299" s="8">
        <v>2</v>
      </c>
      <c r="B299" s="16" t="s">
        <v>302</v>
      </c>
      <c r="C299" s="18" t="s">
        <v>131</v>
      </c>
      <c r="D299" s="52">
        <f t="shared" si="21"/>
        <v>6.4816853932584273</v>
      </c>
      <c r="E299" s="8">
        <v>16</v>
      </c>
      <c r="F299" s="39">
        <v>16</v>
      </c>
      <c r="G299" s="32">
        <f t="shared" si="22"/>
        <v>103.70696629213484</v>
      </c>
      <c r="H299" s="8" t="s">
        <v>247</v>
      </c>
      <c r="N299" s="812">
        <f>9.38/1.78</f>
        <v>5.2696629213483153</v>
      </c>
    </row>
    <row r="300" spans="1:14" x14ac:dyDescent="0.2">
      <c r="A300" s="8">
        <v>3</v>
      </c>
      <c r="B300" s="16" t="s">
        <v>437</v>
      </c>
      <c r="C300" s="18" t="s">
        <v>132</v>
      </c>
      <c r="D300" s="52">
        <f t="shared" si="21"/>
        <v>184.5</v>
      </c>
      <c r="E300" s="8">
        <v>2</v>
      </c>
      <c r="F300" s="39">
        <v>2</v>
      </c>
      <c r="G300" s="32">
        <f t="shared" si="22"/>
        <v>369</v>
      </c>
      <c r="H300" s="8" t="s">
        <v>227</v>
      </c>
      <c r="N300" s="812">
        <v>150</v>
      </c>
    </row>
    <row r="301" spans="1:14" x14ac:dyDescent="0.2">
      <c r="A301" s="8">
        <v>4</v>
      </c>
      <c r="B301" s="16" t="s">
        <v>438</v>
      </c>
      <c r="C301" s="18" t="s">
        <v>101</v>
      </c>
      <c r="D301" s="52">
        <f t="shared" si="21"/>
        <v>24.6</v>
      </c>
      <c r="E301" s="8">
        <v>1</v>
      </c>
      <c r="F301" s="39">
        <v>1</v>
      </c>
      <c r="G301" s="32">
        <f t="shared" si="22"/>
        <v>24.6</v>
      </c>
      <c r="H301" s="8" t="s">
        <v>227</v>
      </c>
      <c r="N301" s="812">
        <v>20</v>
      </c>
    </row>
    <row r="302" spans="1:14" x14ac:dyDescent="0.2">
      <c r="A302" s="8">
        <v>5</v>
      </c>
      <c r="B302" s="16" t="s">
        <v>403</v>
      </c>
      <c r="C302" s="18" t="s">
        <v>133</v>
      </c>
      <c r="D302" s="52">
        <f t="shared" si="21"/>
        <v>9.84</v>
      </c>
      <c r="E302" s="8">
        <v>1</v>
      </c>
      <c r="F302" s="39">
        <v>1</v>
      </c>
      <c r="G302" s="32">
        <f t="shared" si="22"/>
        <v>9.84</v>
      </c>
      <c r="H302" s="8" t="s">
        <v>227</v>
      </c>
      <c r="N302" s="812">
        <v>8</v>
      </c>
    </row>
    <row r="303" spans="1:14" x14ac:dyDescent="0.2">
      <c r="A303" s="8">
        <v>6</v>
      </c>
      <c r="B303" s="16" t="s">
        <v>439</v>
      </c>
      <c r="C303" s="18" t="s">
        <v>134</v>
      </c>
      <c r="D303" s="52">
        <f t="shared" si="21"/>
        <v>18.45</v>
      </c>
      <c r="E303" s="8">
        <v>3</v>
      </c>
      <c r="F303" s="39">
        <v>3</v>
      </c>
      <c r="G303" s="32">
        <f t="shared" si="22"/>
        <v>55.349999999999994</v>
      </c>
      <c r="H303" s="8" t="s">
        <v>227</v>
      </c>
      <c r="N303" s="812">
        <v>15</v>
      </c>
    </row>
    <row r="304" spans="1:14" x14ac:dyDescent="0.2">
      <c r="A304" s="8">
        <v>7</v>
      </c>
      <c r="B304" s="16" t="s">
        <v>440</v>
      </c>
      <c r="C304" s="18" t="s">
        <v>120</v>
      </c>
      <c r="D304" s="52">
        <f t="shared" si="21"/>
        <v>12.3</v>
      </c>
      <c r="E304" s="8">
        <v>3</v>
      </c>
      <c r="F304" s="39">
        <v>3</v>
      </c>
      <c r="G304" s="32">
        <f t="shared" si="22"/>
        <v>36.900000000000006</v>
      </c>
      <c r="H304" s="8" t="s">
        <v>227</v>
      </c>
      <c r="N304" s="812">
        <v>10</v>
      </c>
    </row>
    <row r="305" spans="1:14" x14ac:dyDescent="0.2">
      <c r="A305" s="8">
        <v>8</v>
      </c>
      <c r="B305" s="16" t="s">
        <v>441</v>
      </c>
      <c r="C305" s="18" t="s">
        <v>135</v>
      </c>
      <c r="D305" s="52">
        <f t="shared" si="21"/>
        <v>36.9</v>
      </c>
      <c r="E305" s="8">
        <v>3</v>
      </c>
      <c r="F305" s="39">
        <v>3</v>
      </c>
      <c r="G305" s="32">
        <f t="shared" si="22"/>
        <v>110.69999999999999</v>
      </c>
      <c r="H305" s="8" t="s">
        <v>227</v>
      </c>
      <c r="N305" s="812">
        <v>30</v>
      </c>
    </row>
    <row r="306" spans="1:14" x14ac:dyDescent="0.2">
      <c r="A306" s="8">
        <v>9</v>
      </c>
      <c r="B306" s="16" t="s">
        <v>442</v>
      </c>
      <c r="C306" s="18" t="s">
        <v>136</v>
      </c>
      <c r="D306" s="52">
        <f t="shared" si="21"/>
        <v>86.1</v>
      </c>
      <c r="E306" s="8">
        <v>18</v>
      </c>
      <c r="F306" s="39">
        <v>9</v>
      </c>
      <c r="G306" s="32">
        <f t="shared" si="22"/>
        <v>774.9</v>
      </c>
      <c r="H306" s="8" t="s">
        <v>227</v>
      </c>
      <c r="N306" s="812">
        <v>70</v>
      </c>
    </row>
    <row r="307" spans="1:14" x14ac:dyDescent="0.2">
      <c r="A307" s="8">
        <v>10</v>
      </c>
      <c r="B307" s="16" t="s">
        <v>360</v>
      </c>
      <c r="C307" s="18" t="s">
        <v>131</v>
      </c>
      <c r="D307" s="52">
        <f t="shared" si="21"/>
        <v>3.6761797752808989</v>
      </c>
      <c r="E307" s="8">
        <v>4</v>
      </c>
      <c r="F307" s="39">
        <v>4</v>
      </c>
      <c r="G307" s="32">
        <f t="shared" si="22"/>
        <v>14.704719101123596</v>
      </c>
      <c r="H307" s="8" t="s">
        <v>247</v>
      </c>
      <c r="N307" s="812">
        <f>5.32/1.78</f>
        <v>2.9887640449438204</v>
      </c>
    </row>
    <row r="308" spans="1:14" x14ac:dyDescent="0.2">
      <c r="A308" s="8">
        <v>11</v>
      </c>
      <c r="B308" s="16" t="s">
        <v>447</v>
      </c>
      <c r="C308" s="18" t="s">
        <v>299</v>
      </c>
      <c r="D308" s="52">
        <f t="shared" si="21"/>
        <v>21.283146067415732</v>
      </c>
      <c r="E308" s="8">
        <v>4</v>
      </c>
      <c r="F308" s="39">
        <v>4</v>
      </c>
      <c r="G308" s="32">
        <f t="shared" si="22"/>
        <v>85.132584269662928</v>
      </c>
      <c r="H308" s="8" t="s">
        <v>247</v>
      </c>
      <c r="N308" s="812">
        <f>30.8/1.78</f>
        <v>17.303370786516854</v>
      </c>
    </row>
    <row r="309" spans="1:14" x14ac:dyDescent="0.2">
      <c r="A309" s="8">
        <v>12</v>
      </c>
      <c r="B309" s="16" t="s">
        <v>448</v>
      </c>
      <c r="C309" s="18" t="s">
        <v>449</v>
      </c>
      <c r="D309" s="52">
        <f t="shared" si="21"/>
        <v>20.647415730337077</v>
      </c>
      <c r="E309" s="8">
        <v>4</v>
      </c>
      <c r="F309" s="39">
        <v>4</v>
      </c>
      <c r="G309" s="32">
        <f t="shared" si="22"/>
        <v>82.589662921348307</v>
      </c>
      <c r="H309" s="8" t="s">
        <v>247</v>
      </c>
      <c r="N309" s="812">
        <f>29.88/1.78</f>
        <v>16.786516853932582</v>
      </c>
    </row>
    <row r="310" spans="1:14" x14ac:dyDescent="0.2">
      <c r="A310" s="8">
        <v>13</v>
      </c>
      <c r="B310" s="40" t="s">
        <v>456</v>
      </c>
      <c r="C310" s="41" t="s">
        <v>62</v>
      </c>
      <c r="D310" s="54">
        <f t="shared" si="21"/>
        <v>99.104831460674149</v>
      </c>
      <c r="E310" s="39">
        <v>4</v>
      </c>
      <c r="F310" s="43">
        <f>0.7*$E310</f>
        <v>2.8</v>
      </c>
      <c r="G310" s="42">
        <f t="shared" si="22"/>
        <v>277.4935280898876</v>
      </c>
      <c r="H310" s="39" t="s">
        <v>247</v>
      </c>
      <c r="N310" s="816">
        <f>255.2876/1.78/1.78</f>
        <v>80.573033707865164</v>
      </c>
    </row>
    <row r="311" spans="1:14" s="44" customFormat="1" x14ac:dyDescent="0.2">
      <c r="A311" s="19"/>
      <c r="B311" s="46"/>
      <c r="C311" s="47"/>
      <c r="D311" s="55"/>
      <c r="E311" s="45"/>
      <c r="F311" s="48"/>
      <c r="G311" s="42">
        <f>SUM(G298:G310)</f>
        <v>2192.5758876404493</v>
      </c>
      <c r="H311" s="45"/>
      <c r="N311" s="817"/>
    </row>
    <row r="312" spans="1:14" s="44" customFormat="1" ht="13.5" thickBot="1" x14ac:dyDescent="0.25">
      <c r="A312" s="11" t="s">
        <v>570</v>
      </c>
      <c r="B312" s="12"/>
      <c r="C312"/>
      <c r="D312" s="51"/>
      <c r="E312" s="1"/>
      <c r="F312" s="56"/>
      <c r="G312" s="28"/>
      <c r="H312" s="1"/>
      <c r="N312" s="813"/>
    </row>
    <row r="313" spans="1:14" ht="13.5" thickBot="1" x14ac:dyDescent="0.25">
      <c r="A313" s="2" t="s">
        <v>2</v>
      </c>
      <c r="B313" s="13" t="s">
        <v>212</v>
      </c>
      <c r="C313" s="2" t="s">
        <v>3</v>
      </c>
      <c r="D313" s="29" t="s">
        <v>6</v>
      </c>
      <c r="E313" s="5" t="s">
        <v>4</v>
      </c>
      <c r="F313" s="938" t="s">
        <v>571</v>
      </c>
      <c r="G313" s="939"/>
      <c r="H313" s="5" t="s">
        <v>214</v>
      </c>
      <c r="N313" s="809" t="s">
        <v>6</v>
      </c>
    </row>
    <row r="314" spans="1:14" x14ac:dyDescent="0.2">
      <c r="A314" s="3"/>
      <c r="B314" s="14" t="s">
        <v>215</v>
      </c>
      <c r="C314" s="3"/>
      <c r="D314" s="30" t="s">
        <v>220</v>
      </c>
      <c r="E314" s="6" t="s">
        <v>7</v>
      </c>
      <c r="F314" s="57" t="s">
        <v>579</v>
      </c>
      <c r="G314" s="57" t="s">
        <v>579</v>
      </c>
      <c r="H314" s="6"/>
      <c r="N314" s="810" t="s">
        <v>220</v>
      </c>
    </row>
    <row r="315" spans="1:14" ht="13.5" thickBot="1" x14ac:dyDescent="0.25">
      <c r="A315" s="4"/>
      <c r="B315" s="15"/>
      <c r="C315" s="4"/>
      <c r="D315" s="31" t="s">
        <v>223</v>
      </c>
      <c r="E315" s="7" t="s">
        <v>11</v>
      </c>
      <c r="F315" s="59" t="s">
        <v>221</v>
      </c>
      <c r="G315" s="73" t="s">
        <v>222</v>
      </c>
      <c r="H315" s="7"/>
      <c r="N315" s="811" t="s">
        <v>223</v>
      </c>
    </row>
    <row r="316" spans="1:14" x14ac:dyDescent="0.2">
      <c r="A316" s="8">
        <v>1</v>
      </c>
      <c r="B316" s="40" t="s">
        <v>19</v>
      </c>
      <c r="C316" s="41" t="s">
        <v>469</v>
      </c>
      <c r="D316" s="54">
        <f>+$N$1*$N316</f>
        <v>98.4</v>
      </c>
      <c r="E316" s="39">
        <v>225</v>
      </c>
      <c r="F316" s="43">
        <f>0.7*$E316</f>
        <v>157.5</v>
      </c>
      <c r="G316" s="42">
        <f>F316*$D316</f>
        <v>15498</v>
      </c>
      <c r="H316" s="39" t="s">
        <v>227</v>
      </c>
      <c r="N316" s="816">
        <v>80</v>
      </c>
    </row>
    <row r="317" spans="1:14" s="44" customFormat="1" x14ac:dyDescent="0.2">
      <c r="A317" s="8">
        <v>2</v>
      </c>
      <c r="B317" s="40" t="s">
        <v>19</v>
      </c>
      <c r="C317" s="41" t="s">
        <v>470</v>
      </c>
      <c r="D317" s="54">
        <f>+$N$1*$N317</f>
        <v>98.4</v>
      </c>
      <c r="E317" s="43">
        <v>100</v>
      </c>
      <c r="F317" s="43">
        <f>0.7*$E317</f>
        <v>70</v>
      </c>
      <c r="G317" s="42">
        <f>F317*$D317</f>
        <v>6888</v>
      </c>
      <c r="H317" s="39" t="s">
        <v>227</v>
      </c>
      <c r="N317" s="816">
        <v>80</v>
      </c>
    </row>
    <row r="318" spans="1:14" s="44" customFormat="1" x14ac:dyDescent="0.2">
      <c r="A318" s="8">
        <v>3</v>
      </c>
      <c r="B318" s="40" t="s">
        <v>19</v>
      </c>
      <c r="C318" s="41" t="s">
        <v>471</v>
      </c>
      <c r="D318" s="54">
        <f>+$N$1*$N318</f>
        <v>98.4</v>
      </c>
      <c r="E318" s="43">
        <v>56</v>
      </c>
      <c r="F318" s="43">
        <f>0.7*$E318</f>
        <v>39.199999999999996</v>
      </c>
      <c r="G318" s="42">
        <f>F318*$D318</f>
        <v>3857.2799999999997</v>
      </c>
      <c r="H318" s="39" t="s">
        <v>227</v>
      </c>
      <c r="N318" s="816">
        <v>80</v>
      </c>
    </row>
    <row r="319" spans="1:14" s="44" customFormat="1" x14ac:dyDescent="0.2">
      <c r="A319" s="8">
        <v>4</v>
      </c>
      <c r="B319" s="40" t="s">
        <v>19</v>
      </c>
      <c r="C319" s="41" t="s">
        <v>567</v>
      </c>
      <c r="D319" s="54">
        <f>+$N$1*$N319</f>
        <v>24.6</v>
      </c>
      <c r="E319" s="43">
        <v>381</v>
      </c>
      <c r="F319" s="43">
        <f>0.7*$E319</f>
        <v>266.7</v>
      </c>
      <c r="G319" s="42">
        <f>F319*$D319</f>
        <v>6560.82</v>
      </c>
      <c r="H319" s="39" t="s">
        <v>227</v>
      </c>
      <c r="N319" s="816">
        <v>20</v>
      </c>
    </row>
    <row r="320" spans="1:14" s="44" customFormat="1" x14ac:dyDescent="0.2">
      <c r="A320" s="19"/>
      <c r="B320" s="46"/>
      <c r="C320" s="47"/>
      <c r="D320" s="55"/>
      <c r="E320" s="48"/>
      <c r="F320" s="48"/>
      <c r="G320" s="42">
        <f>SUM(G316:G319)</f>
        <v>32804.1</v>
      </c>
      <c r="H320" s="45"/>
    </row>
    <row r="321" spans="1:11" s="44" customFormat="1" ht="13.5" thickBot="1" x14ac:dyDescent="0.25">
      <c r="A321" s="11" t="s">
        <v>569</v>
      </c>
      <c r="B321" s="46"/>
      <c r="C321" s="47"/>
      <c r="D321" s="55"/>
      <c r="E321" s="45"/>
      <c r="F321" s="48"/>
      <c r="G321" s="49"/>
      <c r="H321" s="45"/>
    </row>
    <row r="322" spans="1:11" s="44" customFormat="1" ht="13.5" thickBot="1" x14ac:dyDescent="0.25">
      <c r="A322" s="2" t="s">
        <v>2</v>
      </c>
      <c r="B322" s="13" t="s">
        <v>212</v>
      </c>
      <c r="C322" s="2" t="s">
        <v>3</v>
      </c>
      <c r="D322" s="950" t="s">
        <v>571</v>
      </c>
      <c r="E322" s="951"/>
      <c r="F322" s="951"/>
      <c r="G322" s="952"/>
      <c r="H322" s="938" t="s">
        <v>573</v>
      </c>
      <c r="I322" s="941"/>
      <c r="J322" s="939"/>
      <c r="K322" s="5" t="s">
        <v>214</v>
      </c>
    </row>
    <row r="323" spans="1:11" x14ac:dyDescent="0.2">
      <c r="A323" s="3"/>
      <c r="B323" s="14" t="s">
        <v>215</v>
      </c>
      <c r="C323" s="3"/>
      <c r="D323" s="5" t="s">
        <v>709</v>
      </c>
      <c r="E323" s="6" t="s">
        <v>7</v>
      </c>
      <c r="F323" s="57" t="s">
        <v>579</v>
      </c>
      <c r="G323" s="57" t="s">
        <v>579</v>
      </c>
      <c r="H323" s="184" t="s">
        <v>709</v>
      </c>
      <c r="I323" s="57" t="s">
        <v>572</v>
      </c>
      <c r="J323" s="72" t="s">
        <v>572</v>
      </c>
      <c r="K323" s="6"/>
    </row>
    <row r="324" spans="1:11" ht="13.5" thickBot="1" x14ac:dyDescent="0.25">
      <c r="A324" s="4"/>
      <c r="B324" s="15"/>
      <c r="C324" s="4"/>
      <c r="D324" s="31" t="s">
        <v>223</v>
      </c>
      <c r="E324" s="7" t="s">
        <v>11</v>
      </c>
      <c r="F324" s="59" t="s">
        <v>221</v>
      </c>
      <c r="G324" s="73" t="s">
        <v>222</v>
      </c>
      <c r="H324" s="31" t="s">
        <v>223</v>
      </c>
      <c r="I324" s="59" t="s">
        <v>221</v>
      </c>
      <c r="J324" s="73" t="s">
        <v>222</v>
      </c>
      <c r="K324" s="7"/>
    </row>
    <row r="325" spans="1:11" x14ac:dyDescent="0.2">
      <c r="A325" s="8">
        <v>1</v>
      </c>
      <c r="B325" s="40" t="s">
        <v>450</v>
      </c>
      <c r="C325" s="41" t="s">
        <v>23</v>
      </c>
      <c r="D325" s="344">
        <f>'CMY+70%P'!D120</f>
        <v>3007.35</v>
      </c>
      <c r="E325" s="39">
        <v>38</v>
      </c>
      <c r="F325" s="43">
        <f>$B$1*$E325</f>
        <v>26.599999999999998</v>
      </c>
      <c r="G325" s="343">
        <f t="shared" ref="G325:G341" si="23">F325*$D325</f>
        <v>79995.509999999995</v>
      </c>
      <c r="H325" s="348">
        <f>D325*0.3/1.12</f>
        <v>805.54017857142844</v>
      </c>
      <c r="I325" s="43">
        <f>F325</f>
        <v>26.599999999999998</v>
      </c>
      <c r="J325" s="348">
        <f>I325*D325*0.3/1.12</f>
        <v>21427.368749999998</v>
      </c>
      <c r="K325" s="39" t="s">
        <v>247</v>
      </c>
    </row>
    <row r="326" spans="1:11" s="44" customFormat="1" x14ac:dyDescent="0.2">
      <c r="A326" s="8">
        <v>2</v>
      </c>
      <c r="B326" s="40" t="s">
        <v>451</v>
      </c>
      <c r="C326" s="41" t="s">
        <v>23</v>
      </c>
      <c r="D326" s="344">
        <f>'CMY+70%P'!D121</f>
        <v>3007.35</v>
      </c>
      <c r="E326" s="39">
        <v>31</v>
      </c>
      <c r="F326" s="43">
        <f t="shared" ref="F326:F341" si="24">$B$1*$E326</f>
        <v>21.7</v>
      </c>
      <c r="G326" s="343">
        <f t="shared" si="23"/>
        <v>65259.494999999995</v>
      </c>
      <c r="H326" s="348">
        <f t="shared" ref="H326:H341" si="25">D326*0.3/1.12</f>
        <v>805.54017857142844</v>
      </c>
      <c r="I326" s="43">
        <f t="shared" ref="I326:I341" si="26">F326</f>
        <v>21.7</v>
      </c>
      <c r="J326" s="348">
        <f t="shared" ref="J326:J341" si="27">I326*D326*0.3/1.12</f>
        <v>17480.221874999996</v>
      </c>
      <c r="K326" s="39" t="s">
        <v>247</v>
      </c>
    </row>
    <row r="327" spans="1:11" s="44" customFormat="1" x14ac:dyDescent="0.2">
      <c r="A327" s="8">
        <v>3</v>
      </c>
      <c r="B327" s="40" t="s">
        <v>452</v>
      </c>
      <c r="C327" s="41" t="s">
        <v>23</v>
      </c>
      <c r="D327" s="344">
        <f>'CMY+70%P'!D122</f>
        <v>3007.35</v>
      </c>
      <c r="E327" s="39">
        <v>30</v>
      </c>
      <c r="F327" s="43">
        <f t="shared" si="24"/>
        <v>21</v>
      </c>
      <c r="G327" s="343">
        <f t="shared" si="23"/>
        <v>63154.35</v>
      </c>
      <c r="H327" s="348">
        <f t="shared" si="25"/>
        <v>805.54017857142844</v>
      </c>
      <c r="I327" s="43">
        <f t="shared" si="26"/>
        <v>21</v>
      </c>
      <c r="J327" s="348">
        <f t="shared" si="27"/>
        <v>16916.34375</v>
      </c>
      <c r="K327" s="39" t="s">
        <v>247</v>
      </c>
    </row>
    <row r="328" spans="1:11" s="44" customFormat="1" x14ac:dyDescent="0.2">
      <c r="A328" s="8">
        <v>4</v>
      </c>
      <c r="B328" s="40" t="s">
        <v>453</v>
      </c>
      <c r="C328" s="41" t="s">
        <v>23</v>
      </c>
      <c r="D328" s="344">
        <f>'CMY+70%P'!D123</f>
        <v>3007.35</v>
      </c>
      <c r="E328" s="39">
        <v>27</v>
      </c>
      <c r="F328" s="43">
        <f t="shared" si="24"/>
        <v>18.899999999999999</v>
      </c>
      <c r="G328" s="343">
        <f t="shared" si="23"/>
        <v>56838.914999999994</v>
      </c>
      <c r="H328" s="348">
        <f t="shared" si="25"/>
        <v>805.54017857142844</v>
      </c>
      <c r="I328" s="43">
        <f t="shared" si="26"/>
        <v>18.899999999999999</v>
      </c>
      <c r="J328" s="348">
        <f t="shared" si="27"/>
        <v>15224.709374999997</v>
      </c>
      <c r="K328" s="39" t="s">
        <v>247</v>
      </c>
    </row>
    <row r="329" spans="1:11" s="44" customFormat="1" x14ac:dyDescent="0.2">
      <c r="A329" s="8">
        <v>5</v>
      </c>
      <c r="B329" s="40" t="s">
        <v>454</v>
      </c>
      <c r="C329" s="41" t="s">
        <v>23</v>
      </c>
      <c r="D329" s="344">
        <f>'CMY+70%P'!D124</f>
        <v>3007.35</v>
      </c>
      <c r="E329" s="39">
        <v>25</v>
      </c>
      <c r="F329" s="43">
        <f t="shared" si="24"/>
        <v>17.5</v>
      </c>
      <c r="G329" s="343">
        <f t="shared" si="23"/>
        <v>52628.625</v>
      </c>
      <c r="H329" s="348">
        <f t="shared" si="25"/>
        <v>805.54017857142844</v>
      </c>
      <c r="I329" s="43">
        <f t="shared" si="26"/>
        <v>17.5</v>
      </c>
      <c r="J329" s="348">
        <f t="shared" si="27"/>
        <v>14096.953124999998</v>
      </c>
      <c r="K329" s="39" t="s">
        <v>247</v>
      </c>
    </row>
    <row r="330" spans="1:11" s="44" customFormat="1" x14ac:dyDescent="0.2">
      <c r="A330" s="8">
        <v>6</v>
      </c>
      <c r="B330" s="40" t="s">
        <v>455</v>
      </c>
      <c r="C330" s="41" t="s">
        <v>23</v>
      </c>
      <c r="D330" s="345">
        <f>'CMY+70%P'!D125</f>
        <v>4071.2999999999997</v>
      </c>
      <c r="E330" s="39">
        <v>24</v>
      </c>
      <c r="F330" s="43">
        <f t="shared" si="24"/>
        <v>16.799999999999997</v>
      </c>
      <c r="G330" s="343">
        <f t="shared" si="23"/>
        <v>68397.839999999982</v>
      </c>
      <c r="H330" s="348">
        <f t="shared" si="25"/>
        <v>1090.5267857142856</v>
      </c>
      <c r="I330" s="43">
        <f t="shared" si="26"/>
        <v>16.799999999999997</v>
      </c>
      <c r="J330" s="348">
        <f t="shared" si="27"/>
        <v>18320.849999999995</v>
      </c>
      <c r="K330" s="39" t="s">
        <v>247</v>
      </c>
    </row>
    <row r="331" spans="1:11" s="44" customFormat="1" x14ac:dyDescent="0.2">
      <c r="A331" s="8">
        <v>7</v>
      </c>
      <c r="B331" s="40" t="s">
        <v>457</v>
      </c>
      <c r="C331" s="41" t="s">
        <v>23</v>
      </c>
      <c r="D331" s="344">
        <f>'CMY+70%P'!D126</f>
        <v>3007.35</v>
      </c>
      <c r="E331" s="39">
        <v>46</v>
      </c>
      <c r="F331" s="43">
        <f t="shared" si="24"/>
        <v>32.199999999999996</v>
      </c>
      <c r="G331" s="343">
        <f t="shared" si="23"/>
        <v>96836.669999999984</v>
      </c>
      <c r="H331" s="348">
        <f t="shared" si="25"/>
        <v>805.54017857142844</v>
      </c>
      <c r="I331" s="43">
        <f t="shared" si="26"/>
        <v>32.199999999999996</v>
      </c>
      <c r="J331" s="348">
        <f t="shared" si="27"/>
        <v>25938.393749999992</v>
      </c>
      <c r="K331" s="39" t="s">
        <v>247</v>
      </c>
    </row>
    <row r="332" spans="1:11" s="44" customFormat="1" x14ac:dyDescent="0.2">
      <c r="A332" s="8">
        <v>8</v>
      </c>
      <c r="B332" s="40" t="s">
        <v>458</v>
      </c>
      <c r="C332" s="41" t="s">
        <v>23</v>
      </c>
      <c r="D332" s="344">
        <f>'CMY+70%P'!D127</f>
        <v>3007.35</v>
      </c>
      <c r="E332" s="39">
        <v>2</v>
      </c>
      <c r="F332" s="43">
        <f t="shared" si="24"/>
        <v>1.4</v>
      </c>
      <c r="G332" s="343">
        <f t="shared" si="23"/>
        <v>4210.29</v>
      </c>
      <c r="H332" s="348">
        <f t="shared" si="25"/>
        <v>805.54017857142844</v>
      </c>
      <c r="I332" s="43">
        <f t="shared" si="26"/>
        <v>1.4</v>
      </c>
      <c r="J332" s="348">
        <f t="shared" si="27"/>
        <v>1127.7562499999999</v>
      </c>
      <c r="K332" s="39" t="s">
        <v>247</v>
      </c>
    </row>
    <row r="333" spans="1:11" s="44" customFormat="1" x14ac:dyDescent="0.2">
      <c r="A333" s="8">
        <v>9</v>
      </c>
      <c r="B333" s="40" t="s">
        <v>459</v>
      </c>
      <c r="C333" s="41" t="s">
        <v>23</v>
      </c>
      <c r="D333" s="344">
        <f>'CMY+70%P'!D128</f>
        <v>3007.35</v>
      </c>
      <c r="E333" s="39">
        <v>40</v>
      </c>
      <c r="F333" s="43">
        <f t="shared" si="24"/>
        <v>28</v>
      </c>
      <c r="G333" s="343">
        <f t="shared" si="23"/>
        <v>84205.8</v>
      </c>
      <c r="H333" s="348">
        <f t="shared" si="25"/>
        <v>805.54017857142844</v>
      </c>
      <c r="I333" s="43">
        <f t="shared" si="26"/>
        <v>28</v>
      </c>
      <c r="J333" s="348">
        <f t="shared" si="27"/>
        <v>22555.125</v>
      </c>
      <c r="K333" s="39" t="s">
        <v>247</v>
      </c>
    </row>
    <row r="334" spans="1:11" s="44" customFormat="1" x14ac:dyDescent="0.2">
      <c r="A334" s="8">
        <v>10</v>
      </c>
      <c r="B334" s="40" t="s">
        <v>460</v>
      </c>
      <c r="C334" s="41" t="s">
        <v>23</v>
      </c>
      <c r="D334" s="345">
        <f>'CMY+70%P'!D129</f>
        <v>4071.2999999999997</v>
      </c>
      <c r="E334" s="39">
        <v>2</v>
      </c>
      <c r="F334" s="43">
        <f t="shared" si="24"/>
        <v>1.4</v>
      </c>
      <c r="G334" s="343">
        <f t="shared" si="23"/>
        <v>5699.82</v>
      </c>
      <c r="H334" s="348">
        <f t="shared" si="25"/>
        <v>1090.5267857142856</v>
      </c>
      <c r="I334" s="43">
        <f t="shared" si="26"/>
        <v>1.4</v>
      </c>
      <c r="J334" s="348">
        <f t="shared" si="27"/>
        <v>1526.7374999999997</v>
      </c>
      <c r="K334" s="39" t="s">
        <v>247</v>
      </c>
    </row>
    <row r="335" spans="1:11" s="44" customFormat="1" x14ac:dyDescent="0.2">
      <c r="A335" s="8">
        <v>11</v>
      </c>
      <c r="B335" s="40" t="s">
        <v>461</v>
      </c>
      <c r="C335" s="41" t="s">
        <v>462</v>
      </c>
      <c r="D335" s="345">
        <f>'CMY+70%P'!D130</f>
        <v>4071.2999999999997</v>
      </c>
      <c r="E335" s="39">
        <v>2</v>
      </c>
      <c r="F335" s="43">
        <f t="shared" si="24"/>
        <v>1.4</v>
      </c>
      <c r="G335" s="343">
        <f t="shared" si="23"/>
        <v>5699.82</v>
      </c>
      <c r="H335" s="348">
        <f t="shared" si="25"/>
        <v>1090.5267857142856</v>
      </c>
      <c r="I335" s="43">
        <f t="shared" si="26"/>
        <v>1.4</v>
      </c>
      <c r="J335" s="348">
        <f t="shared" si="27"/>
        <v>1526.7374999999997</v>
      </c>
      <c r="K335" s="39" t="s">
        <v>247</v>
      </c>
    </row>
    <row r="336" spans="1:11" s="44" customFormat="1" x14ac:dyDescent="0.2">
      <c r="A336" s="8">
        <v>12</v>
      </c>
      <c r="B336" s="40" t="s">
        <v>463</v>
      </c>
      <c r="C336" s="41" t="s">
        <v>23</v>
      </c>
      <c r="D336" s="344">
        <f>'CMY+70%P'!D131</f>
        <v>3007.35</v>
      </c>
      <c r="E336" s="39">
        <v>42</v>
      </c>
      <c r="F336" s="43">
        <f t="shared" si="24"/>
        <v>29.4</v>
      </c>
      <c r="G336" s="343">
        <f t="shared" si="23"/>
        <v>88416.09</v>
      </c>
      <c r="H336" s="348">
        <f t="shared" si="25"/>
        <v>805.54017857142844</v>
      </c>
      <c r="I336" s="43">
        <f t="shared" si="26"/>
        <v>29.4</v>
      </c>
      <c r="J336" s="348">
        <f t="shared" si="27"/>
        <v>23682.881249999995</v>
      </c>
      <c r="K336" s="39" t="s">
        <v>247</v>
      </c>
    </row>
    <row r="337" spans="1:14" s="44" customFormat="1" x14ac:dyDescent="0.2">
      <c r="A337" s="8">
        <v>13</v>
      </c>
      <c r="B337" s="40" t="s">
        <v>464</v>
      </c>
      <c r="C337" s="41" t="s">
        <v>23</v>
      </c>
      <c r="D337" s="344">
        <f>'CMY+70%P'!D132</f>
        <v>3007.35</v>
      </c>
      <c r="E337" s="39">
        <v>2</v>
      </c>
      <c r="F337" s="43">
        <f t="shared" si="24"/>
        <v>1.4</v>
      </c>
      <c r="G337" s="343">
        <f t="shared" si="23"/>
        <v>4210.29</v>
      </c>
      <c r="H337" s="348">
        <f t="shared" si="25"/>
        <v>805.54017857142844</v>
      </c>
      <c r="I337" s="43">
        <f t="shared" si="26"/>
        <v>1.4</v>
      </c>
      <c r="J337" s="348">
        <f t="shared" si="27"/>
        <v>1127.7562499999999</v>
      </c>
      <c r="K337" s="39" t="s">
        <v>247</v>
      </c>
    </row>
    <row r="338" spans="1:14" s="44" customFormat="1" x14ac:dyDescent="0.2">
      <c r="A338" s="8">
        <v>14</v>
      </c>
      <c r="B338" s="40" t="s">
        <v>465</v>
      </c>
      <c r="C338" s="41" t="s">
        <v>23</v>
      </c>
      <c r="D338" s="344">
        <f>'CMY+70%P'!D133</f>
        <v>3007.35</v>
      </c>
      <c r="E338" s="39">
        <v>35</v>
      </c>
      <c r="F338" s="43">
        <f t="shared" si="24"/>
        <v>24.5</v>
      </c>
      <c r="G338" s="343">
        <f t="shared" si="23"/>
        <v>73680.074999999997</v>
      </c>
      <c r="H338" s="348">
        <f t="shared" si="25"/>
        <v>805.54017857142844</v>
      </c>
      <c r="I338" s="43">
        <f t="shared" si="26"/>
        <v>24.5</v>
      </c>
      <c r="J338" s="348">
        <f t="shared" si="27"/>
        <v>19735.734374999996</v>
      </c>
      <c r="K338" s="39" t="s">
        <v>247</v>
      </c>
    </row>
    <row r="339" spans="1:14" s="44" customFormat="1" x14ac:dyDescent="0.2">
      <c r="A339" s="8">
        <v>15</v>
      </c>
      <c r="B339" s="40" t="s">
        <v>465</v>
      </c>
      <c r="C339" s="41" t="s">
        <v>23</v>
      </c>
      <c r="D339" s="344">
        <f>'CMY+70%P'!D134</f>
        <v>3007.35</v>
      </c>
      <c r="E339" s="39">
        <v>2</v>
      </c>
      <c r="F339" s="43">
        <f t="shared" si="24"/>
        <v>1.4</v>
      </c>
      <c r="G339" s="343">
        <f t="shared" si="23"/>
        <v>4210.29</v>
      </c>
      <c r="H339" s="348">
        <f t="shared" si="25"/>
        <v>805.54017857142844</v>
      </c>
      <c r="I339" s="43">
        <f t="shared" si="26"/>
        <v>1.4</v>
      </c>
      <c r="J339" s="348">
        <f t="shared" si="27"/>
        <v>1127.7562499999999</v>
      </c>
      <c r="K339" s="39" t="s">
        <v>247</v>
      </c>
    </row>
    <row r="340" spans="1:14" s="44" customFormat="1" x14ac:dyDescent="0.2">
      <c r="A340" s="8">
        <v>16</v>
      </c>
      <c r="B340" s="40" t="s">
        <v>466</v>
      </c>
      <c r="C340" s="41" t="s">
        <v>467</v>
      </c>
      <c r="D340" s="344">
        <f>'CMY+70%P'!D135</f>
        <v>3007.35</v>
      </c>
      <c r="E340" s="43">
        <v>1</v>
      </c>
      <c r="F340" s="43">
        <f t="shared" si="24"/>
        <v>0.7</v>
      </c>
      <c r="G340" s="343">
        <f t="shared" si="23"/>
        <v>2105.145</v>
      </c>
      <c r="H340" s="348">
        <f t="shared" si="25"/>
        <v>805.54017857142844</v>
      </c>
      <c r="I340" s="43">
        <f t="shared" si="26"/>
        <v>0.7</v>
      </c>
      <c r="J340" s="348">
        <f t="shared" si="27"/>
        <v>563.87812499999995</v>
      </c>
      <c r="K340" s="39" t="s">
        <v>247</v>
      </c>
    </row>
    <row r="341" spans="1:14" s="44" customFormat="1" x14ac:dyDescent="0.2">
      <c r="A341" s="8">
        <v>17</v>
      </c>
      <c r="B341" s="40" t="s">
        <v>468</v>
      </c>
      <c r="C341" s="41" t="s">
        <v>23</v>
      </c>
      <c r="D341" s="344">
        <f>'CMY+70%P'!D136</f>
        <v>4692.45</v>
      </c>
      <c r="E341" s="43">
        <v>32</v>
      </c>
      <c r="F341" s="43">
        <f t="shared" si="24"/>
        <v>22.4</v>
      </c>
      <c r="G341" s="343">
        <f t="shared" si="23"/>
        <v>105110.87999999999</v>
      </c>
      <c r="H341" s="348">
        <f t="shared" si="25"/>
        <v>1256.9062499999998</v>
      </c>
      <c r="I341" s="43">
        <f t="shared" si="26"/>
        <v>22.4</v>
      </c>
      <c r="J341" s="348">
        <f t="shared" si="27"/>
        <v>28154.699999999993</v>
      </c>
      <c r="K341" s="39" t="s">
        <v>247</v>
      </c>
    </row>
    <row r="342" spans="1:14" s="44" customFormat="1" x14ac:dyDescent="0.2">
      <c r="A342" s="1"/>
      <c r="B342" s="12"/>
      <c r="C342"/>
      <c r="D342" s="51"/>
      <c r="E342" s="1"/>
      <c r="F342" s="56"/>
      <c r="G342" s="269">
        <f>SUM(G325:G341)</f>
        <v>860659.90499999991</v>
      </c>
      <c r="H342" s="349"/>
      <c r="I342" s="1"/>
      <c r="J342" s="343">
        <f>SUM(J325:J341)</f>
        <v>230533.90312499995</v>
      </c>
    </row>
    <row r="343" spans="1:14" s="44" customFormat="1" x14ac:dyDescent="0.2">
      <c r="A343" s="1"/>
      <c r="B343" s="12"/>
      <c r="C343"/>
      <c r="D343" s="51"/>
      <c r="E343" s="1"/>
      <c r="F343" s="56"/>
      <c r="G343" s="350"/>
      <c r="H343" s="349"/>
      <c r="I343" s="1"/>
      <c r="J343" s="351"/>
    </row>
    <row r="344" spans="1:14" ht="13.5" thickBot="1" x14ac:dyDescent="0.25">
      <c r="A344" s="11" t="s">
        <v>137</v>
      </c>
      <c r="B344" s="46"/>
      <c r="C344" s="47"/>
      <c r="D344" s="55"/>
      <c r="E344" s="48"/>
      <c r="F344" s="48"/>
      <c r="G344" s="49"/>
      <c r="H344" s="45"/>
    </row>
    <row r="345" spans="1:14" s="44" customFormat="1" ht="13.5" thickBot="1" x14ac:dyDescent="0.25">
      <c r="A345" s="2" t="s">
        <v>2</v>
      </c>
      <c r="B345" s="13" t="s">
        <v>212</v>
      </c>
      <c r="C345" s="2" t="s">
        <v>3</v>
      </c>
      <c r="D345" s="29" t="s">
        <v>6</v>
      </c>
      <c r="E345" s="5" t="s">
        <v>4</v>
      </c>
      <c r="F345" s="938" t="s">
        <v>571</v>
      </c>
      <c r="G345" s="939"/>
      <c r="H345" s="5" t="s">
        <v>214</v>
      </c>
      <c r="N345" s="809" t="s">
        <v>6</v>
      </c>
    </row>
    <row r="346" spans="1:14" x14ac:dyDescent="0.2">
      <c r="A346" s="3"/>
      <c r="B346" s="14" t="s">
        <v>215</v>
      </c>
      <c r="C346" s="3"/>
      <c r="D346" s="30" t="s">
        <v>220</v>
      </c>
      <c r="E346" s="6" t="s">
        <v>7</v>
      </c>
      <c r="F346" s="57" t="s">
        <v>579</v>
      </c>
      <c r="G346" s="57" t="s">
        <v>579</v>
      </c>
      <c r="H346" s="6"/>
      <c r="N346" s="810" t="s">
        <v>220</v>
      </c>
    </row>
    <row r="347" spans="1:14" ht="13.5" thickBot="1" x14ac:dyDescent="0.25">
      <c r="A347" s="4"/>
      <c r="B347" s="15"/>
      <c r="C347" s="4"/>
      <c r="D347" s="31" t="s">
        <v>223</v>
      </c>
      <c r="E347" s="7" t="s">
        <v>11</v>
      </c>
      <c r="F347" s="59" t="s">
        <v>221</v>
      </c>
      <c r="G347" s="73" t="s">
        <v>222</v>
      </c>
      <c r="H347" s="7"/>
      <c r="N347" s="811" t="s">
        <v>223</v>
      </c>
    </row>
    <row r="348" spans="1:14" x14ac:dyDescent="0.2">
      <c r="A348" s="8">
        <v>1</v>
      </c>
      <c r="B348" s="16" t="s">
        <v>472</v>
      </c>
      <c r="C348" s="18" t="s">
        <v>225</v>
      </c>
      <c r="D348" s="52">
        <f t="shared" ref="D348:D367" si="28">+$N$1*$N348</f>
        <v>19.348314606741571</v>
      </c>
      <c r="E348" s="8">
        <v>36</v>
      </c>
      <c r="F348" s="39">
        <v>8</v>
      </c>
      <c r="G348" s="32">
        <f t="shared" ref="G348:G367" si="29">F348*$D348</f>
        <v>154.78651685393257</v>
      </c>
      <c r="H348" s="8" t="s">
        <v>247</v>
      </c>
      <c r="N348" s="812">
        <v>15.730337078651685</v>
      </c>
    </row>
    <row r="349" spans="1:14" x14ac:dyDescent="0.2">
      <c r="A349" s="8">
        <v>2</v>
      </c>
      <c r="B349" s="16" t="s">
        <v>473</v>
      </c>
      <c r="C349" s="18" t="s">
        <v>362</v>
      </c>
      <c r="D349" s="52">
        <f t="shared" si="28"/>
        <v>6.8686516853932575</v>
      </c>
      <c r="E349" s="8">
        <v>36</v>
      </c>
      <c r="F349" s="39">
        <v>8</v>
      </c>
      <c r="G349" s="32">
        <f t="shared" si="29"/>
        <v>54.94921348314606</v>
      </c>
      <c r="H349" s="8" t="s">
        <v>247</v>
      </c>
      <c r="N349" s="812">
        <v>5.584269662921348</v>
      </c>
    </row>
    <row r="350" spans="1:14" x14ac:dyDescent="0.2">
      <c r="A350" s="8">
        <v>3</v>
      </c>
      <c r="B350" s="16" t="s">
        <v>474</v>
      </c>
      <c r="C350" s="18" t="s">
        <v>139</v>
      </c>
      <c r="D350" s="52">
        <f t="shared" si="28"/>
        <v>12.3</v>
      </c>
      <c r="E350" s="8">
        <v>82</v>
      </c>
      <c r="F350" s="39">
        <v>20</v>
      </c>
      <c r="G350" s="32">
        <f t="shared" si="29"/>
        <v>246</v>
      </c>
      <c r="H350" s="8" t="s">
        <v>227</v>
      </c>
      <c r="N350" s="812">
        <v>10</v>
      </c>
    </row>
    <row r="351" spans="1:14" x14ac:dyDescent="0.2">
      <c r="A351" s="8">
        <v>4</v>
      </c>
      <c r="B351" s="16" t="s">
        <v>475</v>
      </c>
      <c r="C351" s="18" t="s">
        <v>140</v>
      </c>
      <c r="D351" s="52">
        <f t="shared" si="28"/>
        <v>61.5</v>
      </c>
      <c r="E351" s="8">
        <v>10</v>
      </c>
      <c r="F351" s="39">
        <v>2</v>
      </c>
      <c r="G351" s="32">
        <f t="shared" si="29"/>
        <v>123</v>
      </c>
      <c r="H351" s="8" t="s">
        <v>227</v>
      </c>
      <c r="N351" s="812">
        <v>50</v>
      </c>
    </row>
    <row r="352" spans="1:14" x14ac:dyDescent="0.2">
      <c r="A352" s="8">
        <v>5</v>
      </c>
      <c r="B352" s="16" t="s">
        <v>476</v>
      </c>
      <c r="C352" s="18" t="s">
        <v>62</v>
      </c>
      <c r="D352" s="52">
        <f t="shared" si="28"/>
        <v>17.413483146067417</v>
      </c>
      <c r="E352" s="8">
        <v>2</v>
      </c>
      <c r="F352" s="39">
        <v>2</v>
      </c>
      <c r="G352" s="32">
        <f t="shared" si="29"/>
        <v>34.826966292134834</v>
      </c>
      <c r="H352" s="8" t="s">
        <v>247</v>
      </c>
      <c r="N352" s="812">
        <v>14.157303370786517</v>
      </c>
    </row>
    <row r="353" spans="1:14" x14ac:dyDescent="0.2">
      <c r="A353" s="8">
        <v>6</v>
      </c>
      <c r="B353" s="16" t="s">
        <v>477</v>
      </c>
      <c r="C353" s="18" t="s">
        <v>362</v>
      </c>
      <c r="D353" s="52">
        <f t="shared" si="28"/>
        <v>8.126292134831461</v>
      </c>
      <c r="E353" s="8">
        <v>53</v>
      </c>
      <c r="F353" s="39">
        <v>12</v>
      </c>
      <c r="G353" s="32">
        <f t="shared" si="29"/>
        <v>97.515505617977539</v>
      </c>
      <c r="H353" s="8" t="s">
        <v>247</v>
      </c>
      <c r="N353" s="812">
        <v>6.606741573033708</v>
      </c>
    </row>
    <row r="354" spans="1:14" x14ac:dyDescent="0.2">
      <c r="A354" s="8">
        <v>7</v>
      </c>
      <c r="B354" s="16" t="s">
        <v>478</v>
      </c>
      <c r="C354" s="18" t="s">
        <v>242</v>
      </c>
      <c r="D354" s="52">
        <f t="shared" si="28"/>
        <v>1.934831460674157</v>
      </c>
      <c r="E354" s="8">
        <v>125</v>
      </c>
      <c r="F354" s="39">
        <v>24</v>
      </c>
      <c r="G354" s="32">
        <f t="shared" si="29"/>
        <v>46.435955056179765</v>
      </c>
      <c r="H354" s="8" t="s">
        <v>247</v>
      </c>
      <c r="N354" s="812">
        <v>1.5730337078651684</v>
      </c>
    </row>
    <row r="355" spans="1:14" x14ac:dyDescent="0.2">
      <c r="A355" s="8">
        <v>8</v>
      </c>
      <c r="B355" s="16" t="s">
        <v>479</v>
      </c>
      <c r="C355" s="18" t="s">
        <v>225</v>
      </c>
      <c r="D355" s="52">
        <f t="shared" si="28"/>
        <v>19.348314606741571</v>
      </c>
      <c r="E355" s="8">
        <v>13</v>
      </c>
      <c r="F355" s="39">
        <v>3</v>
      </c>
      <c r="G355" s="32">
        <f t="shared" si="29"/>
        <v>58.044943820224717</v>
      </c>
      <c r="H355" s="8" t="s">
        <v>247</v>
      </c>
      <c r="N355" s="812">
        <v>15.730337078651685</v>
      </c>
    </row>
    <row r="356" spans="1:14" x14ac:dyDescent="0.2">
      <c r="A356" s="8">
        <v>9</v>
      </c>
      <c r="B356" s="16" t="s">
        <v>480</v>
      </c>
      <c r="C356" s="18" t="s">
        <v>225</v>
      </c>
      <c r="D356" s="52">
        <f t="shared" si="28"/>
        <v>28.055056179775281</v>
      </c>
      <c r="E356" s="8">
        <v>33</v>
      </c>
      <c r="F356" s="39">
        <v>8</v>
      </c>
      <c r="G356" s="32">
        <f t="shared" si="29"/>
        <v>224.44044943820225</v>
      </c>
      <c r="H356" s="8" t="s">
        <v>247</v>
      </c>
      <c r="N356" s="812">
        <v>22.808988764044944</v>
      </c>
    </row>
    <row r="357" spans="1:14" x14ac:dyDescent="0.2">
      <c r="A357" s="8">
        <v>10</v>
      </c>
      <c r="B357" s="16" t="s">
        <v>481</v>
      </c>
      <c r="C357" s="18" t="s">
        <v>225</v>
      </c>
      <c r="D357" s="52">
        <f t="shared" si="28"/>
        <v>14.712767999999999</v>
      </c>
      <c r="E357" s="8">
        <v>32</v>
      </c>
      <c r="F357" s="39">
        <v>8</v>
      </c>
      <c r="G357" s="32">
        <f t="shared" si="29"/>
        <v>117.70214399999999</v>
      </c>
      <c r="H357" s="8" t="s">
        <v>247</v>
      </c>
      <c r="N357" s="812">
        <v>11.961599999999999</v>
      </c>
    </row>
    <row r="358" spans="1:14" x14ac:dyDescent="0.2">
      <c r="A358" s="8">
        <v>11</v>
      </c>
      <c r="B358" s="16" t="s">
        <v>302</v>
      </c>
      <c r="C358" s="18" t="s">
        <v>141</v>
      </c>
      <c r="D358" s="52">
        <f t="shared" si="28"/>
        <v>3.8820855952531241</v>
      </c>
      <c r="E358" s="8">
        <v>32</v>
      </c>
      <c r="F358" s="39">
        <v>8</v>
      </c>
      <c r="G358" s="32">
        <f t="shared" si="29"/>
        <v>31.056684762024993</v>
      </c>
      <c r="H358" s="8" t="s">
        <v>227</v>
      </c>
      <c r="N358" s="812">
        <v>3.1561671506122959</v>
      </c>
    </row>
    <row r="359" spans="1:14" x14ac:dyDescent="0.2">
      <c r="A359" s="8">
        <v>12</v>
      </c>
      <c r="B359" s="16" t="s">
        <v>568</v>
      </c>
      <c r="C359" s="18" t="s">
        <v>142</v>
      </c>
      <c r="D359" s="52">
        <f t="shared" si="28"/>
        <v>110.7</v>
      </c>
      <c r="E359" s="8">
        <v>2</v>
      </c>
      <c r="F359" s="39">
        <v>2</v>
      </c>
      <c r="G359" s="32">
        <f t="shared" si="29"/>
        <v>221.4</v>
      </c>
      <c r="H359" s="8" t="s">
        <v>227</v>
      </c>
      <c r="N359" s="812">
        <v>90</v>
      </c>
    </row>
    <row r="360" spans="1:14" x14ac:dyDescent="0.2">
      <c r="A360" s="8">
        <v>13</v>
      </c>
      <c r="B360" s="16" t="s">
        <v>482</v>
      </c>
      <c r="C360" s="18" t="s">
        <v>143</v>
      </c>
      <c r="D360" s="52">
        <f t="shared" si="28"/>
        <v>18.45</v>
      </c>
      <c r="E360" s="8">
        <v>4</v>
      </c>
      <c r="F360" s="39">
        <v>2</v>
      </c>
      <c r="G360" s="32">
        <f t="shared" si="29"/>
        <v>36.9</v>
      </c>
      <c r="H360" s="8" t="s">
        <v>227</v>
      </c>
      <c r="N360" s="812">
        <v>15</v>
      </c>
    </row>
    <row r="361" spans="1:14" x14ac:dyDescent="0.2">
      <c r="A361" s="8">
        <v>14</v>
      </c>
      <c r="B361" s="16" t="s">
        <v>483</v>
      </c>
      <c r="C361" s="18" t="s">
        <v>144</v>
      </c>
      <c r="D361" s="52">
        <f t="shared" si="28"/>
        <v>55.35</v>
      </c>
      <c r="E361" s="8">
        <v>2</v>
      </c>
      <c r="F361" s="39">
        <v>2</v>
      </c>
      <c r="G361" s="32">
        <f t="shared" si="29"/>
        <v>110.7</v>
      </c>
      <c r="H361" s="8" t="s">
        <v>227</v>
      </c>
      <c r="N361" s="812">
        <v>45</v>
      </c>
    </row>
    <row r="362" spans="1:14" x14ac:dyDescent="0.2">
      <c r="A362" s="8">
        <v>15</v>
      </c>
      <c r="B362" s="16" t="s">
        <v>480</v>
      </c>
      <c r="C362" s="18" t="s">
        <v>225</v>
      </c>
      <c r="D362" s="52">
        <f t="shared" si="28"/>
        <v>28.055056179775281</v>
      </c>
      <c r="E362" s="8">
        <v>20</v>
      </c>
      <c r="F362" s="39">
        <v>4</v>
      </c>
      <c r="G362" s="32">
        <f t="shared" si="29"/>
        <v>112.22022471910113</v>
      </c>
      <c r="H362" s="8" t="s">
        <v>247</v>
      </c>
      <c r="N362" s="812">
        <v>22.808988764044944</v>
      </c>
    </row>
    <row r="363" spans="1:14" x14ac:dyDescent="0.2">
      <c r="A363" s="8">
        <v>16</v>
      </c>
      <c r="B363" s="16" t="s">
        <v>484</v>
      </c>
      <c r="C363" s="18" t="s">
        <v>225</v>
      </c>
      <c r="D363" s="52">
        <f t="shared" si="28"/>
        <v>89.47213483146065</v>
      </c>
      <c r="E363" s="8">
        <v>4</v>
      </c>
      <c r="F363" s="39">
        <v>2</v>
      </c>
      <c r="G363" s="32">
        <f t="shared" si="29"/>
        <v>178.9442696629213</v>
      </c>
      <c r="H363" s="8" t="s">
        <v>247</v>
      </c>
      <c r="N363" s="812">
        <v>72.741573033707851</v>
      </c>
    </row>
    <row r="364" spans="1:14" x14ac:dyDescent="0.2">
      <c r="A364" s="8">
        <v>17</v>
      </c>
      <c r="B364" s="16" t="s">
        <v>485</v>
      </c>
      <c r="C364" s="18" t="s">
        <v>486</v>
      </c>
      <c r="D364" s="52">
        <f t="shared" si="28"/>
        <v>26.12022471910112</v>
      </c>
      <c r="E364" s="8">
        <v>12</v>
      </c>
      <c r="F364" s="39">
        <v>3</v>
      </c>
      <c r="G364" s="32">
        <f t="shared" si="29"/>
        <v>78.360674157303364</v>
      </c>
      <c r="H364" s="8" t="s">
        <v>247</v>
      </c>
      <c r="N364" s="812">
        <v>21.235955056179773</v>
      </c>
    </row>
    <row r="365" spans="1:14" x14ac:dyDescent="0.2">
      <c r="A365" s="8">
        <v>18</v>
      </c>
      <c r="B365" s="16" t="s">
        <v>487</v>
      </c>
      <c r="C365" s="18" t="s">
        <v>145</v>
      </c>
      <c r="D365" s="52">
        <f t="shared" si="28"/>
        <v>1.1608988764044943</v>
      </c>
      <c r="E365" s="8">
        <v>12</v>
      </c>
      <c r="F365" s="39">
        <v>3</v>
      </c>
      <c r="G365" s="32">
        <f t="shared" si="29"/>
        <v>3.4826966292134829</v>
      </c>
      <c r="H365" s="8" t="s">
        <v>247</v>
      </c>
      <c r="N365" s="812">
        <v>0.94382022471910099</v>
      </c>
    </row>
    <row r="366" spans="1:14" x14ac:dyDescent="0.2">
      <c r="A366" s="8">
        <v>19</v>
      </c>
      <c r="B366" s="16" t="s">
        <v>488</v>
      </c>
      <c r="C366" s="18" t="s">
        <v>486</v>
      </c>
      <c r="D366" s="52">
        <f t="shared" si="28"/>
        <v>65.784269662921346</v>
      </c>
      <c r="E366" s="8">
        <v>4</v>
      </c>
      <c r="F366" s="39">
        <v>2</v>
      </c>
      <c r="G366" s="32">
        <f t="shared" si="29"/>
        <v>131.56853932584269</v>
      </c>
      <c r="H366" s="8" t="s">
        <v>247</v>
      </c>
      <c r="N366" s="812">
        <v>53.483146067415731</v>
      </c>
    </row>
    <row r="367" spans="1:14" x14ac:dyDescent="0.2">
      <c r="A367" s="8">
        <v>20</v>
      </c>
      <c r="B367" s="16" t="s">
        <v>489</v>
      </c>
      <c r="C367" s="18" t="s">
        <v>145</v>
      </c>
      <c r="D367" s="52">
        <f t="shared" si="28"/>
        <v>3.69</v>
      </c>
      <c r="E367" s="8">
        <v>4</v>
      </c>
      <c r="F367" s="39">
        <v>2</v>
      </c>
      <c r="G367" s="32">
        <f t="shared" si="29"/>
        <v>7.38</v>
      </c>
      <c r="H367" s="8" t="s">
        <v>227</v>
      </c>
      <c r="N367" s="812">
        <v>3</v>
      </c>
    </row>
    <row r="368" spans="1:14" x14ac:dyDescent="0.2">
      <c r="G368" s="32">
        <f>SUM(G348:G367)</f>
        <v>2069.714783818205</v>
      </c>
      <c r="N368" s="813"/>
    </row>
    <row r="369" spans="1:14" ht="13.5" thickBot="1" x14ac:dyDescent="0.25">
      <c r="A369" s="11" t="s">
        <v>490</v>
      </c>
      <c r="N369" s="813"/>
    </row>
    <row r="370" spans="1:14" ht="13.5" thickBot="1" x14ac:dyDescent="0.25">
      <c r="A370" s="2" t="s">
        <v>2</v>
      </c>
      <c r="B370" s="13" t="s">
        <v>212</v>
      </c>
      <c r="C370" s="2" t="s">
        <v>3</v>
      </c>
      <c r="D370" s="29" t="s">
        <v>6</v>
      </c>
      <c r="E370" s="5" t="s">
        <v>4</v>
      </c>
      <c r="F370" s="938" t="s">
        <v>571</v>
      </c>
      <c r="G370" s="939"/>
      <c r="H370" s="5" t="s">
        <v>214</v>
      </c>
      <c r="N370" s="809" t="s">
        <v>6</v>
      </c>
    </row>
    <row r="371" spans="1:14" x14ac:dyDescent="0.2">
      <c r="A371" s="3"/>
      <c r="B371" s="14" t="s">
        <v>215</v>
      </c>
      <c r="C371" s="3"/>
      <c r="D371" s="30" t="s">
        <v>220</v>
      </c>
      <c r="E371" s="6" t="s">
        <v>7</v>
      </c>
      <c r="F371" s="57" t="s">
        <v>579</v>
      </c>
      <c r="G371" s="57" t="s">
        <v>579</v>
      </c>
      <c r="H371" s="6"/>
      <c r="N371" s="810" t="s">
        <v>220</v>
      </c>
    </row>
    <row r="372" spans="1:14" ht="13.5" thickBot="1" x14ac:dyDescent="0.25">
      <c r="A372" s="4"/>
      <c r="B372" s="15"/>
      <c r="C372" s="4"/>
      <c r="D372" s="31" t="s">
        <v>223</v>
      </c>
      <c r="E372" s="7" t="s">
        <v>11</v>
      </c>
      <c r="F372" s="59" t="s">
        <v>221</v>
      </c>
      <c r="G372" s="73" t="s">
        <v>222</v>
      </c>
      <c r="H372" s="7"/>
      <c r="N372" s="811" t="s">
        <v>223</v>
      </c>
    </row>
    <row r="373" spans="1:14" x14ac:dyDescent="0.2">
      <c r="A373" s="8">
        <v>1</v>
      </c>
      <c r="B373" s="16" t="s">
        <v>491</v>
      </c>
      <c r="C373" s="18" t="s">
        <v>492</v>
      </c>
      <c r="D373" s="52">
        <f t="shared" ref="D373:D393" si="30">+$N$1*$N373</f>
        <v>4140.7704000000003</v>
      </c>
      <c r="E373" s="8">
        <v>8</v>
      </c>
      <c r="F373" s="39">
        <v>2</v>
      </c>
      <c r="G373" s="32">
        <f t="shared" ref="G373:G393" si="31">F373*$D373</f>
        <v>8281.5408000000007</v>
      </c>
      <c r="H373" s="8" t="s">
        <v>247</v>
      </c>
      <c r="N373" s="812">
        <f>3366.48</f>
        <v>3366.48</v>
      </c>
    </row>
    <row r="374" spans="1:14" x14ac:dyDescent="0.2">
      <c r="A374" s="8">
        <v>2</v>
      </c>
      <c r="B374" s="16" t="s">
        <v>493</v>
      </c>
      <c r="C374" s="18" t="s">
        <v>494</v>
      </c>
      <c r="D374" s="52">
        <f t="shared" si="30"/>
        <v>853.42651685393264</v>
      </c>
      <c r="E374" s="8">
        <v>8</v>
      </c>
      <c r="F374" s="39">
        <v>2</v>
      </c>
      <c r="G374" s="32">
        <f t="shared" si="31"/>
        <v>1706.8530337078653</v>
      </c>
      <c r="H374" s="8" t="s">
        <v>247</v>
      </c>
      <c r="N374" s="812">
        <f>1235.04/1.78</f>
        <v>693.84269662921349</v>
      </c>
    </row>
    <row r="375" spans="1:14" x14ac:dyDescent="0.2">
      <c r="A375" s="8">
        <v>3</v>
      </c>
      <c r="B375" s="16" t="s">
        <v>495</v>
      </c>
      <c r="C375" s="18" t="s">
        <v>147</v>
      </c>
      <c r="D375" s="52">
        <f t="shared" si="30"/>
        <v>369</v>
      </c>
      <c r="E375" s="8">
        <v>8</v>
      </c>
      <c r="F375" s="39">
        <v>2</v>
      </c>
      <c r="G375" s="32">
        <f t="shared" si="31"/>
        <v>738</v>
      </c>
      <c r="H375" s="8" t="s">
        <v>227</v>
      </c>
      <c r="N375" s="812">
        <v>300</v>
      </c>
    </row>
    <row r="376" spans="1:14" x14ac:dyDescent="0.2">
      <c r="A376" s="8">
        <v>4</v>
      </c>
      <c r="B376" s="16" t="s">
        <v>496</v>
      </c>
      <c r="C376" s="18" t="s">
        <v>148</v>
      </c>
      <c r="D376" s="52">
        <f t="shared" si="30"/>
        <v>4428</v>
      </c>
      <c r="E376" s="8">
        <v>4</v>
      </c>
      <c r="F376" s="39">
        <v>2</v>
      </c>
      <c r="G376" s="32">
        <f t="shared" si="31"/>
        <v>8856</v>
      </c>
      <c r="H376" s="8" t="s">
        <v>227</v>
      </c>
      <c r="N376" s="812">
        <v>3600</v>
      </c>
    </row>
    <row r="377" spans="1:14" x14ac:dyDescent="0.2">
      <c r="A377" s="8">
        <v>5</v>
      </c>
      <c r="B377" s="16" t="s">
        <v>497</v>
      </c>
      <c r="C377" s="18" t="s">
        <v>149</v>
      </c>
      <c r="D377" s="52">
        <f t="shared" si="30"/>
        <v>861</v>
      </c>
      <c r="E377" s="8">
        <v>4</v>
      </c>
      <c r="F377" s="39">
        <v>2</v>
      </c>
      <c r="G377" s="32">
        <f t="shared" si="31"/>
        <v>1722</v>
      </c>
      <c r="H377" s="8" t="s">
        <v>227</v>
      </c>
      <c r="N377" s="812">
        <v>700</v>
      </c>
    </row>
    <row r="378" spans="1:14" x14ac:dyDescent="0.2">
      <c r="A378" s="8">
        <v>6</v>
      </c>
      <c r="B378" s="16" t="s">
        <v>498</v>
      </c>
      <c r="C378" s="18" t="s">
        <v>147</v>
      </c>
      <c r="D378" s="52">
        <f t="shared" si="30"/>
        <v>393.6</v>
      </c>
      <c r="E378" s="8">
        <v>4</v>
      </c>
      <c r="F378" s="39">
        <v>2</v>
      </c>
      <c r="G378" s="32">
        <f t="shared" si="31"/>
        <v>787.2</v>
      </c>
      <c r="H378" s="8" t="s">
        <v>227</v>
      </c>
      <c r="N378" s="812">
        <v>320</v>
      </c>
    </row>
    <row r="379" spans="1:14" x14ac:dyDescent="0.2">
      <c r="A379" s="8">
        <v>7</v>
      </c>
      <c r="B379" s="16" t="s">
        <v>499</v>
      </c>
      <c r="C379" s="18" t="s">
        <v>147</v>
      </c>
      <c r="D379" s="52">
        <f t="shared" si="30"/>
        <v>405.9</v>
      </c>
      <c r="E379" s="8">
        <v>2</v>
      </c>
      <c r="F379" s="39">
        <v>2</v>
      </c>
      <c r="G379" s="32">
        <f t="shared" si="31"/>
        <v>811.8</v>
      </c>
      <c r="H379" s="8" t="s">
        <v>227</v>
      </c>
      <c r="N379" s="812">
        <v>330</v>
      </c>
    </row>
    <row r="380" spans="1:14" x14ac:dyDescent="0.2">
      <c r="A380" s="8">
        <v>8</v>
      </c>
      <c r="B380" s="1" t="s">
        <v>500</v>
      </c>
      <c r="C380" s="18" t="s">
        <v>150</v>
      </c>
      <c r="D380" s="52">
        <f t="shared" si="30"/>
        <v>123</v>
      </c>
      <c r="E380" s="8">
        <v>4</v>
      </c>
      <c r="F380" s="39">
        <v>2</v>
      </c>
      <c r="G380" s="32">
        <f t="shared" si="31"/>
        <v>246</v>
      </c>
      <c r="H380" s="8" t="s">
        <v>227</v>
      </c>
      <c r="N380" s="812">
        <v>100</v>
      </c>
    </row>
    <row r="381" spans="1:14" x14ac:dyDescent="0.2">
      <c r="A381" s="8">
        <v>9</v>
      </c>
      <c r="B381" s="16" t="s">
        <v>488</v>
      </c>
      <c r="C381" s="18" t="s">
        <v>151</v>
      </c>
      <c r="D381" s="52">
        <f t="shared" si="30"/>
        <v>49.2</v>
      </c>
      <c r="E381" s="8">
        <v>4</v>
      </c>
      <c r="F381" s="39">
        <v>2</v>
      </c>
      <c r="G381" s="32">
        <f t="shared" si="31"/>
        <v>98.4</v>
      </c>
      <c r="H381" s="8" t="s">
        <v>227</v>
      </c>
      <c r="N381" s="812">
        <v>40</v>
      </c>
    </row>
    <row r="382" spans="1:14" x14ac:dyDescent="0.2">
      <c r="A382" s="8">
        <v>10</v>
      </c>
      <c r="B382" s="16" t="s">
        <v>489</v>
      </c>
      <c r="C382" s="18" t="s">
        <v>152</v>
      </c>
      <c r="D382" s="52">
        <f t="shared" si="30"/>
        <v>24.6</v>
      </c>
      <c r="E382" s="8">
        <v>4</v>
      </c>
      <c r="F382" s="39">
        <v>2</v>
      </c>
      <c r="G382" s="32">
        <f t="shared" si="31"/>
        <v>49.2</v>
      </c>
      <c r="H382" s="8" t="s">
        <v>227</v>
      </c>
      <c r="N382" s="812">
        <v>20</v>
      </c>
    </row>
    <row r="383" spans="1:14" x14ac:dyDescent="0.2">
      <c r="A383" s="8">
        <v>11</v>
      </c>
      <c r="B383" s="16" t="s">
        <v>501</v>
      </c>
      <c r="C383" s="18" t="s">
        <v>153</v>
      </c>
      <c r="D383" s="52">
        <f t="shared" si="30"/>
        <v>61.5</v>
      </c>
      <c r="E383" s="8">
        <v>1</v>
      </c>
      <c r="F383" s="39">
        <v>1</v>
      </c>
      <c r="G383" s="32">
        <f t="shared" si="31"/>
        <v>61.5</v>
      </c>
      <c r="H383" s="8" t="s">
        <v>227</v>
      </c>
      <c r="N383" s="812">
        <v>50</v>
      </c>
    </row>
    <row r="384" spans="1:14" x14ac:dyDescent="0.2">
      <c r="A384" s="8">
        <v>12</v>
      </c>
      <c r="B384" s="16" t="s">
        <v>502</v>
      </c>
      <c r="C384" s="18" t="s">
        <v>154</v>
      </c>
      <c r="D384" s="52">
        <f t="shared" si="30"/>
        <v>12.3</v>
      </c>
      <c r="E384" s="8">
        <v>1</v>
      </c>
      <c r="F384" s="39">
        <v>1</v>
      </c>
      <c r="G384" s="32">
        <f t="shared" si="31"/>
        <v>12.3</v>
      </c>
      <c r="H384" s="8" t="s">
        <v>227</v>
      </c>
      <c r="N384" s="812">
        <v>10</v>
      </c>
    </row>
    <row r="385" spans="1:14" x14ac:dyDescent="0.2">
      <c r="A385" s="8">
        <v>13</v>
      </c>
      <c r="B385" s="16" t="s">
        <v>503</v>
      </c>
      <c r="C385" s="18" t="s">
        <v>155</v>
      </c>
      <c r="D385" s="52">
        <f t="shared" si="30"/>
        <v>30.75</v>
      </c>
      <c r="E385" s="8">
        <v>208</v>
      </c>
      <c r="F385" s="39">
        <v>80</v>
      </c>
      <c r="G385" s="32">
        <f t="shared" si="31"/>
        <v>2460</v>
      </c>
      <c r="H385" s="8" t="s">
        <v>227</v>
      </c>
      <c r="N385" s="812">
        <v>25</v>
      </c>
    </row>
    <row r="386" spans="1:14" x14ac:dyDescent="0.2">
      <c r="A386" s="8">
        <v>14</v>
      </c>
      <c r="B386" s="16" t="s">
        <v>504</v>
      </c>
      <c r="C386" s="18" t="s">
        <v>156</v>
      </c>
      <c r="D386" s="52">
        <f t="shared" si="30"/>
        <v>24.6</v>
      </c>
      <c r="E386" s="8">
        <v>16</v>
      </c>
      <c r="F386" s="39">
        <v>8</v>
      </c>
      <c r="G386" s="32">
        <f t="shared" si="31"/>
        <v>196.8</v>
      </c>
      <c r="H386" s="8" t="s">
        <v>227</v>
      </c>
      <c r="N386" s="812">
        <v>20</v>
      </c>
    </row>
    <row r="387" spans="1:14" x14ac:dyDescent="0.2">
      <c r="A387" s="8">
        <v>15</v>
      </c>
      <c r="B387" s="16" t="s">
        <v>505</v>
      </c>
      <c r="C387" s="18" t="s">
        <v>157</v>
      </c>
      <c r="D387" s="52">
        <f t="shared" si="30"/>
        <v>49.2</v>
      </c>
      <c r="E387" s="8">
        <v>10</v>
      </c>
      <c r="F387" s="39">
        <v>4</v>
      </c>
      <c r="G387" s="32">
        <f t="shared" si="31"/>
        <v>196.8</v>
      </c>
      <c r="H387" s="8" t="s">
        <v>227</v>
      </c>
      <c r="N387" s="812">
        <v>40</v>
      </c>
    </row>
    <row r="388" spans="1:14" x14ac:dyDescent="0.2">
      <c r="A388" s="8">
        <v>16</v>
      </c>
      <c r="B388" s="16" t="s">
        <v>506</v>
      </c>
      <c r="C388" s="18" t="s">
        <v>158</v>
      </c>
      <c r="D388" s="52">
        <f t="shared" si="30"/>
        <v>36.9</v>
      </c>
      <c r="E388" s="8">
        <v>64</v>
      </c>
      <c r="F388" s="39">
        <v>30</v>
      </c>
      <c r="G388" s="32">
        <f t="shared" si="31"/>
        <v>1107</v>
      </c>
      <c r="H388" s="8" t="s">
        <v>227</v>
      </c>
      <c r="N388" s="812">
        <v>30</v>
      </c>
    </row>
    <row r="389" spans="1:14" x14ac:dyDescent="0.2">
      <c r="A389" s="8">
        <v>17</v>
      </c>
      <c r="B389" s="16" t="s">
        <v>507</v>
      </c>
      <c r="C389" s="18" t="s">
        <v>159</v>
      </c>
      <c r="D389" s="52">
        <f t="shared" si="30"/>
        <v>3444</v>
      </c>
      <c r="E389" s="8">
        <v>86</v>
      </c>
      <c r="F389" s="39">
        <v>20</v>
      </c>
      <c r="G389" s="32">
        <f t="shared" si="31"/>
        <v>68880</v>
      </c>
      <c r="H389" s="8" t="s">
        <v>227</v>
      </c>
      <c r="N389" s="812">
        <v>2800</v>
      </c>
    </row>
    <row r="390" spans="1:14" x14ac:dyDescent="0.2">
      <c r="A390" s="8">
        <v>18</v>
      </c>
      <c r="B390" s="16" t="s">
        <v>508</v>
      </c>
      <c r="C390" s="18" t="s">
        <v>160</v>
      </c>
      <c r="D390" s="52">
        <f t="shared" si="30"/>
        <v>799.5</v>
      </c>
      <c r="E390" s="8">
        <v>168</v>
      </c>
      <c r="F390" s="39">
        <v>40</v>
      </c>
      <c r="G390" s="32">
        <f t="shared" si="31"/>
        <v>31980</v>
      </c>
      <c r="H390" s="8" t="s">
        <v>227</v>
      </c>
      <c r="N390" s="812">
        <v>650</v>
      </c>
    </row>
    <row r="391" spans="1:14" x14ac:dyDescent="0.2">
      <c r="A391" s="8">
        <v>19</v>
      </c>
      <c r="B391" s="16" t="s">
        <v>509</v>
      </c>
      <c r="C391" s="18" t="s">
        <v>161</v>
      </c>
      <c r="D391" s="52">
        <f t="shared" si="30"/>
        <v>344.4</v>
      </c>
      <c r="E391" s="8">
        <v>180</v>
      </c>
      <c r="F391" s="39">
        <v>40</v>
      </c>
      <c r="G391" s="32">
        <f t="shared" si="31"/>
        <v>13776</v>
      </c>
      <c r="H391" s="8" t="s">
        <v>227</v>
      </c>
      <c r="N391" s="812">
        <v>280</v>
      </c>
    </row>
    <row r="392" spans="1:14" x14ac:dyDescent="0.2">
      <c r="A392" s="8">
        <v>20</v>
      </c>
      <c r="B392" s="16" t="s">
        <v>510</v>
      </c>
      <c r="C392" s="18" t="s">
        <v>162</v>
      </c>
      <c r="D392" s="52">
        <f t="shared" si="30"/>
        <v>1845</v>
      </c>
      <c r="E392" s="8">
        <v>8</v>
      </c>
      <c r="F392" s="39">
        <v>2</v>
      </c>
      <c r="G392" s="32">
        <f t="shared" si="31"/>
        <v>3690</v>
      </c>
      <c r="H392" s="8" t="s">
        <v>227</v>
      </c>
      <c r="N392" s="812">
        <v>1500</v>
      </c>
    </row>
    <row r="393" spans="1:14" x14ac:dyDescent="0.2">
      <c r="A393" s="8">
        <v>21</v>
      </c>
      <c r="B393" s="16" t="s">
        <v>511</v>
      </c>
      <c r="C393" s="18" t="s">
        <v>163</v>
      </c>
      <c r="D393" s="52">
        <f t="shared" si="30"/>
        <v>369</v>
      </c>
      <c r="E393" s="8">
        <v>4</v>
      </c>
      <c r="F393" s="39">
        <v>2</v>
      </c>
      <c r="G393" s="32">
        <f t="shared" si="31"/>
        <v>738</v>
      </c>
      <c r="H393" s="8" t="s">
        <v>227</v>
      </c>
      <c r="N393" s="812">
        <v>300</v>
      </c>
    </row>
    <row r="394" spans="1:14" x14ac:dyDescent="0.2">
      <c r="G394" s="32">
        <f>SUM(G373:G393)</f>
        <v>146395.39383370787</v>
      </c>
      <c r="N394" s="813"/>
    </row>
    <row r="395" spans="1:14" ht="13.5" thickBot="1" x14ac:dyDescent="0.25">
      <c r="A395" s="11" t="s">
        <v>512</v>
      </c>
      <c r="N395" s="813"/>
    </row>
    <row r="396" spans="1:14" ht="13.5" thickBot="1" x14ac:dyDescent="0.25">
      <c r="A396" s="2" t="s">
        <v>2</v>
      </c>
      <c r="B396" s="13" t="s">
        <v>212</v>
      </c>
      <c r="C396" s="2" t="s">
        <v>3</v>
      </c>
      <c r="D396" s="29" t="s">
        <v>6</v>
      </c>
      <c r="E396" s="5" t="s">
        <v>4</v>
      </c>
      <c r="F396" s="938" t="s">
        <v>571</v>
      </c>
      <c r="G396" s="939"/>
      <c r="H396" s="5" t="s">
        <v>214</v>
      </c>
      <c r="N396" s="809" t="s">
        <v>6</v>
      </c>
    </row>
    <row r="397" spans="1:14" x14ac:dyDescent="0.2">
      <c r="A397" s="3"/>
      <c r="B397" s="14" t="s">
        <v>215</v>
      </c>
      <c r="C397" s="3"/>
      <c r="D397" s="30" t="s">
        <v>220</v>
      </c>
      <c r="E397" s="6" t="s">
        <v>7</v>
      </c>
      <c r="F397" s="57" t="s">
        <v>579</v>
      </c>
      <c r="G397" s="57" t="s">
        <v>579</v>
      </c>
      <c r="H397" s="6"/>
      <c r="N397" s="810" t="s">
        <v>220</v>
      </c>
    </row>
    <row r="398" spans="1:14" ht="13.5" thickBot="1" x14ac:dyDescent="0.25">
      <c r="A398" s="4"/>
      <c r="B398" s="15"/>
      <c r="C398" s="4"/>
      <c r="D398" s="31" t="s">
        <v>223</v>
      </c>
      <c r="E398" s="7" t="s">
        <v>11</v>
      </c>
      <c r="F398" s="59" t="s">
        <v>221</v>
      </c>
      <c r="G398" s="73" t="s">
        <v>222</v>
      </c>
      <c r="H398" s="7"/>
      <c r="N398" s="811" t="s">
        <v>223</v>
      </c>
    </row>
    <row r="399" spans="1:14" x14ac:dyDescent="0.2">
      <c r="A399" s="8">
        <v>1</v>
      </c>
      <c r="B399" s="16" t="s">
        <v>491</v>
      </c>
      <c r="C399" s="18" t="s">
        <v>165</v>
      </c>
      <c r="D399" s="52">
        <f t="shared" ref="D399:D410" si="32">+$N$1*$N399</f>
        <v>4428</v>
      </c>
      <c r="E399" s="8">
        <v>16</v>
      </c>
      <c r="F399" s="39">
        <v>6</v>
      </c>
      <c r="G399" s="32">
        <f t="shared" ref="G399:G410" si="33">F399*$D399</f>
        <v>26568</v>
      </c>
      <c r="H399" s="8" t="s">
        <v>227</v>
      </c>
      <c r="N399" s="812">
        <v>3600</v>
      </c>
    </row>
    <row r="400" spans="1:14" x14ac:dyDescent="0.2">
      <c r="A400" s="8">
        <v>2</v>
      </c>
      <c r="B400" s="16" t="s">
        <v>495</v>
      </c>
      <c r="C400" s="18" t="s">
        <v>143</v>
      </c>
      <c r="D400" s="52">
        <f t="shared" si="32"/>
        <v>430.5</v>
      </c>
      <c r="E400" s="8">
        <v>36</v>
      </c>
      <c r="F400" s="39">
        <v>8</v>
      </c>
      <c r="G400" s="32">
        <f t="shared" si="33"/>
        <v>3444</v>
      </c>
      <c r="H400" s="8" t="s">
        <v>227</v>
      </c>
      <c r="N400" s="812">
        <v>350</v>
      </c>
    </row>
    <row r="401" spans="1:14" x14ac:dyDescent="0.2">
      <c r="A401" s="8">
        <v>3</v>
      </c>
      <c r="B401" s="16" t="s">
        <v>493</v>
      </c>
      <c r="C401" s="18" t="s">
        <v>166</v>
      </c>
      <c r="D401" s="52">
        <f t="shared" si="32"/>
        <v>738</v>
      </c>
      <c r="E401" s="8">
        <v>18</v>
      </c>
      <c r="F401" s="39">
        <v>4</v>
      </c>
      <c r="G401" s="32">
        <f t="shared" si="33"/>
        <v>2952</v>
      </c>
      <c r="H401" s="8" t="s">
        <v>227</v>
      </c>
      <c r="N401" s="812">
        <v>600</v>
      </c>
    </row>
    <row r="402" spans="1:14" x14ac:dyDescent="0.2">
      <c r="A402" s="8">
        <v>4</v>
      </c>
      <c r="B402" s="16" t="s">
        <v>499</v>
      </c>
      <c r="C402" s="18" t="s">
        <v>167</v>
      </c>
      <c r="D402" s="52">
        <f t="shared" si="32"/>
        <v>6150</v>
      </c>
      <c r="E402" s="8">
        <v>2</v>
      </c>
      <c r="F402" s="39">
        <v>2</v>
      </c>
      <c r="G402" s="32">
        <f t="shared" si="33"/>
        <v>12300</v>
      </c>
      <c r="H402" s="8" t="s">
        <v>227</v>
      </c>
      <c r="N402" s="812">
        <v>5000</v>
      </c>
    </row>
    <row r="403" spans="1:14" x14ac:dyDescent="0.2">
      <c r="A403" s="8">
        <v>5</v>
      </c>
      <c r="B403" s="16" t="s">
        <v>513</v>
      </c>
      <c r="C403" s="18" t="s">
        <v>168</v>
      </c>
      <c r="D403" s="52">
        <f t="shared" si="32"/>
        <v>3444</v>
      </c>
      <c r="E403" s="8">
        <v>10</v>
      </c>
      <c r="F403" s="39">
        <v>4</v>
      </c>
      <c r="G403" s="32">
        <f t="shared" si="33"/>
        <v>13776</v>
      </c>
      <c r="H403" s="8" t="s">
        <v>227</v>
      </c>
      <c r="N403" s="812">
        <v>2800</v>
      </c>
    </row>
    <row r="404" spans="1:14" x14ac:dyDescent="0.2">
      <c r="A404" s="8">
        <v>6</v>
      </c>
      <c r="B404" s="16" t="s">
        <v>514</v>
      </c>
      <c r="C404" s="18" t="s">
        <v>169</v>
      </c>
      <c r="D404" s="52">
        <f t="shared" si="32"/>
        <v>430.5</v>
      </c>
      <c r="E404" s="8">
        <v>20</v>
      </c>
      <c r="F404" s="39">
        <v>4</v>
      </c>
      <c r="G404" s="32">
        <f t="shared" si="33"/>
        <v>1722</v>
      </c>
      <c r="H404" s="8" t="s">
        <v>227</v>
      </c>
      <c r="N404" s="812">
        <v>350</v>
      </c>
    </row>
    <row r="405" spans="1:14" x14ac:dyDescent="0.2">
      <c r="A405" s="8">
        <v>7</v>
      </c>
      <c r="B405" s="16" t="s">
        <v>515</v>
      </c>
      <c r="C405" s="18" t="s">
        <v>170</v>
      </c>
      <c r="D405" s="52">
        <f t="shared" si="32"/>
        <v>1107</v>
      </c>
      <c r="E405" s="8">
        <v>10</v>
      </c>
      <c r="F405" s="39">
        <v>4</v>
      </c>
      <c r="G405" s="32">
        <f t="shared" si="33"/>
        <v>4428</v>
      </c>
      <c r="H405" s="8" t="s">
        <v>227</v>
      </c>
      <c r="N405" s="812">
        <v>900</v>
      </c>
    </row>
    <row r="406" spans="1:14" x14ac:dyDescent="0.2">
      <c r="A406" s="8">
        <v>8</v>
      </c>
      <c r="B406" s="16" t="s">
        <v>483</v>
      </c>
      <c r="C406" s="18" t="s">
        <v>171</v>
      </c>
      <c r="D406" s="52">
        <f t="shared" si="32"/>
        <v>1045.5</v>
      </c>
      <c r="E406" s="8">
        <v>10</v>
      </c>
      <c r="F406" s="39">
        <v>4</v>
      </c>
      <c r="G406" s="32">
        <f t="shared" si="33"/>
        <v>4182</v>
      </c>
      <c r="H406" s="8" t="s">
        <v>227</v>
      </c>
      <c r="N406" s="812">
        <v>850</v>
      </c>
    </row>
    <row r="407" spans="1:14" x14ac:dyDescent="0.2">
      <c r="A407" s="8">
        <v>9</v>
      </c>
      <c r="B407" s="16" t="s">
        <v>516</v>
      </c>
      <c r="C407" s="18" t="s">
        <v>172</v>
      </c>
      <c r="D407" s="52">
        <f t="shared" si="32"/>
        <v>123</v>
      </c>
      <c r="E407" s="8">
        <v>40</v>
      </c>
      <c r="F407" s="39">
        <v>8</v>
      </c>
      <c r="G407" s="32">
        <f t="shared" si="33"/>
        <v>984</v>
      </c>
      <c r="H407" s="8" t="s">
        <v>227</v>
      </c>
      <c r="N407" s="812">
        <v>100</v>
      </c>
    </row>
    <row r="408" spans="1:14" x14ac:dyDescent="0.2">
      <c r="A408" s="8">
        <v>10</v>
      </c>
      <c r="B408" s="16" t="s">
        <v>302</v>
      </c>
      <c r="C408" s="18" t="s">
        <v>173</v>
      </c>
      <c r="D408" s="52">
        <f t="shared" si="32"/>
        <v>24.6</v>
      </c>
      <c r="E408" s="8">
        <v>40</v>
      </c>
      <c r="F408" s="39">
        <v>8</v>
      </c>
      <c r="G408" s="32">
        <f t="shared" si="33"/>
        <v>196.8</v>
      </c>
      <c r="H408" s="8" t="s">
        <v>227</v>
      </c>
      <c r="N408" s="812">
        <v>20</v>
      </c>
    </row>
    <row r="409" spans="1:14" x14ac:dyDescent="0.2">
      <c r="A409" s="8">
        <v>11</v>
      </c>
      <c r="B409" s="16" t="s">
        <v>517</v>
      </c>
      <c r="C409" s="18" t="s">
        <v>174</v>
      </c>
      <c r="D409" s="52">
        <f t="shared" si="32"/>
        <v>49.2</v>
      </c>
      <c r="E409" s="8">
        <v>2</v>
      </c>
      <c r="F409" s="39">
        <v>2</v>
      </c>
      <c r="G409" s="32">
        <f t="shared" si="33"/>
        <v>98.4</v>
      </c>
      <c r="H409" s="8" t="s">
        <v>227</v>
      </c>
      <c r="N409" s="812">
        <v>40</v>
      </c>
    </row>
    <row r="410" spans="1:14" x14ac:dyDescent="0.2">
      <c r="A410" s="8">
        <v>12</v>
      </c>
      <c r="B410" s="16" t="s">
        <v>500</v>
      </c>
      <c r="C410" s="18" t="s">
        <v>175</v>
      </c>
      <c r="D410" s="52">
        <f t="shared" si="32"/>
        <v>246</v>
      </c>
      <c r="E410" s="8">
        <v>4</v>
      </c>
      <c r="F410" s="39">
        <v>2</v>
      </c>
      <c r="G410" s="32">
        <f t="shared" si="33"/>
        <v>492</v>
      </c>
      <c r="H410" s="8" t="s">
        <v>227</v>
      </c>
      <c r="N410" s="812">
        <v>200</v>
      </c>
    </row>
    <row r="411" spans="1:14" x14ac:dyDescent="0.2">
      <c r="G411" s="32">
        <f>SUM(G399:G410)</f>
        <v>71143.199999999997</v>
      </c>
      <c r="N411" s="813"/>
    </row>
    <row r="412" spans="1:14" ht="13.5" thickBot="1" x14ac:dyDescent="0.25">
      <c r="A412" s="11" t="s">
        <v>176</v>
      </c>
      <c r="N412" s="813"/>
    </row>
    <row r="413" spans="1:14" ht="13.5" thickBot="1" x14ac:dyDescent="0.25">
      <c r="A413" s="2" t="s">
        <v>2</v>
      </c>
      <c r="B413" s="13" t="s">
        <v>212</v>
      </c>
      <c r="C413" s="2" t="s">
        <v>3</v>
      </c>
      <c r="D413" s="29" t="s">
        <v>6</v>
      </c>
      <c r="E413" s="5" t="s">
        <v>4</v>
      </c>
      <c r="F413" s="938" t="s">
        <v>571</v>
      </c>
      <c r="G413" s="939"/>
      <c r="H413" s="5" t="s">
        <v>214</v>
      </c>
      <c r="N413" s="809" t="s">
        <v>6</v>
      </c>
    </row>
    <row r="414" spans="1:14" x14ac:dyDescent="0.2">
      <c r="A414" s="3"/>
      <c r="B414" s="14" t="s">
        <v>215</v>
      </c>
      <c r="C414" s="3"/>
      <c r="D414" s="30" t="s">
        <v>220</v>
      </c>
      <c r="E414" s="6" t="s">
        <v>7</v>
      </c>
      <c r="F414" s="57" t="s">
        <v>579</v>
      </c>
      <c r="G414" s="57" t="s">
        <v>579</v>
      </c>
      <c r="H414" s="6"/>
      <c r="N414" s="810" t="s">
        <v>220</v>
      </c>
    </row>
    <row r="415" spans="1:14" ht="13.5" thickBot="1" x14ac:dyDescent="0.25">
      <c r="A415" s="4"/>
      <c r="B415" s="15"/>
      <c r="C415" s="4"/>
      <c r="D415" s="31" t="s">
        <v>223</v>
      </c>
      <c r="E415" s="7" t="s">
        <v>11</v>
      </c>
      <c r="F415" s="59" t="s">
        <v>221</v>
      </c>
      <c r="G415" s="73" t="s">
        <v>222</v>
      </c>
      <c r="H415" s="7"/>
      <c r="N415" s="811" t="s">
        <v>223</v>
      </c>
    </row>
    <row r="416" spans="1:14" x14ac:dyDescent="0.2">
      <c r="A416" s="8">
        <v>1</v>
      </c>
      <c r="B416" s="16" t="s">
        <v>518</v>
      </c>
      <c r="C416" s="18" t="s">
        <v>177</v>
      </c>
      <c r="D416" s="52">
        <f>+$N$1*$N416</f>
        <v>18.45</v>
      </c>
      <c r="E416" s="8">
        <v>8</v>
      </c>
      <c r="F416" s="39">
        <v>8</v>
      </c>
      <c r="G416" s="32">
        <f>F416*$D416</f>
        <v>147.6</v>
      </c>
      <c r="H416" s="8" t="s">
        <v>227</v>
      </c>
      <c r="N416" s="812">
        <v>15</v>
      </c>
    </row>
    <row r="417" spans="1:14" x14ac:dyDescent="0.2">
      <c r="A417" s="8">
        <v>2</v>
      </c>
      <c r="B417" s="16" t="s">
        <v>516</v>
      </c>
      <c r="C417" s="18" t="s">
        <v>172</v>
      </c>
      <c r="D417" s="52">
        <f>+$N$1*$N417</f>
        <v>43.05</v>
      </c>
      <c r="E417" s="8">
        <v>96</v>
      </c>
      <c r="F417" s="39">
        <v>10</v>
      </c>
      <c r="G417" s="32">
        <f>F417*$D417</f>
        <v>430.5</v>
      </c>
      <c r="H417" s="8" t="s">
        <v>227</v>
      </c>
      <c r="N417" s="812">
        <v>35</v>
      </c>
    </row>
    <row r="418" spans="1:14" x14ac:dyDescent="0.2">
      <c r="A418" s="8">
        <v>3</v>
      </c>
      <c r="B418" s="16" t="s">
        <v>302</v>
      </c>
      <c r="C418" s="18" t="s">
        <v>173</v>
      </c>
      <c r="D418" s="52">
        <f>+$N$1*$N418</f>
        <v>24.6</v>
      </c>
      <c r="E418" s="8">
        <v>192</v>
      </c>
      <c r="F418" s="39">
        <v>10</v>
      </c>
      <c r="G418" s="32">
        <f>F418*$D418</f>
        <v>246</v>
      </c>
      <c r="H418" s="8" t="s">
        <v>227</v>
      </c>
      <c r="N418" s="812">
        <v>20</v>
      </c>
    </row>
    <row r="419" spans="1:14" x14ac:dyDescent="0.2">
      <c r="A419" s="8">
        <v>4</v>
      </c>
      <c r="B419" s="16" t="s">
        <v>519</v>
      </c>
      <c r="C419" s="18" t="s">
        <v>178</v>
      </c>
      <c r="D419" s="52">
        <f>+$N$1*$N419</f>
        <v>30.75</v>
      </c>
      <c r="E419" s="8">
        <v>96</v>
      </c>
      <c r="F419" s="39">
        <v>10</v>
      </c>
      <c r="G419" s="32">
        <f>F419*$D419</f>
        <v>307.5</v>
      </c>
      <c r="H419" s="8" t="s">
        <v>227</v>
      </c>
      <c r="N419" s="812">
        <v>25</v>
      </c>
    </row>
    <row r="420" spans="1:14" x14ac:dyDescent="0.2">
      <c r="G420" s="32">
        <f>SUM(G416:G419)</f>
        <v>1131.5999999999999</v>
      </c>
      <c r="N420" s="813"/>
    </row>
    <row r="421" spans="1:14" ht="13.5" thickBot="1" x14ac:dyDescent="0.25">
      <c r="A421" s="11" t="s">
        <v>209</v>
      </c>
      <c r="N421" s="813"/>
    </row>
    <row r="422" spans="1:14" ht="13.5" thickBot="1" x14ac:dyDescent="0.25">
      <c r="A422" s="2" t="s">
        <v>2</v>
      </c>
      <c r="B422" s="13" t="s">
        <v>212</v>
      </c>
      <c r="C422" s="2" t="s">
        <v>3</v>
      </c>
      <c r="D422" s="29" t="s">
        <v>6</v>
      </c>
      <c r="E422" s="5" t="s">
        <v>4</v>
      </c>
      <c r="F422" s="938" t="s">
        <v>571</v>
      </c>
      <c r="G422" s="939"/>
      <c r="H422" s="5" t="s">
        <v>214</v>
      </c>
      <c r="N422" s="809" t="s">
        <v>6</v>
      </c>
    </row>
    <row r="423" spans="1:14" x14ac:dyDescent="0.2">
      <c r="A423" s="3"/>
      <c r="B423" s="14" t="s">
        <v>215</v>
      </c>
      <c r="C423" s="3"/>
      <c r="D423" s="30" t="s">
        <v>220</v>
      </c>
      <c r="E423" s="6" t="s">
        <v>7</v>
      </c>
      <c r="F423" s="57" t="s">
        <v>579</v>
      </c>
      <c r="G423" s="57" t="s">
        <v>579</v>
      </c>
      <c r="H423" s="6"/>
      <c r="N423" s="810" t="s">
        <v>220</v>
      </c>
    </row>
    <row r="424" spans="1:14" ht="13.5" thickBot="1" x14ac:dyDescent="0.25">
      <c r="A424" s="4"/>
      <c r="B424" s="15"/>
      <c r="C424" s="4"/>
      <c r="D424" s="31" t="s">
        <v>223</v>
      </c>
      <c r="E424" s="7" t="s">
        <v>11</v>
      </c>
      <c r="F424" s="59" t="s">
        <v>221</v>
      </c>
      <c r="G424" s="73" t="s">
        <v>222</v>
      </c>
      <c r="H424" s="7"/>
      <c r="N424" s="811" t="s">
        <v>223</v>
      </c>
    </row>
    <row r="425" spans="1:14" x14ac:dyDescent="0.2">
      <c r="A425" s="8">
        <v>1</v>
      </c>
      <c r="B425" s="16" t="s">
        <v>555</v>
      </c>
      <c r="C425" s="18" t="s">
        <v>17</v>
      </c>
      <c r="D425" s="52">
        <f t="shared" ref="D425:D430" si="34">+$N$1*$N425</f>
        <v>182.90099999999998</v>
      </c>
      <c r="E425" s="8">
        <v>30</v>
      </c>
      <c r="F425" s="39">
        <v>12</v>
      </c>
      <c r="G425" s="32">
        <f t="shared" ref="G425:G430" si="35">F425*$D425</f>
        <v>2194.8119999999999</v>
      </c>
      <c r="H425" s="8" t="s">
        <v>236</v>
      </c>
      <c r="N425" s="812">
        <v>148.69999999999999</v>
      </c>
    </row>
    <row r="426" spans="1:14" x14ac:dyDescent="0.2">
      <c r="A426" s="8">
        <v>2</v>
      </c>
      <c r="B426" s="16" t="s">
        <v>556</v>
      </c>
      <c r="C426" s="18" t="s">
        <v>151</v>
      </c>
      <c r="D426" s="52">
        <f t="shared" si="34"/>
        <v>590.14170000000001</v>
      </c>
      <c r="E426" s="8">
        <v>5</v>
      </c>
      <c r="F426" s="39">
        <v>5</v>
      </c>
      <c r="G426" s="32">
        <f t="shared" si="35"/>
        <v>2950.7085000000002</v>
      </c>
      <c r="H426" s="8" t="s">
        <v>236</v>
      </c>
      <c r="N426" s="812">
        <v>479.79</v>
      </c>
    </row>
    <row r="427" spans="1:14" x14ac:dyDescent="0.2">
      <c r="A427" s="8">
        <v>3</v>
      </c>
      <c r="B427" s="16" t="s">
        <v>557</v>
      </c>
      <c r="C427" s="18" t="s">
        <v>558</v>
      </c>
      <c r="D427" s="52">
        <f t="shared" si="34"/>
        <v>194.65979999999999</v>
      </c>
      <c r="E427" s="8">
        <v>30</v>
      </c>
      <c r="F427" s="39">
        <v>12</v>
      </c>
      <c r="G427" s="32">
        <f t="shared" si="35"/>
        <v>2335.9175999999998</v>
      </c>
      <c r="H427" s="8" t="s">
        <v>236</v>
      </c>
      <c r="N427" s="812">
        <v>158.26</v>
      </c>
    </row>
    <row r="428" spans="1:14" x14ac:dyDescent="0.2">
      <c r="A428" s="8">
        <v>4</v>
      </c>
      <c r="B428" s="16" t="s">
        <v>559</v>
      </c>
      <c r="C428" s="18" t="s">
        <v>151</v>
      </c>
      <c r="D428" s="52">
        <f t="shared" si="34"/>
        <v>453.10739999999998</v>
      </c>
      <c r="E428" s="8">
        <v>5</v>
      </c>
      <c r="F428" s="39">
        <v>5</v>
      </c>
      <c r="G428" s="32">
        <f t="shared" si="35"/>
        <v>2265.5369999999998</v>
      </c>
      <c r="H428" s="8" t="s">
        <v>236</v>
      </c>
      <c r="N428" s="812">
        <v>368.38</v>
      </c>
    </row>
    <row r="429" spans="1:14" x14ac:dyDescent="0.2">
      <c r="A429" s="8">
        <v>5</v>
      </c>
      <c r="B429" s="16" t="s">
        <v>555</v>
      </c>
      <c r="C429" s="18" t="s">
        <v>558</v>
      </c>
      <c r="D429" s="52">
        <f t="shared" si="34"/>
        <v>182.90099999999998</v>
      </c>
      <c r="E429" s="8">
        <v>30</v>
      </c>
      <c r="F429" s="39">
        <v>12</v>
      </c>
      <c r="G429" s="32">
        <f t="shared" si="35"/>
        <v>2194.8119999999999</v>
      </c>
      <c r="H429" s="8" t="s">
        <v>236</v>
      </c>
      <c r="N429" s="812">
        <v>148.69999999999999</v>
      </c>
    </row>
    <row r="430" spans="1:14" x14ac:dyDescent="0.2">
      <c r="A430" s="8">
        <v>6</v>
      </c>
      <c r="B430" s="16" t="s">
        <v>556</v>
      </c>
      <c r="C430" s="18" t="s">
        <v>151</v>
      </c>
      <c r="D430" s="52">
        <f t="shared" si="34"/>
        <v>583.99170000000004</v>
      </c>
      <c r="E430" s="8">
        <v>5</v>
      </c>
      <c r="F430" s="39">
        <v>5</v>
      </c>
      <c r="G430" s="32">
        <f t="shared" si="35"/>
        <v>2919.9585000000002</v>
      </c>
      <c r="H430" s="8" t="s">
        <v>236</v>
      </c>
      <c r="N430" s="812">
        <v>474.79</v>
      </c>
    </row>
    <row r="431" spans="1:14" x14ac:dyDescent="0.2">
      <c r="G431" s="32">
        <f>SUM(G425:G430)</f>
        <v>14861.7456</v>
      </c>
      <c r="N431" s="813"/>
    </row>
    <row r="432" spans="1:14" ht="13.5" thickBot="1" x14ac:dyDescent="0.25">
      <c r="A432" s="11" t="s">
        <v>560</v>
      </c>
      <c r="N432" s="813"/>
    </row>
    <row r="433" spans="1:14" ht="13.5" thickBot="1" x14ac:dyDescent="0.25">
      <c r="A433" s="2" t="s">
        <v>2</v>
      </c>
      <c r="B433" s="13" t="s">
        <v>212</v>
      </c>
      <c r="C433" s="2" t="s">
        <v>3</v>
      </c>
      <c r="D433" s="29" t="s">
        <v>6</v>
      </c>
      <c r="E433" s="5" t="s">
        <v>4</v>
      </c>
      <c r="F433" s="938" t="s">
        <v>571</v>
      </c>
      <c r="G433" s="939"/>
      <c r="H433" s="5" t="s">
        <v>214</v>
      </c>
      <c r="N433" s="809" t="s">
        <v>6</v>
      </c>
    </row>
    <row r="434" spans="1:14" x14ac:dyDescent="0.2">
      <c r="A434" s="3"/>
      <c r="B434" s="14" t="s">
        <v>215</v>
      </c>
      <c r="C434" s="3"/>
      <c r="D434" s="30" t="s">
        <v>220</v>
      </c>
      <c r="E434" s="6" t="s">
        <v>7</v>
      </c>
      <c r="F434" s="57" t="s">
        <v>579</v>
      </c>
      <c r="G434" s="57" t="s">
        <v>579</v>
      </c>
      <c r="H434" s="6"/>
      <c r="N434" s="810" t="s">
        <v>220</v>
      </c>
    </row>
    <row r="435" spans="1:14" ht="13.5" thickBot="1" x14ac:dyDescent="0.25">
      <c r="A435" s="4"/>
      <c r="B435" s="15"/>
      <c r="C435" s="4"/>
      <c r="D435" s="31" t="s">
        <v>223</v>
      </c>
      <c r="E435" s="7" t="s">
        <v>11</v>
      </c>
      <c r="F435" s="59" t="s">
        <v>221</v>
      </c>
      <c r="G435" s="73" t="s">
        <v>222</v>
      </c>
      <c r="H435" s="7"/>
      <c r="N435" s="811" t="s">
        <v>223</v>
      </c>
    </row>
    <row r="436" spans="1:14" x14ac:dyDescent="0.2">
      <c r="A436" s="8">
        <v>1</v>
      </c>
      <c r="B436" s="16" t="s">
        <v>561</v>
      </c>
      <c r="C436" s="18" t="s">
        <v>211</v>
      </c>
      <c r="D436" s="52">
        <f t="shared" ref="D436:D441" si="36">+$N$1*$N436</f>
        <v>151.905</v>
      </c>
      <c r="E436" s="8">
        <v>27</v>
      </c>
      <c r="F436" s="39">
        <v>27</v>
      </c>
      <c r="G436" s="32">
        <f t="shared" ref="G436:G441" si="37">F436*$D436</f>
        <v>4101.4350000000004</v>
      </c>
      <c r="H436" s="8" t="s">
        <v>247</v>
      </c>
      <c r="N436" s="812">
        <v>123.5</v>
      </c>
    </row>
    <row r="437" spans="1:14" x14ac:dyDescent="0.2">
      <c r="A437" s="8">
        <v>2</v>
      </c>
      <c r="B437" s="16" t="s">
        <v>562</v>
      </c>
      <c r="C437" s="18" t="s">
        <v>211</v>
      </c>
      <c r="D437" s="52">
        <f t="shared" si="36"/>
        <v>147.6</v>
      </c>
      <c r="E437" s="8">
        <v>35</v>
      </c>
      <c r="F437" s="39">
        <v>35</v>
      </c>
      <c r="G437" s="32">
        <f t="shared" si="37"/>
        <v>5166</v>
      </c>
      <c r="H437" s="8" t="s">
        <v>227</v>
      </c>
      <c r="N437" s="812">
        <v>120</v>
      </c>
    </row>
    <row r="438" spans="1:14" x14ac:dyDescent="0.2">
      <c r="A438" s="8">
        <v>3</v>
      </c>
      <c r="B438" s="16" t="s">
        <v>563</v>
      </c>
      <c r="C438" s="18" t="s">
        <v>211</v>
      </c>
      <c r="D438" s="52">
        <f t="shared" si="36"/>
        <v>135.30000000000001</v>
      </c>
      <c r="E438" s="8">
        <v>44</v>
      </c>
      <c r="F438" s="39">
        <v>44</v>
      </c>
      <c r="G438" s="32">
        <f t="shared" si="37"/>
        <v>5953.2000000000007</v>
      </c>
      <c r="H438" s="8" t="s">
        <v>227</v>
      </c>
      <c r="N438" s="812">
        <v>110</v>
      </c>
    </row>
    <row r="439" spans="1:14" x14ac:dyDescent="0.2">
      <c r="A439" s="8">
        <v>4</v>
      </c>
      <c r="B439" s="16" t="s">
        <v>564</v>
      </c>
      <c r="C439" s="18" t="s">
        <v>211</v>
      </c>
      <c r="D439" s="52">
        <f t="shared" si="36"/>
        <v>129.15</v>
      </c>
      <c r="E439" s="8">
        <v>49</v>
      </c>
      <c r="F439" s="39">
        <v>49</v>
      </c>
      <c r="G439" s="32">
        <f t="shared" si="37"/>
        <v>6328.35</v>
      </c>
      <c r="H439" s="8" t="s">
        <v>227</v>
      </c>
      <c r="N439" s="812">
        <v>105</v>
      </c>
    </row>
    <row r="440" spans="1:14" x14ac:dyDescent="0.2">
      <c r="A440" s="8">
        <v>5</v>
      </c>
      <c r="B440" s="16" t="s">
        <v>565</v>
      </c>
      <c r="C440" s="18" t="s">
        <v>211</v>
      </c>
      <c r="D440" s="52">
        <f t="shared" si="36"/>
        <v>123</v>
      </c>
      <c r="E440" s="8">
        <v>58</v>
      </c>
      <c r="F440" s="39">
        <v>58</v>
      </c>
      <c r="G440" s="32">
        <f t="shared" si="37"/>
        <v>7134</v>
      </c>
      <c r="H440" s="8" t="s">
        <v>227</v>
      </c>
      <c r="N440" s="812">
        <v>100</v>
      </c>
    </row>
    <row r="441" spans="1:14" x14ac:dyDescent="0.2">
      <c r="A441" s="8">
        <v>6</v>
      </c>
      <c r="B441" s="16" t="s">
        <v>566</v>
      </c>
      <c r="C441" s="18" t="s">
        <v>211</v>
      </c>
      <c r="D441" s="52">
        <f t="shared" si="36"/>
        <v>116.85</v>
      </c>
      <c r="E441" s="8">
        <v>66</v>
      </c>
      <c r="F441" s="39">
        <v>66</v>
      </c>
      <c r="G441" s="32">
        <f t="shared" si="37"/>
        <v>7712.0999999999995</v>
      </c>
      <c r="H441" s="8" t="s">
        <v>227</v>
      </c>
      <c r="N441" s="812">
        <v>95</v>
      </c>
    </row>
    <row r="442" spans="1:14" x14ac:dyDescent="0.2">
      <c r="G442" s="32">
        <f>SUM(G436:G441)</f>
        <v>36395.084999999999</v>
      </c>
    </row>
  </sheetData>
  <mergeCells count="32">
    <mergeCell ref="H147:J147"/>
    <mergeCell ref="D147:G147"/>
    <mergeCell ref="D165:G165"/>
    <mergeCell ref="H165:J165"/>
    <mergeCell ref="A2:H2"/>
    <mergeCell ref="F12:G12"/>
    <mergeCell ref="F40:G40"/>
    <mergeCell ref="F47:G47"/>
    <mergeCell ref="F63:G63"/>
    <mergeCell ref="F85:G85"/>
    <mergeCell ref="F119:G119"/>
    <mergeCell ref="F235:G235"/>
    <mergeCell ref="F241:G241"/>
    <mergeCell ref="F250:G250"/>
    <mergeCell ref="F175:G175"/>
    <mergeCell ref="F196:G196"/>
    <mergeCell ref="F209:G209"/>
    <mergeCell ref="F218:G218"/>
    <mergeCell ref="F313:G313"/>
    <mergeCell ref="F295:G295"/>
    <mergeCell ref="F261:G261"/>
    <mergeCell ref="F267:G267"/>
    <mergeCell ref="F275:G275"/>
    <mergeCell ref="F286:G286"/>
    <mergeCell ref="D322:G322"/>
    <mergeCell ref="H322:J322"/>
    <mergeCell ref="F422:G422"/>
    <mergeCell ref="F433:G433"/>
    <mergeCell ref="F345:G345"/>
    <mergeCell ref="F370:G370"/>
    <mergeCell ref="F396:G396"/>
    <mergeCell ref="F413:G413"/>
  </mergeCells>
  <phoneticPr fontId="0" type="noConversion"/>
  <pageMargins left="0.59055118110236227" right="0.75" top="0.59055118110236227" bottom="1" header="0.51181102362204722" footer="0.31496062992125984"/>
  <pageSetup paperSize="9" firstPageNumber="15" orientation="landscape" useFirstPageNumber="1" r:id="rId1"/>
  <headerFooter alignWithMargins="0">
    <oddFooter>Página &amp;P</oddFooter>
  </headerFooter>
  <rowBreaks count="15" manualBreakCount="15">
    <brk id="38" max="10" man="1"/>
    <brk id="61" max="10" man="1"/>
    <brk id="83" max="10" man="1"/>
    <brk id="117" max="10" man="1"/>
    <brk id="145" max="10" man="1"/>
    <brk id="173" max="10" man="1"/>
    <brk id="207" max="10" man="1"/>
    <brk id="233" max="10" man="1"/>
    <brk id="259" max="10" man="1"/>
    <brk id="293" max="10" man="1"/>
    <brk id="311" max="10" man="1"/>
    <brk id="343" max="10" man="1"/>
    <brk id="368" max="10" man="1"/>
    <brk id="394" max="10" man="1"/>
    <brk id="431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15"/>
  </sheetPr>
  <dimension ref="A1:AD564"/>
  <sheetViews>
    <sheetView showGridLines="0" zoomScale="75" zoomScaleNormal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7.42578125" style="12" customWidth="1"/>
    <col min="3" max="3" width="26.140625" customWidth="1"/>
    <col min="4" max="4" width="10.7109375" style="51" customWidth="1"/>
    <col min="5" max="5" width="13.5703125" style="1" customWidth="1"/>
    <col min="6" max="6" width="10.7109375" style="56" customWidth="1"/>
    <col min="7" max="7" width="14.140625" style="28" customWidth="1"/>
    <col min="8" max="8" width="13.140625" style="1" customWidth="1"/>
    <col min="10" max="10" width="11.5703125" bestFit="1" customWidth="1"/>
    <col min="11" max="11" width="10.85546875" customWidth="1"/>
    <col min="12" max="12" width="11.5703125" customWidth="1"/>
    <col min="26" max="26" width="24.5703125" customWidth="1"/>
    <col min="27" max="27" width="7.85546875" customWidth="1"/>
    <col min="28" max="28" width="8" customWidth="1"/>
  </cols>
  <sheetData>
    <row r="1" spans="1:15" ht="15.75" x14ac:dyDescent="0.25">
      <c r="A1" s="1">
        <f>OVERHAUL!A1</f>
        <v>1</v>
      </c>
      <c r="N1" s="868">
        <f>+WPSSOP3500!$G$7</f>
        <v>1.23</v>
      </c>
    </row>
    <row r="2" spans="1:15" x14ac:dyDescent="0.2">
      <c r="A2" s="940" t="s">
        <v>810</v>
      </c>
      <c r="B2" s="940"/>
      <c r="C2" s="940"/>
      <c r="D2" s="940"/>
      <c r="E2" s="940"/>
      <c r="F2" s="940"/>
      <c r="G2" s="940"/>
      <c r="H2" s="940"/>
      <c r="M2" s="477"/>
    </row>
    <row r="3" spans="1:15" ht="15.75" x14ac:dyDescent="0.25">
      <c r="F3" s="45"/>
      <c r="H3" s="292" t="s">
        <v>812</v>
      </c>
      <c r="M3" s="477"/>
      <c r="N3" s="868">
        <f>+N1</f>
        <v>1.23</v>
      </c>
    </row>
    <row r="4" spans="1:15" ht="15.75" x14ac:dyDescent="0.25">
      <c r="A4" s="60" t="s">
        <v>814</v>
      </c>
      <c r="E4" s="61"/>
      <c r="H4" s="90">
        <f>J4+K4</f>
        <v>20395873.293091092</v>
      </c>
      <c r="I4" s="187"/>
      <c r="J4" s="189">
        <f>SUM(G37,G44,G57,G64,G80,G133,G162,G180,G189,G202,G220,G233,G250,G256,G265,G276,G282,G290,G303,G310,G319)</f>
        <v>18424247.959428802</v>
      </c>
      <c r="K4" s="190">
        <f>SUM(G341,G351,G373,G399,G425,G442,G451,G458,G465,G472,G480,G500,G519,G530,G541)</f>
        <v>1971625.3336622899</v>
      </c>
      <c r="M4" s="479"/>
      <c r="N4" s="89"/>
      <c r="O4" s="185"/>
    </row>
    <row r="5" spans="1:15" ht="15" x14ac:dyDescent="0.2">
      <c r="F5" s="87"/>
      <c r="M5" s="477"/>
      <c r="N5" s="28"/>
    </row>
    <row r="6" spans="1:15" ht="15.75" x14ac:dyDescent="0.25">
      <c r="A6" s="60" t="s">
        <v>815</v>
      </c>
      <c r="E6" s="61"/>
      <c r="H6" s="91">
        <f>H4-G180+J180-G189+J189-G373+J373</f>
        <v>3711890.2401839509</v>
      </c>
      <c r="K6" s="28"/>
      <c r="M6" s="477"/>
    </row>
    <row r="7" spans="1:15" ht="15" x14ac:dyDescent="0.2">
      <c r="A7" s="60"/>
      <c r="E7" s="61"/>
      <c r="F7" s="84"/>
      <c r="G7" s="1"/>
      <c r="H7" s="92"/>
      <c r="M7" s="477"/>
    </row>
    <row r="8" spans="1:15" ht="15.75" x14ac:dyDescent="0.25">
      <c r="A8" s="60" t="s">
        <v>843</v>
      </c>
      <c r="E8" s="61"/>
      <c r="F8" s="82"/>
      <c r="H8" s="209">
        <f>H4-G187+J187-G188-G172-G173-G174-G175+J172-J173-J174-J175-G176-G177-G178-G179</f>
        <v>12676553.466291094</v>
      </c>
      <c r="K8" s="28">
        <f>SUM(G187,J188:J189,J174:J177,J169:J173,J375)</f>
        <v>3445025.5014285711</v>
      </c>
    </row>
    <row r="9" spans="1:15" ht="15.75" x14ac:dyDescent="0.25">
      <c r="A9" s="202" t="s">
        <v>844</v>
      </c>
      <c r="B9" s="203"/>
      <c r="C9" s="204"/>
      <c r="D9" s="205"/>
      <c r="E9" s="206"/>
      <c r="F9" s="207"/>
      <c r="G9" s="208"/>
      <c r="H9" s="395">
        <f>H4-G187+J187-G188-G176-G177-G178-G179</f>
        <v>14653327.216233952</v>
      </c>
      <c r="L9" s="28"/>
    </row>
    <row r="10" spans="1:15" ht="17.25" customHeight="1" thickBot="1" x14ac:dyDescent="0.25">
      <c r="A10" s="11" t="s">
        <v>0</v>
      </c>
    </row>
    <row r="11" spans="1:15" ht="13.5" thickBot="1" x14ac:dyDescent="0.25">
      <c r="A11" s="2" t="s">
        <v>2</v>
      </c>
      <c r="B11" s="13" t="s">
        <v>212</v>
      </c>
      <c r="C11" s="2" t="s">
        <v>3</v>
      </c>
      <c r="D11" s="29" t="s">
        <v>6</v>
      </c>
      <c r="E11" s="5" t="s">
        <v>4</v>
      </c>
      <c r="F11" s="938" t="s">
        <v>571</v>
      </c>
      <c r="G11" s="939"/>
      <c r="H11" s="5" t="s">
        <v>214</v>
      </c>
      <c r="N11" s="809" t="s">
        <v>6</v>
      </c>
    </row>
    <row r="12" spans="1:15" x14ac:dyDescent="0.2">
      <c r="A12" s="3"/>
      <c r="B12" s="14" t="s">
        <v>215</v>
      </c>
      <c r="C12" s="3"/>
      <c r="D12" s="30" t="s">
        <v>220</v>
      </c>
      <c r="E12" s="6" t="s">
        <v>7</v>
      </c>
      <c r="F12" s="57" t="s">
        <v>10</v>
      </c>
      <c r="G12" s="57" t="s">
        <v>10</v>
      </c>
      <c r="H12" s="6"/>
      <c r="N12" s="810" t="s">
        <v>220</v>
      </c>
    </row>
    <row r="13" spans="1:15" ht="13.5" thickBot="1" x14ac:dyDescent="0.25">
      <c r="A13" s="4"/>
      <c r="B13" s="15"/>
      <c r="C13" s="4"/>
      <c r="D13" s="31" t="s">
        <v>223</v>
      </c>
      <c r="E13" s="7" t="s">
        <v>11</v>
      </c>
      <c r="F13" s="59" t="s">
        <v>221</v>
      </c>
      <c r="G13" s="73" t="s">
        <v>222</v>
      </c>
      <c r="H13" s="7"/>
      <c r="N13" s="811" t="s">
        <v>223</v>
      </c>
    </row>
    <row r="14" spans="1:15" x14ac:dyDescent="0.2">
      <c r="A14" s="8">
        <v>1</v>
      </c>
      <c r="B14" s="16" t="s">
        <v>224</v>
      </c>
      <c r="C14" s="9" t="s">
        <v>225</v>
      </c>
      <c r="D14" s="52">
        <f>+$N$1*$N14</f>
        <v>24.6</v>
      </c>
      <c r="E14" s="8">
        <v>144</v>
      </c>
      <c r="F14" s="39">
        <v>144</v>
      </c>
      <c r="G14" s="32">
        <f t="shared" ref="G14:G36" si="0">F14*$D14</f>
        <v>3542.4</v>
      </c>
      <c r="H14" s="8" t="s">
        <v>227</v>
      </c>
      <c r="N14" s="812">
        <v>20</v>
      </c>
    </row>
    <row r="15" spans="1:15" x14ac:dyDescent="0.2">
      <c r="A15" s="8">
        <v>2</v>
      </c>
      <c r="B15" s="16" t="s">
        <v>228</v>
      </c>
      <c r="C15" s="9" t="s">
        <v>12</v>
      </c>
      <c r="D15" s="52">
        <f t="shared" ref="D15:D36" si="1">+$N$1*$N15</f>
        <v>0.4551</v>
      </c>
      <c r="E15" s="8">
        <v>144</v>
      </c>
      <c r="F15" s="39">
        <v>144</v>
      </c>
      <c r="G15" s="32">
        <f t="shared" si="0"/>
        <v>65.534400000000005</v>
      </c>
      <c r="H15" s="8" t="s">
        <v>227</v>
      </c>
      <c r="N15" s="812">
        <v>0.37</v>
      </c>
    </row>
    <row r="16" spans="1:15" x14ac:dyDescent="0.2">
      <c r="A16" s="8">
        <v>3</v>
      </c>
      <c r="B16" s="16" t="s">
        <v>230</v>
      </c>
      <c r="C16" s="9" t="s">
        <v>13</v>
      </c>
      <c r="D16" s="52">
        <f t="shared" si="1"/>
        <v>18.45</v>
      </c>
      <c r="E16" s="8">
        <v>24</v>
      </c>
      <c r="F16" s="39">
        <v>24</v>
      </c>
      <c r="G16" s="32">
        <f t="shared" si="0"/>
        <v>442.79999999999995</v>
      </c>
      <c r="H16" s="8" t="s">
        <v>227</v>
      </c>
      <c r="N16" s="812">
        <v>15</v>
      </c>
    </row>
    <row r="17" spans="1:14" x14ac:dyDescent="0.2">
      <c r="A17" s="8">
        <v>4</v>
      </c>
      <c r="B17" s="16" t="s">
        <v>232</v>
      </c>
      <c r="C17" s="9" t="s">
        <v>14</v>
      </c>
      <c r="D17" s="52">
        <f t="shared" si="1"/>
        <v>18.45</v>
      </c>
      <c r="E17" s="8">
        <v>192</v>
      </c>
      <c r="F17" s="39">
        <v>192</v>
      </c>
      <c r="G17" s="32">
        <f t="shared" si="0"/>
        <v>3542.3999999999996</v>
      </c>
      <c r="H17" s="8" t="s">
        <v>227</v>
      </c>
      <c r="N17" s="812">
        <v>15</v>
      </c>
    </row>
    <row r="18" spans="1:14" x14ac:dyDescent="0.2">
      <c r="A18" s="8">
        <v>5</v>
      </c>
      <c r="B18" s="16" t="s">
        <v>233</v>
      </c>
      <c r="C18" s="9" t="s">
        <v>15</v>
      </c>
      <c r="D18" s="52">
        <f t="shared" si="1"/>
        <v>9.84</v>
      </c>
      <c r="E18" s="8">
        <v>24</v>
      </c>
      <c r="F18" s="39">
        <v>24</v>
      </c>
      <c r="G18" s="32">
        <f t="shared" si="0"/>
        <v>236.16</v>
      </c>
      <c r="H18" s="8" t="s">
        <v>227</v>
      </c>
      <c r="N18" s="812">
        <v>8</v>
      </c>
    </row>
    <row r="19" spans="1:14" x14ac:dyDescent="0.2">
      <c r="A19" s="8">
        <v>6</v>
      </c>
      <c r="B19" s="16" t="s">
        <v>234</v>
      </c>
      <c r="C19" s="9" t="s">
        <v>235</v>
      </c>
      <c r="D19" s="52">
        <f t="shared" si="1"/>
        <v>41.266499999999994</v>
      </c>
      <c r="E19" s="8">
        <v>48</v>
      </c>
      <c r="F19" s="39">
        <v>48</v>
      </c>
      <c r="G19" s="32">
        <f t="shared" si="0"/>
        <v>1980.7919999999997</v>
      </c>
      <c r="H19" s="8" t="s">
        <v>236</v>
      </c>
      <c r="N19" s="812">
        <v>33.549999999999997</v>
      </c>
    </row>
    <row r="20" spans="1:14" x14ac:dyDescent="0.2">
      <c r="A20" s="8">
        <v>7</v>
      </c>
      <c r="B20" s="16" t="s">
        <v>237</v>
      </c>
      <c r="C20" s="9" t="s">
        <v>238</v>
      </c>
      <c r="D20" s="52">
        <f t="shared" si="1"/>
        <v>1.2915000000000001</v>
      </c>
      <c r="E20" s="8">
        <v>48</v>
      </c>
      <c r="F20" s="39">
        <v>48</v>
      </c>
      <c r="G20" s="32">
        <f t="shared" si="0"/>
        <v>61.992000000000004</v>
      </c>
      <c r="H20" s="8" t="s">
        <v>236</v>
      </c>
      <c r="N20" s="812">
        <v>1.05</v>
      </c>
    </row>
    <row r="21" spans="1:14" x14ac:dyDescent="0.2">
      <c r="A21" s="8">
        <v>8</v>
      </c>
      <c r="B21" s="16" t="s">
        <v>239</v>
      </c>
      <c r="C21" s="9" t="s">
        <v>120</v>
      </c>
      <c r="D21" s="52">
        <f t="shared" si="1"/>
        <v>6.8264999999999993</v>
      </c>
      <c r="E21" s="8">
        <v>48</v>
      </c>
      <c r="F21" s="39">
        <v>48</v>
      </c>
      <c r="G21" s="32">
        <f t="shared" si="0"/>
        <v>327.67199999999997</v>
      </c>
      <c r="H21" s="8" t="s">
        <v>236</v>
      </c>
      <c r="N21" s="812">
        <v>5.55</v>
      </c>
    </row>
    <row r="22" spans="1:14" x14ac:dyDescent="0.2">
      <c r="A22" s="8">
        <v>9</v>
      </c>
      <c r="B22" s="16" t="s">
        <v>240</v>
      </c>
      <c r="C22" s="9" t="s">
        <v>76</v>
      </c>
      <c r="D22" s="52">
        <f t="shared" si="1"/>
        <v>1.2915000000000001</v>
      </c>
      <c r="E22" s="8">
        <v>48</v>
      </c>
      <c r="F22" s="39">
        <v>48</v>
      </c>
      <c r="G22" s="32">
        <f t="shared" si="0"/>
        <v>61.992000000000004</v>
      </c>
      <c r="H22" s="8" t="s">
        <v>236</v>
      </c>
      <c r="N22" s="812">
        <v>1.05</v>
      </c>
    </row>
    <row r="23" spans="1:14" x14ac:dyDescent="0.2">
      <c r="A23" s="8">
        <v>10</v>
      </c>
      <c r="B23" s="16" t="s">
        <v>241</v>
      </c>
      <c r="C23" s="9" t="s">
        <v>242</v>
      </c>
      <c r="D23" s="52">
        <f t="shared" si="1"/>
        <v>1.6359000000000001</v>
      </c>
      <c r="E23" s="8">
        <v>48</v>
      </c>
      <c r="F23" s="39">
        <v>48</v>
      </c>
      <c r="G23" s="32">
        <f t="shared" si="0"/>
        <v>78.523200000000003</v>
      </c>
      <c r="H23" s="8" t="s">
        <v>236</v>
      </c>
      <c r="N23" s="812">
        <v>1.33</v>
      </c>
    </row>
    <row r="24" spans="1:14" x14ac:dyDescent="0.2">
      <c r="A24" s="8">
        <v>11</v>
      </c>
      <c r="B24" s="16" t="s">
        <v>243</v>
      </c>
      <c r="C24" s="9" t="s">
        <v>225</v>
      </c>
      <c r="D24" s="52">
        <f t="shared" si="1"/>
        <v>8.610000000000001E-2</v>
      </c>
      <c r="E24" s="8">
        <v>48</v>
      </c>
      <c r="F24" s="39">
        <v>48</v>
      </c>
      <c r="G24" s="32">
        <f t="shared" si="0"/>
        <v>4.1328000000000005</v>
      </c>
      <c r="H24" s="8" t="s">
        <v>236</v>
      </c>
      <c r="N24" s="812">
        <v>7.0000000000000007E-2</v>
      </c>
    </row>
    <row r="25" spans="1:14" x14ac:dyDescent="0.2">
      <c r="A25" s="8">
        <v>12</v>
      </c>
      <c r="B25" s="16" t="s">
        <v>244</v>
      </c>
      <c r="C25" s="9" t="s">
        <v>18</v>
      </c>
      <c r="D25" s="52">
        <f t="shared" si="1"/>
        <v>18.45</v>
      </c>
      <c r="E25" s="8">
        <v>24</v>
      </c>
      <c r="F25" s="39">
        <v>24</v>
      </c>
      <c r="G25" s="32">
        <f t="shared" si="0"/>
        <v>442.79999999999995</v>
      </c>
      <c r="H25" s="8" t="s">
        <v>227</v>
      </c>
      <c r="N25" s="812">
        <v>15</v>
      </c>
    </row>
    <row r="26" spans="1:14" x14ac:dyDescent="0.2">
      <c r="A26" s="8">
        <v>13</v>
      </c>
      <c r="B26" s="16" t="s">
        <v>245</v>
      </c>
      <c r="C26" s="9" t="s">
        <v>242</v>
      </c>
      <c r="D26" s="52">
        <f t="shared" si="1"/>
        <v>4.1082000000000001</v>
      </c>
      <c r="E26" s="8">
        <v>192</v>
      </c>
      <c r="F26" s="39">
        <v>192</v>
      </c>
      <c r="G26" s="32">
        <f t="shared" si="0"/>
        <v>788.77440000000001</v>
      </c>
      <c r="H26" s="8" t="s">
        <v>236</v>
      </c>
      <c r="N26" s="812">
        <v>3.34</v>
      </c>
    </row>
    <row r="27" spans="1:14" x14ac:dyDescent="0.2">
      <c r="A27" s="8">
        <v>14</v>
      </c>
      <c r="B27" s="16"/>
      <c r="C27" s="9" t="s">
        <v>20</v>
      </c>
      <c r="D27" s="52">
        <f t="shared" si="1"/>
        <v>73.8</v>
      </c>
      <c r="E27" s="8">
        <v>48</v>
      </c>
      <c r="F27" s="39">
        <v>48</v>
      </c>
      <c r="G27" s="32">
        <f t="shared" si="0"/>
        <v>3542.3999999999996</v>
      </c>
      <c r="H27" s="8" t="s">
        <v>227</v>
      </c>
      <c r="N27" s="812">
        <v>60</v>
      </c>
    </row>
    <row r="28" spans="1:14" x14ac:dyDescent="0.2">
      <c r="A28" s="8">
        <v>15</v>
      </c>
      <c r="B28" s="16" t="s">
        <v>246</v>
      </c>
      <c r="C28" s="9" t="s">
        <v>145</v>
      </c>
      <c r="D28" s="52">
        <f t="shared" si="1"/>
        <v>3.4826966292134829</v>
      </c>
      <c r="E28" s="8">
        <v>576</v>
      </c>
      <c r="F28" s="39">
        <v>576</v>
      </c>
      <c r="G28" s="32">
        <f t="shared" si="0"/>
        <v>2006.0332584269661</v>
      </c>
      <c r="H28" s="8" t="s">
        <v>247</v>
      </c>
      <c r="N28" s="812">
        <f>5.04/1.78</f>
        <v>2.8314606741573032</v>
      </c>
    </row>
    <row r="29" spans="1:14" x14ac:dyDescent="0.2">
      <c r="A29" s="8">
        <v>16</v>
      </c>
      <c r="B29" s="16" t="s">
        <v>248</v>
      </c>
      <c r="C29" s="9" t="s">
        <v>21</v>
      </c>
      <c r="D29" s="52">
        <f t="shared" si="1"/>
        <v>615</v>
      </c>
      <c r="E29" s="8">
        <v>576</v>
      </c>
      <c r="F29" s="39">
        <v>576</v>
      </c>
      <c r="G29" s="32">
        <f t="shared" si="0"/>
        <v>354240</v>
      </c>
      <c r="H29" s="8" t="s">
        <v>227</v>
      </c>
      <c r="N29" s="812">
        <v>500</v>
      </c>
    </row>
    <row r="30" spans="1:14" x14ac:dyDescent="0.2">
      <c r="A30" s="8">
        <v>17</v>
      </c>
      <c r="B30" s="16" t="s">
        <v>249</v>
      </c>
      <c r="C30" s="9" t="s">
        <v>22</v>
      </c>
      <c r="D30" s="52">
        <f t="shared" si="1"/>
        <v>8.61</v>
      </c>
      <c r="E30" s="8">
        <v>576</v>
      </c>
      <c r="F30" s="39">
        <v>576</v>
      </c>
      <c r="G30" s="32">
        <f t="shared" si="0"/>
        <v>4959.3599999999997</v>
      </c>
      <c r="H30" s="8" t="s">
        <v>227</v>
      </c>
      <c r="N30" s="812">
        <v>7</v>
      </c>
    </row>
    <row r="31" spans="1:14" x14ac:dyDescent="0.2">
      <c r="A31" s="8">
        <v>18</v>
      </c>
      <c r="B31" s="16" t="s">
        <v>250</v>
      </c>
      <c r="C31" s="9" t="s">
        <v>131</v>
      </c>
      <c r="D31" s="52">
        <f t="shared" si="1"/>
        <v>1.1608988764044943</v>
      </c>
      <c r="E31" s="8">
        <v>576</v>
      </c>
      <c r="F31" s="39">
        <v>576</v>
      </c>
      <c r="G31" s="32">
        <f t="shared" si="0"/>
        <v>668.67775280898877</v>
      </c>
      <c r="H31" s="8" t="s">
        <v>247</v>
      </c>
      <c r="N31" s="812">
        <f>1.68/1.78</f>
        <v>0.9438202247191011</v>
      </c>
    </row>
    <row r="32" spans="1:14" x14ac:dyDescent="0.2">
      <c r="A32" s="8">
        <v>19</v>
      </c>
      <c r="B32" s="16" t="s">
        <v>251</v>
      </c>
      <c r="C32" s="9" t="s">
        <v>16</v>
      </c>
      <c r="D32" s="52">
        <f t="shared" si="1"/>
        <v>3.69</v>
      </c>
      <c r="E32" s="8">
        <v>576</v>
      </c>
      <c r="F32" s="39">
        <v>576</v>
      </c>
      <c r="G32" s="32">
        <f t="shared" si="0"/>
        <v>2125.44</v>
      </c>
      <c r="H32" s="8" t="s">
        <v>227</v>
      </c>
      <c r="N32" s="812">
        <v>3</v>
      </c>
    </row>
    <row r="33" spans="1:14" x14ac:dyDescent="0.2">
      <c r="A33" s="8">
        <v>20</v>
      </c>
      <c r="B33" s="16" t="s">
        <v>252</v>
      </c>
      <c r="C33" s="9" t="s">
        <v>23</v>
      </c>
      <c r="D33" s="52">
        <f t="shared" si="1"/>
        <v>3.6408</v>
      </c>
      <c r="E33" s="8">
        <v>576</v>
      </c>
      <c r="F33" s="39">
        <v>576</v>
      </c>
      <c r="G33" s="32">
        <f t="shared" si="0"/>
        <v>2097.1008000000002</v>
      </c>
      <c r="H33" s="8" t="s">
        <v>253</v>
      </c>
      <c r="N33" s="812">
        <v>2.96</v>
      </c>
    </row>
    <row r="34" spans="1:14" x14ac:dyDescent="0.2">
      <c r="A34" s="8">
        <v>21</v>
      </c>
      <c r="B34" s="16" t="s">
        <v>254</v>
      </c>
      <c r="C34" s="9" t="s">
        <v>24</v>
      </c>
      <c r="D34" s="52">
        <f t="shared" si="1"/>
        <v>98.4</v>
      </c>
      <c r="E34" s="8">
        <v>576</v>
      </c>
      <c r="F34" s="39">
        <v>576</v>
      </c>
      <c r="G34" s="32">
        <f t="shared" si="0"/>
        <v>56678.400000000001</v>
      </c>
      <c r="H34" s="8" t="s">
        <v>227</v>
      </c>
      <c r="N34" s="812">
        <v>80</v>
      </c>
    </row>
    <row r="35" spans="1:14" x14ac:dyDescent="0.2">
      <c r="A35" s="8">
        <v>22</v>
      </c>
      <c r="B35" s="16" t="s">
        <v>255</v>
      </c>
      <c r="C35" s="9" t="s">
        <v>25</v>
      </c>
      <c r="D35" s="52">
        <f t="shared" si="1"/>
        <v>12.3</v>
      </c>
      <c r="E35" s="8">
        <v>24</v>
      </c>
      <c r="F35" s="39">
        <v>24</v>
      </c>
      <c r="G35" s="32">
        <f t="shared" si="0"/>
        <v>295.20000000000005</v>
      </c>
      <c r="H35" s="8" t="s">
        <v>227</v>
      </c>
      <c r="N35" s="812">
        <v>10</v>
      </c>
    </row>
    <row r="36" spans="1:14" x14ac:dyDescent="0.2">
      <c r="A36" s="8">
        <v>23</v>
      </c>
      <c r="B36" s="16" t="s">
        <v>256</v>
      </c>
      <c r="C36" s="9" t="s">
        <v>25</v>
      </c>
      <c r="D36" s="52">
        <f t="shared" si="1"/>
        <v>8.61</v>
      </c>
      <c r="E36" s="8">
        <v>24</v>
      </c>
      <c r="F36" s="39">
        <v>24</v>
      </c>
      <c r="G36" s="32">
        <f t="shared" si="0"/>
        <v>206.64</v>
      </c>
      <c r="H36" s="8" t="s">
        <v>227</v>
      </c>
      <c r="N36" s="812">
        <v>7</v>
      </c>
    </row>
    <row r="37" spans="1:14" x14ac:dyDescent="0.2">
      <c r="A37" s="19"/>
      <c r="B37" s="20"/>
      <c r="C37" s="21"/>
      <c r="D37" s="53"/>
      <c r="E37" s="19"/>
      <c r="F37" s="45"/>
      <c r="G37" s="32">
        <f>SUM(G14:G36)</f>
        <v>438395.22461123602</v>
      </c>
      <c r="H37" s="19"/>
      <c r="N37" s="814"/>
    </row>
    <row r="38" spans="1:14" ht="13.5" thickBot="1" x14ac:dyDescent="0.25">
      <c r="A38" s="11" t="s">
        <v>26</v>
      </c>
      <c r="N38" s="813"/>
    </row>
    <row r="39" spans="1:14" ht="13.5" thickBot="1" x14ac:dyDescent="0.25">
      <c r="A39" s="2" t="s">
        <v>2</v>
      </c>
      <c r="B39" s="13" t="s">
        <v>212</v>
      </c>
      <c r="C39" s="2" t="s">
        <v>3</v>
      </c>
      <c r="D39" s="29" t="s">
        <v>6</v>
      </c>
      <c r="E39" s="5" t="s">
        <v>4</v>
      </c>
      <c r="F39" s="938" t="s">
        <v>571</v>
      </c>
      <c r="G39" s="939"/>
      <c r="H39" s="5" t="s">
        <v>214</v>
      </c>
      <c r="N39" s="809" t="s">
        <v>6</v>
      </c>
    </row>
    <row r="40" spans="1:14" x14ac:dyDescent="0.2">
      <c r="A40" s="3"/>
      <c r="B40" s="14" t="s">
        <v>215</v>
      </c>
      <c r="C40" s="3"/>
      <c r="D40" s="30" t="s">
        <v>220</v>
      </c>
      <c r="E40" s="6" t="s">
        <v>7</v>
      </c>
      <c r="F40" s="57" t="s">
        <v>10</v>
      </c>
      <c r="G40" s="57" t="s">
        <v>10</v>
      </c>
      <c r="H40" s="6"/>
      <c r="N40" s="810" t="s">
        <v>220</v>
      </c>
    </row>
    <row r="41" spans="1:14" ht="13.5" thickBot="1" x14ac:dyDescent="0.25">
      <c r="A41" s="4"/>
      <c r="B41" s="15"/>
      <c r="C41" s="4"/>
      <c r="D41" s="31" t="s">
        <v>223</v>
      </c>
      <c r="E41" s="7" t="s">
        <v>11</v>
      </c>
      <c r="F41" s="59" t="s">
        <v>221</v>
      </c>
      <c r="G41" s="73" t="s">
        <v>222</v>
      </c>
      <c r="H41" s="7"/>
      <c r="N41" s="811" t="s">
        <v>223</v>
      </c>
    </row>
    <row r="42" spans="1:14" x14ac:dyDescent="0.2">
      <c r="A42" s="8">
        <v>1</v>
      </c>
      <c r="B42" s="16" t="s">
        <v>257</v>
      </c>
      <c r="C42" s="9" t="s">
        <v>17</v>
      </c>
      <c r="D42" s="52">
        <f>+$N$1*$N42</f>
        <v>36.9</v>
      </c>
      <c r="E42" s="8"/>
      <c r="F42" s="39">
        <v>90</v>
      </c>
      <c r="G42" s="32">
        <f>F42*$D42</f>
        <v>3321</v>
      </c>
      <c r="H42" s="8" t="s">
        <v>227</v>
      </c>
      <c r="N42" s="812">
        <v>30</v>
      </c>
    </row>
    <row r="43" spans="1:14" x14ac:dyDescent="0.2">
      <c r="A43" s="8">
        <v>2</v>
      </c>
      <c r="B43" s="16" t="s">
        <v>258</v>
      </c>
      <c r="C43" s="9" t="s">
        <v>12</v>
      </c>
      <c r="D43" s="52">
        <f>+$N$1*$N43</f>
        <v>12.3</v>
      </c>
      <c r="E43" s="8"/>
      <c r="F43" s="39">
        <v>90</v>
      </c>
      <c r="G43" s="32">
        <f>F43*$D43</f>
        <v>1107</v>
      </c>
      <c r="H43" s="8" t="s">
        <v>227</v>
      </c>
      <c r="N43" s="812">
        <v>10</v>
      </c>
    </row>
    <row r="44" spans="1:14" x14ac:dyDescent="0.2">
      <c r="G44" s="32">
        <f>SUM(G42:G43)</f>
        <v>4428</v>
      </c>
      <c r="N44" s="813"/>
    </row>
    <row r="45" spans="1:14" ht="13.5" thickBot="1" x14ac:dyDescent="0.25">
      <c r="A45" s="11" t="s">
        <v>28</v>
      </c>
      <c r="N45" s="813"/>
    </row>
    <row r="46" spans="1:14" ht="13.5" thickBot="1" x14ac:dyDescent="0.25">
      <c r="A46" s="2" t="s">
        <v>2</v>
      </c>
      <c r="B46" s="13" t="s">
        <v>212</v>
      </c>
      <c r="C46" s="2" t="s">
        <v>3</v>
      </c>
      <c r="D46" s="29" t="s">
        <v>6</v>
      </c>
      <c r="E46" s="5" t="s">
        <v>4</v>
      </c>
      <c r="F46" s="938" t="s">
        <v>571</v>
      </c>
      <c r="G46" s="939"/>
      <c r="H46" s="5" t="s">
        <v>214</v>
      </c>
      <c r="N46" s="809" t="s">
        <v>6</v>
      </c>
    </row>
    <row r="47" spans="1:14" x14ac:dyDescent="0.2">
      <c r="A47" s="3"/>
      <c r="B47" s="14" t="s">
        <v>215</v>
      </c>
      <c r="C47" s="3"/>
      <c r="D47" s="30" t="s">
        <v>220</v>
      </c>
      <c r="E47" s="6" t="s">
        <v>7</v>
      </c>
      <c r="F47" s="57" t="s">
        <v>10</v>
      </c>
      <c r="G47" s="57" t="s">
        <v>10</v>
      </c>
      <c r="H47" s="6"/>
      <c r="N47" s="810" t="s">
        <v>220</v>
      </c>
    </row>
    <row r="48" spans="1:14" ht="13.5" thickBot="1" x14ac:dyDescent="0.25">
      <c r="A48" s="4"/>
      <c r="B48" s="15"/>
      <c r="C48" s="4"/>
      <c r="D48" s="31" t="s">
        <v>223</v>
      </c>
      <c r="E48" s="7" t="s">
        <v>11</v>
      </c>
      <c r="F48" s="59" t="s">
        <v>221</v>
      </c>
      <c r="G48" s="73" t="s">
        <v>222</v>
      </c>
      <c r="H48" s="7"/>
      <c r="N48" s="811" t="s">
        <v>223</v>
      </c>
    </row>
    <row r="49" spans="1:14" x14ac:dyDescent="0.2">
      <c r="A49" s="8">
        <v>1</v>
      </c>
      <c r="B49" s="1" t="s">
        <v>259</v>
      </c>
      <c r="C49" s="9" t="s">
        <v>30</v>
      </c>
      <c r="D49" s="52">
        <f t="shared" ref="D49:D56" si="2">+$N$1*$N49</f>
        <v>11.284213483146067</v>
      </c>
      <c r="E49" s="8">
        <v>68</v>
      </c>
      <c r="F49" s="39">
        <v>127</v>
      </c>
      <c r="G49" s="32">
        <f t="shared" ref="G49:G56" si="3">F49*$D49</f>
        <v>1433.0951123595505</v>
      </c>
      <c r="H49" s="8" t="s">
        <v>247</v>
      </c>
      <c r="N49" s="812">
        <f>16.33/1.78</f>
        <v>9.1741573033707855</v>
      </c>
    </row>
    <row r="50" spans="1:14" x14ac:dyDescent="0.2">
      <c r="A50" s="8">
        <v>2</v>
      </c>
      <c r="B50" s="16" t="s">
        <v>260</v>
      </c>
      <c r="C50" s="9" t="s">
        <v>116</v>
      </c>
      <c r="D50" s="52">
        <f t="shared" si="2"/>
        <v>0.53207865168539326</v>
      </c>
      <c r="E50" s="8">
        <v>68</v>
      </c>
      <c r="F50" s="39">
        <v>127</v>
      </c>
      <c r="G50" s="32">
        <f t="shared" si="3"/>
        <v>67.573988764044941</v>
      </c>
      <c r="H50" s="8" t="s">
        <v>247</v>
      </c>
      <c r="N50" s="812">
        <f>0.77/1.78</f>
        <v>0.43258426966292135</v>
      </c>
    </row>
    <row r="51" spans="1:14" x14ac:dyDescent="0.2">
      <c r="A51" s="8">
        <v>3</v>
      </c>
      <c r="B51" s="16" t="s">
        <v>261</v>
      </c>
      <c r="C51" s="9" t="s">
        <v>30</v>
      </c>
      <c r="D51" s="52">
        <f t="shared" si="2"/>
        <v>11.284213483146067</v>
      </c>
      <c r="E51" s="8">
        <v>68</v>
      </c>
      <c r="F51" s="39">
        <v>122</v>
      </c>
      <c r="G51" s="32">
        <f t="shared" si="3"/>
        <v>1376.67404494382</v>
      </c>
      <c r="H51" s="8" t="s">
        <v>247</v>
      </c>
      <c r="N51" s="812">
        <f>16.33/1.78</f>
        <v>9.1741573033707855</v>
      </c>
    </row>
    <row r="52" spans="1:14" x14ac:dyDescent="0.2">
      <c r="A52" s="8">
        <v>4</v>
      </c>
      <c r="B52" s="16" t="s">
        <v>260</v>
      </c>
      <c r="C52" s="9" t="s">
        <v>116</v>
      </c>
      <c r="D52" s="52">
        <f t="shared" si="2"/>
        <v>0.53207865168539326</v>
      </c>
      <c r="E52" s="8">
        <v>44</v>
      </c>
      <c r="F52" s="39">
        <v>122</v>
      </c>
      <c r="G52" s="32">
        <f t="shared" si="3"/>
        <v>64.913595505617977</v>
      </c>
      <c r="H52" s="8" t="s">
        <v>247</v>
      </c>
      <c r="N52" s="812">
        <f>0.77/1.78</f>
        <v>0.43258426966292135</v>
      </c>
    </row>
    <row r="53" spans="1:14" x14ac:dyDescent="0.2">
      <c r="A53" s="8">
        <v>5</v>
      </c>
      <c r="B53" s="16" t="s">
        <v>262</v>
      </c>
      <c r="C53" s="9" t="s">
        <v>30</v>
      </c>
      <c r="D53" s="52">
        <f t="shared" si="2"/>
        <v>11.284213483146067</v>
      </c>
      <c r="E53" s="8">
        <v>44</v>
      </c>
      <c r="F53" s="39">
        <v>122</v>
      </c>
      <c r="G53" s="32">
        <f t="shared" si="3"/>
        <v>1376.67404494382</v>
      </c>
      <c r="H53" s="8" t="s">
        <v>247</v>
      </c>
      <c r="N53" s="812">
        <f>16.33/1.78</f>
        <v>9.1741573033707855</v>
      </c>
    </row>
    <row r="54" spans="1:14" x14ac:dyDescent="0.2">
      <c r="A54" s="8">
        <v>6</v>
      </c>
      <c r="B54" s="16" t="s">
        <v>260</v>
      </c>
      <c r="C54" s="9" t="s">
        <v>116</v>
      </c>
      <c r="D54" s="52">
        <f t="shared" si="2"/>
        <v>0.53207865168539326</v>
      </c>
      <c r="E54" s="8">
        <v>19</v>
      </c>
      <c r="F54" s="39">
        <v>122</v>
      </c>
      <c r="G54" s="32">
        <f t="shared" si="3"/>
        <v>64.913595505617977</v>
      </c>
      <c r="H54" s="8" t="s">
        <v>247</v>
      </c>
      <c r="N54" s="812">
        <f>0.77/1.78</f>
        <v>0.43258426966292135</v>
      </c>
    </row>
    <row r="55" spans="1:14" x14ac:dyDescent="0.2">
      <c r="A55" s="8">
        <v>7</v>
      </c>
      <c r="B55" s="16" t="s">
        <v>263</v>
      </c>
      <c r="C55" s="9" t="s">
        <v>30</v>
      </c>
      <c r="D55" s="52">
        <f t="shared" si="2"/>
        <v>11.284213483146067</v>
      </c>
      <c r="E55" s="8">
        <v>19</v>
      </c>
      <c r="F55" s="39">
        <v>122</v>
      </c>
      <c r="G55" s="32">
        <f t="shared" si="3"/>
        <v>1376.67404494382</v>
      </c>
      <c r="H55" s="8" t="s">
        <v>247</v>
      </c>
      <c r="N55" s="812">
        <f>16.33/1.78</f>
        <v>9.1741573033707855</v>
      </c>
    </row>
    <row r="56" spans="1:14" x14ac:dyDescent="0.2">
      <c r="A56" s="8">
        <v>8</v>
      </c>
      <c r="B56" s="16" t="s">
        <v>260</v>
      </c>
      <c r="C56" s="9" t="s">
        <v>116</v>
      </c>
      <c r="D56" s="52">
        <f t="shared" si="2"/>
        <v>0.53207865168539326</v>
      </c>
      <c r="E56" s="8">
        <v>19</v>
      </c>
      <c r="F56" s="39">
        <v>122</v>
      </c>
      <c r="G56" s="32">
        <f t="shared" si="3"/>
        <v>64.913595505617977</v>
      </c>
      <c r="H56" s="8" t="s">
        <v>247</v>
      </c>
      <c r="N56" s="812">
        <f>0.77/1.78</f>
        <v>0.43258426966292135</v>
      </c>
    </row>
    <row r="57" spans="1:14" x14ac:dyDescent="0.2">
      <c r="G57" s="32">
        <f>SUM(G49:G56)</f>
        <v>5825.4320224719104</v>
      </c>
      <c r="N57" s="813"/>
    </row>
    <row r="58" spans="1:14" ht="13.5" thickBot="1" x14ac:dyDescent="0.25">
      <c r="A58" s="11" t="s">
        <v>31</v>
      </c>
      <c r="N58" s="813"/>
    </row>
    <row r="59" spans="1:14" ht="13.5" thickBot="1" x14ac:dyDescent="0.25">
      <c r="A59" s="2" t="s">
        <v>2</v>
      </c>
      <c r="B59" s="13" t="s">
        <v>212</v>
      </c>
      <c r="C59" s="2" t="s">
        <v>3</v>
      </c>
      <c r="D59" s="29" t="s">
        <v>6</v>
      </c>
      <c r="E59" s="5" t="s">
        <v>4</v>
      </c>
      <c r="F59" s="938" t="s">
        <v>571</v>
      </c>
      <c r="G59" s="939"/>
      <c r="H59" s="5" t="s">
        <v>214</v>
      </c>
      <c r="N59" s="809" t="s">
        <v>6</v>
      </c>
    </row>
    <row r="60" spans="1:14" x14ac:dyDescent="0.2">
      <c r="A60" s="3"/>
      <c r="B60" s="14" t="s">
        <v>215</v>
      </c>
      <c r="C60" s="3"/>
      <c r="D60" s="30" t="s">
        <v>220</v>
      </c>
      <c r="E60" s="6" t="s">
        <v>7</v>
      </c>
      <c r="F60" s="57" t="s">
        <v>10</v>
      </c>
      <c r="G60" s="57" t="s">
        <v>10</v>
      </c>
      <c r="H60" s="6"/>
      <c r="N60" s="810" t="s">
        <v>220</v>
      </c>
    </row>
    <row r="61" spans="1:14" ht="13.5" thickBot="1" x14ac:dyDescent="0.25">
      <c r="A61" s="4"/>
      <c r="B61" s="15"/>
      <c r="C61" s="4"/>
      <c r="D61" s="31" t="s">
        <v>223</v>
      </c>
      <c r="E61" s="7" t="s">
        <v>11</v>
      </c>
      <c r="F61" s="59" t="s">
        <v>221</v>
      </c>
      <c r="G61" s="73" t="s">
        <v>222</v>
      </c>
      <c r="H61" s="7"/>
      <c r="N61" s="811" t="s">
        <v>223</v>
      </c>
    </row>
    <row r="62" spans="1:14" x14ac:dyDescent="0.2">
      <c r="A62" s="8">
        <v>1</v>
      </c>
      <c r="B62" s="16"/>
      <c r="C62" s="9" t="s">
        <v>33</v>
      </c>
      <c r="D62" s="52">
        <f>+$N$1*$N62</f>
        <v>39.36</v>
      </c>
      <c r="E62" s="8">
        <v>3</v>
      </c>
      <c r="F62" s="39">
        <v>3</v>
      </c>
      <c r="G62" s="32">
        <f>F62*$D62</f>
        <v>118.08</v>
      </c>
      <c r="H62" s="8" t="s">
        <v>227</v>
      </c>
      <c r="N62" s="812">
        <v>32</v>
      </c>
    </row>
    <row r="63" spans="1:14" x14ac:dyDescent="0.2">
      <c r="A63" s="8">
        <v>2</v>
      </c>
      <c r="B63" s="16"/>
      <c r="C63" s="9" t="s">
        <v>34</v>
      </c>
      <c r="D63" s="52">
        <f>+$N$1*$N63</f>
        <v>31.98</v>
      </c>
      <c r="E63" s="8">
        <v>2</v>
      </c>
      <c r="F63" s="39">
        <v>2</v>
      </c>
      <c r="G63" s="32">
        <f>F63*$D63</f>
        <v>63.96</v>
      </c>
      <c r="H63" s="8" t="s">
        <v>227</v>
      </c>
      <c r="N63" s="812">
        <v>26</v>
      </c>
    </row>
    <row r="64" spans="1:14" x14ac:dyDescent="0.2">
      <c r="A64" s="19"/>
      <c r="B64" s="20"/>
      <c r="C64" s="21"/>
      <c r="D64" s="53"/>
      <c r="E64" s="19"/>
      <c r="F64" s="45"/>
      <c r="G64" s="32">
        <f>SUM(G62:G63)</f>
        <v>182.04</v>
      </c>
      <c r="H64" s="19"/>
      <c r="N64" s="814"/>
    </row>
    <row r="65" spans="1:14" ht="13.5" thickBot="1" x14ac:dyDescent="0.25">
      <c r="A65" s="11" t="s">
        <v>35</v>
      </c>
      <c r="N65" s="813"/>
    </row>
    <row r="66" spans="1:14" ht="13.5" thickBot="1" x14ac:dyDescent="0.25">
      <c r="A66" s="2" t="s">
        <v>2</v>
      </c>
      <c r="B66" s="13" t="s">
        <v>212</v>
      </c>
      <c r="C66" s="2" t="s">
        <v>3</v>
      </c>
      <c r="D66" s="29" t="s">
        <v>6</v>
      </c>
      <c r="E66" s="5" t="s">
        <v>4</v>
      </c>
      <c r="F66" s="938" t="s">
        <v>571</v>
      </c>
      <c r="G66" s="939"/>
      <c r="H66" s="5" t="s">
        <v>214</v>
      </c>
      <c r="N66" s="809" t="s">
        <v>6</v>
      </c>
    </row>
    <row r="67" spans="1:14" x14ac:dyDescent="0.2">
      <c r="A67" s="3"/>
      <c r="B67" s="14" t="s">
        <v>215</v>
      </c>
      <c r="C67" s="3"/>
      <c r="D67" s="30" t="s">
        <v>220</v>
      </c>
      <c r="E67" s="6" t="s">
        <v>7</v>
      </c>
      <c r="F67" s="57" t="s">
        <v>10</v>
      </c>
      <c r="G67" s="57" t="s">
        <v>10</v>
      </c>
      <c r="H67" s="6"/>
      <c r="N67" s="810" t="s">
        <v>220</v>
      </c>
    </row>
    <row r="68" spans="1:14" ht="13.5" thickBot="1" x14ac:dyDescent="0.25">
      <c r="A68" s="4"/>
      <c r="B68" s="15"/>
      <c r="C68" s="4"/>
      <c r="D68" s="31" t="s">
        <v>223</v>
      </c>
      <c r="E68" s="7" t="s">
        <v>11</v>
      </c>
      <c r="F68" s="59" t="s">
        <v>221</v>
      </c>
      <c r="G68" s="73" t="s">
        <v>222</v>
      </c>
      <c r="H68" s="7"/>
      <c r="N68" s="811" t="s">
        <v>223</v>
      </c>
    </row>
    <row r="69" spans="1:14" x14ac:dyDescent="0.2">
      <c r="A69" s="8">
        <v>1</v>
      </c>
      <c r="B69"/>
      <c r="C69" s="9" t="s">
        <v>37</v>
      </c>
      <c r="D69" s="52">
        <f t="shared" ref="D69:D79" si="4">+$N$1*$N69</f>
        <v>73.8</v>
      </c>
      <c r="E69" s="8">
        <v>24</v>
      </c>
      <c r="F69" s="39">
        <v>24</v>
      </c>
      <c r="G69" s="32">
        <f t="shared" ref="G69:G79" si="5">F69*$D69</f>
        <v>1771.1999999999998</v>
      </c>
      <c r="H69" s="8" t="s">
        <v>227</v>
      </c>
      <c r="N69" s="812">
        <v>60</v>
      </c>
    </row>
    <row r="70" spans="1:14" x14ac:dyDescent="0.2">
      <c r="A70" s="8">
        <v>2</v>
      </c>
      <c r="B70" s="16"/>
      <c r="C70" s="9" t="s">
        <v>38</v>
      </c>
      <c r="D70" s="52">
        <f t="shared" si="4"/>
        <v>24.6</v>
      </c>
      <c r="E70" s="8">
        <v>48</v>
      </c>
      <c r="F70" s="39">
        <v>48</v>
      </c>
      <c r="G70" s="32">
        <f t="shared" si="5"/>
        <v>1180.8000000000002</v>
      </c>
      <c r="H70" s="8" t="s">
        <v>227</v>
      </c>
      <c r="N70" s="812">
        <v>20</v>
      </c>
    </row>
    <row r="71" spans="1:14" x14ac:dyDescent="0.2">
      <c r="A71" s="8">
        <v>3</v>
      </c>
      <c r="B71" s="16"/>
      <c r="C71" s="9" t="s">
        <v>39</v>
      </c>
      <c r="D71" s="52">
        <f t="shared" si="4"/>
        <v>24.6</v>
      </c>
      <c r="E71" s="8">
        <v>96</v>
      </c>
      <c r="F71" s="39">
        <v>96</v>
      </c>
      <c r="G71" s="32">
        <f t="shared" si="5"/>
        <v>2361.6000000000004</v>
      </c>
      <c r="H71" s="8" t="s">
        <v>227</v>
      </c>
      <c r="N71" s="812">
        <v>20</v>
      </c>
    </row>
    <row r="72" spans="1:14" x14ac:dyDescent="0.2">
      <c r="A72" s="8">
        <v>4</v>
      </c>
      <c r="B72" s="16"/>
      <c r="C72" s="9" t="s">
        <v>40</v>
      </c>
      <c r="D72" s="52">
        <f t="shared" si="4"/>
        <v>24.6</v>
      </c>
      <c r="E72" s="8">
        <v>24</v>
      </c>
      <c r="F72" s="39">
        <v>24</v>
      </c>
      <c r="G72" s="32">
        <f t="shared" si="5"/>
        <v>590.40000000000009</v>
      </c>
      <c r="H72" s="8" t="s">
        <v>227</v>
      </c>
      <c r="N72" s="812">
        <v>20</v>
      </c>
    </row>
    <row r="73" spans="1:14" x14ac:dyDescent="0.2">
      <c r="A73" s="8">
        <v>5</v>
      </c>
      <c r="B73" s="16"/>
      <c r="C73" s="9" t="s">
        <v>41</v>
      </c>
      <c r="D73" s="52">
        <f t="shared" si="4"/>
        <v>24.6</v>
      </c>
      <c r="E73" s="8">
        <v>48</v>
      </c>
      <c r="F73" s="39">
        <v>48</v>
      </c>
      <c r="G73" s="32">
        <f t="shared" si="5"/>
        <v>1180.8000000000002</v>
      </c>
      <c r="H73" s="8" t="s">
        <v>227</v>
      </c>
      <c r="N73" s="812">
        <v>20</v>
      </c>
    </row>
    <row r="74" spans="1:14" x14ac:dyDescent="0.2">
      <c r="A74" s="8">
        <v>6</v>
      </c>
      <c r="B74" s="16"/>
      <c r="C74" s="9" t="s">
        <v>42</v>
      </c>
      <c r="D74" s="52">
        <f t="shared" si="4"/>
        <v>24.6</v>
      </c>
      <c r="E74" s="8">
        <v>48</v>
      </c>
      <c r="F74" s="39">
        <v>48</v>
      </c>
      <c r="G74" s="32">
        <f t="shared" si="5"/>
        <v>1180.8000000000002</v>
      </c>
      <c r="H74" s="8" t="s">
        <v>227</v>
      </c>
      <c r="N74" s="812">
        <v>20</v>
      </c>
    </row>
    <row r="75" spans="1:14" x14ac:dyDescent="0.2">
      <c r="A75" s="8">
        <v>7</v>
      </c>
      <c r="B75" s="16"/>
      <c r="C75" s="22" t="s">
        <v>43</v>
      </c>
      <c r="D75" s="52">
        <f t="shared" si="4"/>
        <v>24.6</v>
      </c>
      <c r="E75" s="8">
        <v>48</v>
      </c>
      <c r="F75" s="39">
        <v>48</v>
      </c>
      <c r="G75" s="32">
        <f t="shared" si="5"/>
        <v>1180.8000000000002</v>
      </c>
      <c r="H75" s="8" t="s">
        <v>227</v>
      </c>
      <c r="N75" s="812">
        <v>20</v>
      </c>
    </row>
    <row r="76" spans="1:14" x14ac:dyDescent="0.2">
      <c r="A76" s="8">
        <v>8</v>
      </c>
      <c r="B76" s="16"/>
      <c r="C76" s="9" t="s">
        <v>44</v>
      </c>
      <c r="D76" s="52">
        <f t="shared" si="4"/>
        <v>147.6</v>
      </c>
      <c r="E76" s="8">
        <v>24</v>
      </c>
      <c r="F76" s="39">
        <v>24</v>
      </c>
      <c r="G76" s="32">
        <f t="shared" si="5"/>
        <v>3542.3999999999996</v>
      </c>
      <c r="H76" s="8" t="s">
        <v>227</v>
      </c>
      <c r="N76" s="812">
        <v>120</v>
      </c>
    </row>
    <row r="77" spans="1:14" x14ac:dyDescent="0.2">
      <c r="A77" s="8">
        <v>9</v>
      </c>
      <c r="B77" s="16"/>
      <c r="C77" s="9" t="s">
        <v>45</v>
      </c>
      <c r="D77" s="52">
        <f t="shared" si="4"/>
        <v>12.3</v>
      </c>
      <c r="E77" s="8">
        <v>48</v>
      </c>
      <c r="F77" s="39">
        <v>48</v>
      </c>
      <c r="G77" s="32">
        <f t="shared" si="5"/>
        <v>590.40000000000009</v>
      </c>
      <c r="H77" s="8" t="s">
        <v>227</v>
      </c>
      <c r="N77" s="812">
        <v>10</v>
      </c>
    </row>
    <row r="78" spans="1:14" x14ac:dyDescent="0.2">
      <c r="A78" s="8">
        <v>10</v>
      </c>
      <c r="B78" s="16"/>
      <c r="C78" s="22" t="s">
        <v>46</v>
      </c>
      <c r="D78" s="52">
        <f t="shared" si="4"/>
        <v>14.76</v>
      </c>
      <c r="E78" s="8">
        <v>2</v>
      </c>
      <c r="F78" s="39">
        <v>2</v>
      </c>
      <c r="G78" s="32">
        <f t="shared" si="5"/>
        <v>29.52</v>
      </c>
      <c r="H78" s="8" t="s">
        <v>227</v>
      </c>
      <c r="N78" s="812">
        <v>12</v>
      </c>
    </row>
    <row r="79" spans="1:14" x14ac:dyDescent="0.2">
      <c r="A79" s="8">
        <v>11</v>
      </c>
      <c r="B79" s="16"/>
      <c r="C79" s="9" t="s">
        <v>264</v>
      </c>
      <c r="D79" s="52">
        <f t="shared" si="4"/>
        <v>24.6</v>
      </c>
      <c r="E79" s="8">
        <v>96</v>
      </c>
      <c r="F79" s="39">
        <v>96</v>
      </c>
      <c r="G79" s="32">
        <f t="shared" si="5"/>
        <v>2361.6000000000004</v>
      </c>
      <c r="H79" s="8" t="s">
        <v>227</v>
      </c>
      <c r="N79" s="812">
        <v>20</v>
      </c>
    </row>
    <row r="80" spans="1:14" x14ac:dyDescent="0.2">
      <c r="B80" s="20"/>
      <c r="C80" s="21"/>
      <c r="D80" s="53"/>
      <c r="E80" s="19"/>
      <c r="F80" s="45"/>
      <c r="G80" s="32">
        <f>SUM(G69:G79)</f>
        <v>15970.320000000002</v>
      </c>
      <c r="H80" s="19"/>
      <c r="N80" s="814"/>
    </row>
    <row r="81" spans="1:14" ht="13.5" thickBot="1" x14ac:dyDescent="0.25">
      <c r="A81" s="11" t="s">
        <v>47</v>
      </c>
      <c r="N81" s="813"/>
    </row>
    <row r="82" spans="1:14" ht="13.5" thickBot="1" x14ac:dyDescent="0.25">
      <c r="A82" s="2" t="s">
        <v>2</v>
      </c>
      <c r="B82" s="13" t="s">
        <v>212</v>
      </c>
      <c r="C82" s="2" t="s">
        <v>3</v>
      </c>
      <c r="D82" s="29" t="s">
        <v>6</v>
      </c>
      <c r="E82" s="5" t="s">
        <v>4</v>
      </c>
      <c r="F82" s="938" t="s">
        <v>571</v>
      </c>
      <c r="G82" s="939"/>
      <c r="H82" s="5" t="s">
        <v>214</v>
      </c>
      <c r="N82" s="809" t="s">
        <v>6</v>
      </c>
    </row>
    <row r="83" spans="1:14" x14ac:dyDescent="0.2">
      <c r="A83" s="3"/>
      <c r="B83" s="14" t="s">
        <v>215</v>
      </c>
      <c r="C83" s="3"/>
      <c r="D83" s="30" t="s">
        <v>220</v>
      </c>
      <c r="E83" s="6" t="s">
        <v>7</v>
      </c>
      <c r="F83" s="57" t="s">
        <v>10</v>
      </c>
      <c r="G83" s="57" t="s">
        <v>10</v>
      </c>
      <c r="H83" s="6"/>
      <c r="N83" s="810" t="s">
        <v>220</v>
      </c>
    </row>
    <row r="84" spans="1:14" ht="13.5" thickBot="1" x14ac:dyDescent="0.25">
      <c r="A84" s="4"/>
      <c r="B84" s="15"/>
      <c r="C84" s="4"/>
      <c r="D84" s="31" t="s">
        <v>223</v>
      </c>
      <c r="E84" s="7" t="s">
        <v>11</v>
      </c>
      <c r="F84" s="59" t="s">
        <v>221</v>
      </c>
      <c r="G84" s="73" t="s">
        <v>222</v>
      </c>
      <c r="H84" s="7"/>
      <c r="N84" s="811" t="s">
        <v>223</v>
      </c>
    </row>
    <row r="85" spans="1:14" x14ac:dyDescent="0.2">
      <c r="A85" s="8">
        <v>1</v>
      </c>
      <c r="B85" s="16" t="s">
        <v>265</v>
      </c>
      <c r="C85" s="9" t="s">
        <v>49</v>
      </c>
      <c r="D85" s="52">
        <f t="shared" ref="D85:D99" si="6">+$N$1*$N85</f>
        <v>6.15</v>
      </c>
      <c r="E85" s="8">
        <v>12</v>
      </c>
      <c r="F85" s="39">
        <v>12</v>
      </c>
      <c r="G85" s="32">
        <f t="shared" ref="G85:G129" si="7">F85*$D85</f>
        <v>73.800000000000011</v>
      </c>
      <c r="H85" s="8" t="s">
        <v>227</v>
      </c>
      <c r="N85" s="812">
        <v>5</v>
      </c>
    </row>
    <row r="86" spans="1:14" x14ac:dyDescent="0.2">
      <c r="A86" s="8">
        <v>2</v>
      </c>
      <c r="B86" s="16" t="s">
        <v>266</v>
      </c>
      <c r="C86" s="9" t="s">
        <v>50</v>
      </c>
      <c r="D86" s="52">
        <f t="shared" si="6"/>
        <v>18.45</v>
      </c>
      <c r="E86" s="8">
        <v>8</v>
      </c>
      <c r="F86" s="39">
        <v>8</v>
      </c>
      <c r="G86" s="32">
        <f t="shared" si="7"/>
        <v>147.6</v>
      </c>
      <c r="H86" s="8" t="s">
        <v>227</v>
      </c>
      <c r="N86" s="812">
        <v>15</v>
      </c>
    </row>
    <row r="87" spans="1:14" x14ac:dyDescent="0.2">
      <c r="A87" s="8">
        <v>3</v>
      </c>
      <c r="B87" s="16" t="s">
        <v>267</v>
      </c>
      <c r="C87" s="9" t="s">
        <v>51</v>
      </c>
      <c r="D87" s="52">
        <f t="shared" si="6"/>
        <v>12.3</v>
      </c>
      <c r="E87" s="8">
        <v>12</v>
      </c>
      <c r="F87" s="39">
        <v>12</v>
      </c>
      <c r="G87" s="32">
        <f t="shared" si="7"/>
        <v>147.60000000000002</v>
      </c>
      <c r="H87" s="8" t="s">
        <v>227</v>
      </c>
      <c r="N87" s="812">
        <v>10</v>
      </c>
    </row>
    <row r="88" spans="1:14" x14ac:dyDescent="0.2">
      <c r="A88" s="8">
        <v>4</v>
      </c>
      <c r="B88" s="16" t="s">
        <v>268</v>
      </c>
      <c r="C88" s="9" t="s">
        <v>52</v>
      </c>
      <c r="D88" s="52">
        <f t="shared" si="6"/>
        <v>22.14</v>
      </c>
      <c r="E88" s="8">
        <v>4</v>
      </c>
      <c r="F88" s="39">
        <v>4</v>
      </c>
      <c r="G88" s="32">
        <f t="shared" si="7"/>
        <v>88.56</v>
      </c>
      <c r="H88" s="8" t="s">
        <v>227</v>
      </c>
      <c r="N88" s="812">
        <v>18</v>
      </c>
    </row>
    <row r="89" spans="1:14" x14ac:dyDescent="0.2">
      <c r="A89" s="8">
        <v>5</v>
      </c>
      <c r="B89" s="16" t="s">
        <v>269</v>
      </c>
      <c r="C89" s="9" t="s">
        <v>53</v>
      </c>
      <c r="D89" s="52">
        <f t="shared" si="6"/>
        <v>24.6</v>
      </c>
      <c r="E89" s="8">
        <v>4</v>
      </c>
      <c r="F89" s="39">
        <v>4</v>
      </c>
      <c r="G89" s="32">
        <f t="shared" si="7"/>
        <v>98.4</v>
      </c>
      <c r="H89" s="8" t="s">
        <v>227</v>
      </c>
      <c r="N89" s="812">
        <v>20</v>
      </c>
    </row>
    <row r="90" spans="1:14" x14ac:dyDescent="0.2">
      <c r="A90" s="8">
        <v>6</v>
      </c>
      <c r="B90" s="16" t="s">
        <v>270</v>
      </c>
      <c r="C90" s="9" t="s">
        <v>55</v>
      </c>
      <c r="D90" s="52">
        <f t="shared" si="6"/>
        <v>101.85505617977527</v>
      </c>
      <c r="E90" s="8">
        <v>77</v>
      </c>
      <c r="F90" s="39">
        <v>77</v>
      </c>
      <c r="G90" s="32">
        <f t="shared" si="7"/>
        <v>7842.8393258426959</v>
      </c>
      <c r="H90" s="8" t="s">
        <v>247</v>
      </c>
      <c r="N90" s="812">
        <f>147.4/1.78</f>
        <v>82.80898876404494</v>
      </c>
    </row>
    <row r="91" spans="1:14" x14ac:dyDescent="0.2">
      <c r="A91" s="8">
        <v>7</v>
      </c>
      <c r="B91" s="16" t="s">
        <v>271</v>
      </c>
      <c r="C91" s="9" t="s">
        <v>272</v>
      </c>
      <c r="D91" s="52">
        <f t="shared" si="6"/>
        <v>158.2968539325843</v>
      </c>
      <c r="E91" s="8">
        <v>77</v>
      </c>
      <c r="F91" s="39">
        <v>77</v>
      </c>
      <c r="G91" s="32">
        <f t="shared" si="7"/>
        <v>12188.857752808992</v>
      </c>
      <c r="H91" s="8" t="s">
        <v>227</v>
      </c>
      <c r="N91" s="812">
        <f>229.08/1.78</f>
        <v>128.69662921348316</v>
      </c>
    </row>
    <row r="92" spans="1:14" x14ac:dyDescent="0.2">
      <c r="A92" s="8">
        <v>8</v>
      </c>
      <c r="B92" s="16" t="s">
        <v>273</v>
      </c>
      <c r="C92" s="9" t="s">
        <v>272</v>
      </c>
      <c r="D92" s="52">
        <f t="shared" si="6"/>
        <v>111.49466292134831</v>
      </c>
      <c r="E92" s="8">
        <v>77</v>
      </c>
      <c r="F92" s="39">
        <v>77</v>
      </c>
      <c r="G92" s="32">
        <f t="shared" si="7"/>
        <v>8585.0890449438193</v>
      </c>
      <c r="H92" s="8" t="s">
        <v>247</v>
      </c>
      <c r="N92" s="812">
        <v>90.646067415730329</v>
      </c>
    </row>
    <row r="93" spans="1:14" x14ac:dyDescent="0.2">
      <c r="A93" s="8">
        <v>9</v>
      </c>
      <c r="B93" s="16" t="s">
        <v>274</v>
      </c>
      <c r="C93" s="9" t="s">
        <v>272</v>
      </c>
      <c r="D93" s="52">
        <f t="shared" si="6"/>
        <v>56.110112359550563</v>
      </c>
      <c r="E93" s="8">
        <v>77</v>
      </c>
      <c r="F93" s="39">
        <v>77</v>
      </c>
      <c r="G93" s="32">
        <f t="shared" si="7"/>
        <v>4320.4786516853937</v>
      </c>
      <c r="H93" s="8" t="s">
        <v>247</v>
      </c>
      <c r="N93" s="812">
        <v>45.617977528089888</v>
      </c>
    </row>
    <row r="94" spans="1:14" x14ac:dyDescent="0.2">
      <c r="A94" s="8">
        <v>10</v>
      </c>
      <c r="B94" s="16" t="s">
        <v>275</v>
      </c>
      <c r="C94" s="9" t="s">
        <v>272</v>
      </c>
      <c r="D94" s="52">
        <f t="shared" si="6"/>
        <v>97.729719101123592</v>
      </c>
      <c r="E94" s="8">
        <v>10</v>
      </c>
      <c r="F94" s="39">
        <v>10</v>
      </c>
      <c r="G94" s="32">
        <f t="shared" si="7"/>
        <v>977.2971910112359</v>
      </c>
      <c r="H94" s="8" t="s">
        <v>247</v>
      </c>
      <c r="N94" s="812">
        <v>79.455056179775283</v>
      </c>
    </row>
    <row r="95" spans="1:14" x14ac:dyDescent="0.2">
      <c r="A95" s="8">
        <v>11</v>
      </c>
      <c r="B95" s="16" t="s">
        <v>276</v>
      </c>
      <c r="C95" s="9" t="s">
        <v>272</v>
      </c>
      <c r="D95" s="52">
        <f t="shared" si="6"/>
        <v>85.339887640449433</v>
      </c>
      <c r="E95" s="8">
        <v>77</v>
      </c>
      <c r="F95" s="39">
        <v>77</v>
      </c>
      <c r="G95" s="32">
        <f t="shared" si="7"/>
        <v>6571.1713483146068</v>
      </c>
      <c r="H95" s="8" t="s">
        <v>247</v>
      </c>
      <c r="N95" s="812">
        <v>69.382022471910105</v>
      </c>
    </row>
    <row r="96" spans="1:14" x14ac:dyDescent="0.2">
      <c r="A96" s="8">
        <v>12</v>
      </c>
      <c r="B96" s="16" t="s">
        <v>277</v>
      </c>
      <c r="C96" s="9" t="s">
        <v>55</v>
      </c>
      <c r="D96" s="52">
        <f t="shared" si="6"/>
        <v>96.326966292134827</v>
      </c>
      <c r="E96" s="8">
        <v>30</v>
      </c>
      <c r="F96" s="39">
        <v>30</v>
      </c>
      <c r="G96" s="32">
        <f t="shared" si="7"/>
        <v>2889.8089887640449</v>
      </c>
      <c r="H96" s="8" t="s">
        <v>247</v>
      </c>
      <c r="N96" s="812">
        <v>78.31460674157303</v>
      </c>
    </row>
    <row r="97" spans="1:14" x14ac:dyDescent="0.2">
      <c r="A97" s="8">
        <v>13</v>
      </c>
      <c r="B97" s="16" t="s">
        <v>278</v>
      </c>
      <c r="C97" s="9" t="s">
        <v>279</v>
      </c>
      <c r="D97" s="52">
        <f t="shared" si="6"/>
        <v>64.69247191011236</v>
      </c>
      <c r="E97" s="8">
        <v>30</v>
      </c>
      <c r="F97" s="39">
        <v>30</v>
      </c>
      <c r="G97" s="32">
        <f t="shared" si="7"/>
        <v>1940.7741573033709</v>
      </c>
      <c r="H97" s="8" t="s">
        <v>247</v>
      </c>
      <c r="N97" s="812">
        <v>52.59550561797753</v>
      </c>
    </row>
    <row r="98" spans="1:14" x14ac:dyDescent="0.2">
      <c r="A98" s="8">
        <v>14</v>
      </c>
      <c r="B98" s="16" t="s">
        <v>280</v>
      </c>
      <c r="C98" s="9" t="s">
        <v>272</v>
      </c>
      <c r="D98" s="52">
        <f t="shared" si="6"/>
        <v>73.219550561797746</v>
      </c>
      <c r="E98" s="8">
        <v>67</v>
      </c>
      <c r="F98" s="39">
        <v>67</v>
      </c>
      <c r="G98" s="32">
        <f t="shared" si="7"/>
        <v>4905.7098876404489</v>
      </c>
      <c r="H98" s="8" t="s">
        <v>247</v>
      </c>
      <c r="N98" s="812">
        <v>59.528089887640448</v>
      </c>
    </row>
    <row r="99" spans="1:14" x14ac:dyDescent="0.2">
      <c r="A99" s="8">
        <v>15</v>
      </c>
      <c r="B99" s="16" t="s">
        <v>281</v>
      </c>
      <c r="C99" s="9" t="s">
        <v>272</v>
      </c>
      <c r="D99" s="52">
        <f t="shared" si="6"/>
        <v>351.0060674157304</v>
      </c>
      <c r="E99" s="8">
        <v>67</v>
      </c>
      <c r="F99" s="39">
        <v>67</v>
      </c>
      <c r="G99" s="32">
        <f t="shared" si="7"/>
        <v>23517.406516853938</v>
      </c>
      <c r="H99" s="8" t="s">
        <v>247</v>
      </c>
      <c r="N99" s="812">
        <v>285.37078651685397</v>
      </c>
    </row>
    <row r="100" spans="1:14" x14ac:dyDescent="0.2">
      <c r="A100" s="19"/>
      <c r="B100" s="20"/>
      <c r="C100" s="21"/>
      <c r="D100" s="53"/>
      <c r="E100" s="19"/>
      <c r="F100" s="45"/>
      <c r="G100" s="32">
        <f>SUM(G85:G99)</f>
        <v>74295.392865168556</v>
      </c>
      <c r="H100" s="19"/>
      <c r="N100" s="814"/>
    </row>
    <row r="101" spans="1:14" x14ac:dyDescent="0.2">
      <c r="A101" s="19"/>
      <c r="B101" s="20"/>
      <c r="C101" s="21"/>
      <c r="D101" s="53"/>
      <c r="E101" s="19"/>
      <c r="F101" s="45"/>
      <c r="G101" s="33"/>
      <c r="H101" s="19"/>
      <c r="N101" s="814"/>
    </row>
    <row r="102" spans="1:14" ht="13.5" thickBot="1" x14ac:dyDescent="0.25">
      <c r="A102" s="11" t="s">
        <v>47</v>
      </c>
      <c r="B102"/>
      <c r="D102"/>
      <c r="E102"/>
      <c r="F102"/>
      <c r="G102"/>
      <c r="H102"/>
      <c r="N102" s="815"/>
    </row>
    <row r="103" spans="1:14" ht="13.5" thickBot="1" x14ac:dyDescent="0.25">
      <c r="A103" s="2" t="s">
        <v>2</v>
      </c>
      <c r="B103" s="13" t="s">
        <v>212</v>
      </c>
      <c r="C103" s="2" t="s">
        <v>3</v>
      </c>
      <c r="D103" s="29" t="s">
        <v>6</v>
      </c>
      <c r="E103" s="5" t="s">
        <v>4</v>
      </c>
      <c r="F103" s="938" t="s">
        <v>571</v>
      </c>
      <c r="G103" s="939"/>
      <c r="H103" s="5" t="s">
        <v>214</v>
      </c>
      <c r="N103" s="809" t="s">
        <v>6</v>
      </c>
    </row>
    <row r="104" spans="1:14" x14ac:dyDescent="0.2">
      <c r="A104" s="3"/>
      <c r="B104" s="14" t="s">
        <v>215</v>
      </c>
      <c r="C104" s="3"/>
      <c r="D104" s="30" t="s">
        <v>220</v>
      </c>
      <c r="E104" s="6" t="s">
        <v>7</v>
      </c>
      <c r="F104" s="57" t="s">
        <v>10</v>
      </c>
      <c r="G104" s="57" t="s">
        <v>10</v>
      </c>
      <c r="H104" s="6"/>
      <c r="N104" s="810" t="s">
        <v>220</v>
      </c>
    </row>
    <row r="105" spans="1:14" ht="13.5" thickBot="1" x14ac:dyDescent="0.25">
      <c r="A105" s="4"/>
      <c r="B105" s="15"/>
      <c r="C105" s="4"/>
      <c r="D105" s="31" t="s">
        <v>223</v>
      </c>
      <c r="E105" s="7" t="s">
        <v>11</v>
      </c>
      <c r="F105" s="59" t="s">
        <v>221</v>
      </c>
      <c r="G105" s="73" t="s">
        <v>222</v>
      </c>
      <c r="H105" s="7"/>
      <c r="N105" s="811" t="s">
        <v>223</v>
      </c>
    </row>
    <row r="106" spans="1:14" x14ac:dyDescent="0.2">
      <c r="A106" s="8">
        <v>16</v>
      </c>
      <c r="B106" s="16" t="s">
        <v>282</v>
      </c>
      <c r="C106" s="9" t="s">
        <v>272</v>
      </c>
      <c r="D106" s="52">
        <f t="shared" ref="D106:D132" si="8">+$N$1*$N106</f>
        <v>107.36241573033708</v>
      </c>
      <c r="E106" s="8">
        <v>67</v>
      </c>
      <c r="F106" s="39">
        <v>67</v>
      </c>
      <c r="G106" s="32">
        <f t="shared" si="7"/>
        <v>7193.2818539325845</v>
      </c>
      <c r="H106" s="8" t="s">
        <v>247</v>
      </c>
      <c r="N106" s="812">
        <v>87.286516853932582</v>
      </c>
    </row>
    <row r="107" spans="1:14" x14ac:dyDescent="0.2">
      <c r="A107" s="8">
        <v>17</v>
      </c>
      <c r="B107" s="16" t="s">
        <v>283</v>
      </c>
      <c r="C107" s="9" t="s">
        <v>272</v>
      </c>
      <c r="D107" s="52">
        <f t="shared" si="8"/>
        <v>79.832528089887646</v>
      </c>
      <c r="E107" s="8">
        <v>67</v>
      </c>
      <c r="F107" s="39">
        <v>67</v>
      </c>
      <c r="G107" s="32">
        <f t="shared" si="7"/>
        <v>5348.7793820224724</v>
      </c>
      <c r="H107" s="8" t="s">
        <v>247</v>
      </c>
      <c r="N107" s="812">
        <v>64.904494382022477</v>
      </c>
    </row>
    <row r="108" spans="1:14" x14ac:dyDescent="0.2">
      <c r="A108" s="8">
        <v>18</v>
      </c>
      <c r="B108" s="16" t="s">
        <v>284</v>
      </c>
      <c r="C108" s="9" t="s">
        <v>272</v>
      </c>
      <c r="D108" s="52">
        <f t="shared" si="8"/>
        <v>79.832528089887646</v>
      </c>
      <c r="E108" s="8">
        <v>67</v>
      </c>
      <c r="F108" s="39">
        <v>67</v>
      </c>
      <c r="G108" s="32">
        <f t="shared" si="7"/>
        <v>5348.7793820224724</v>
      </c>
      <c r="H108" s="8" t="s">
        <v>247</v>
      </c>
      <c r="N108" s="812">
        <v>64.904494382022477</v>
      </c>
    </row>
    <row r="109" spans="1:14" x14ac:dyDescent="0.2">
      <c r="A109" s="8">
        <v>19</v>
      </c>
      <c r="B109" s="16" t="s">
        <v>285</v>
      </c>
      <c r="C109" s="9" t="s">
        <v>286</v>
      </c>
      <c r="D109" s="52">
        <f t="shared" si="8"/>
        <v>92.222359550561805</v>
      </c>
      <c r="E109" s="8">
        <v>67</v>
      </c>
      <c r="F109" s="39">
        <v>67</v>
      </c>
      <c r="G109" s="32">
        <f t="shared" si="7"/>
        <v>6178.8980898876407</v>
      </c>
      <c r="H109" s="8" t="s">
        <v>247</v>
      </c>
      <c r="N109" s="812">
        <v>74.977528089887642</v>
      </c>
    </row>
    <row r="110" spans="1:14" x14ac:dyDescent="0.2">
      <c r="A110" s="8">
        <v>20</v>
      </c>
      <c r="B110" s="16" t="s">
        <v>287</v>
      </c>
      <c r="C110" s="9" t="s">
        <v>131</v>
      </c>
      <c r="D110" s="52">
        <f t="shared" si="8"/>
        <v>3.6761797752808985</v>
      </c>
      <c r="E110" s="8">
        <v>158</v>
      </c>
      <c r="F110" s="39">
        <v>158</v>
      </c>
      <c r="G110" s="32">
        <f t="shared" si="7"/>
        <v>580.83640449438201</v>
      </c>
      <c r="H110" s="8" t="s">
        <v>247</v>
      </c>
      <c r="N110" s="812">
        <v>2.98876404494382</v>
      </c>
    </row>
    <row r="111" spans="1:14" x14ac:dyDescent="0.2">
      <c r="A111" s="8">
        <v>21</v>
      </c>
      <c r="B111" s="16" t="s">
        <v>288</v>
      </c>
      <c r="C111" s="9" t="s">
        <v>289</v>
      </c>
      <c r="D111" s="52">
        <f t="shared" si="8"/>
        <v>8.4165168539325848</v>
      </c>
      <c r="E111" s="8">
        <v>126</v>
      </c>
      <c r="F111" s="39">
        <v>126</v>
      </c>
      <c r="G111" s="32">
        <f t="shared" si="7"/>
        <v>1060.4811235955058</v>
      </c>
      <c r="H111" s="8" t="s">
        <v>247</v>
      </c>
      <c r="N111" s="812">
        <v>6.8426966292134832</v>
      </c>
    </row>
    <row r="112" spans="1:14" x14ac:dyDescent="0.2">
      <c r="A112" s="8">
        <v>22</v>
      </c>
      <c r="B112" s="16" t="s">
        <v>290</v>
      </c>
      <c r="C112" s="9" t="s">
        <v>272</v>
      </c>
      <c r="D112" s="52">
        <f t="shared" si="8"/>
        <v>173.65112359550565</v>
      </c>
      <c r="E112" s="8">
        <v>10</v>
      </c>
      <c r="F112" s="39">
        <v>10</v>
      </c>
      <c r="G112" s="32">
        <f t="shared" si="7"/>
        <v>1736.5112359550565</v>
      </c>
      <c r="H112" s="8" t="s">
        <v>247</v>
      </c>
      <c r="N112" s="812">
        <v>141.17977528089889</v>
      </c>
    </row>
    <row r="113" spans="1:14" x14ac:dyDescent="0.2">
      <c r="A113" s="8">
        <v>23</v>
      </c>
      <c r="B113" s="16" t="s">
        <v>291</v>
      </c>
      <c r="C113" s="9" t="s">
        <v>272</v>
      </c>
      <c r="D113" s="52">
        <f t="shared" si="8"/>
        <v>85.339887640449433</v>
      </c>
      <c r="E113" s="8">
        <v>59</v>
      </c>
      <c r="F113" s="39">
        <v>59</v>
      </c>
      <c r="G113" s="32">
        <f t="shared" si="7"/>
        <v>5035.0533707865161</v>
      </c>
      <c r="H113" s="8" t="s">
        <v>247</v>
      </c>
      <c r="N113" s="812">
        <v>69.382022471910105</v>
      </c>
    </row>
    <row r="114" spans="1:14" x14ac:dyDescent="0.2">
      <c r="A114" s="8">
        <v>24</v>
      </c>
      <c r="B114" s="16" t="s">
        <v>292</v>
      </c>
      <c r="C114" s="9" t="s">
        <v>272</v>
      </c>
      <c r="D114" s="52">
        <f t="shared" si="8"/>
        <v>385.41842696629209</v>
      </c>
      <c r="E114" s="8">
        <v>59</v>
      </c>
      <c r="F114" s="39">
        <v>59</v>
      </c>
      <c r="G114" s="32">
        <f t="shared" si="7"/>
        <v>22739.687191011235</v>
      </c>
      <c r="H114" s="8" t="s">
        <v>247</v>
      </c>
      <c r="N114" s="812">
        <v>313.34831460674155</v>
      </c>
    </row>
    <row r="115" spans="1:14" x14ac:dyDescent="0.2">
      <c r="A115" s="8">
        <v>25</v>
      </c>
      <c r="B115" s="16" t="s">
        <v>293</v>
      </c>
      <c r="C115" s="9" t="s">
        <v>272</v>
      </c>
      <c r="D115" s="52">
        <f t="shared" si="8"/>
        <v>194.08432584269664</v>
      </c>
      <c r="E115" s="8">
        <v>59</v>
      </c>
      <c r="F115" s="39">
        <v>59</v>
      </c>
      <c r="G115" s="32">
        <f t="shared" si="7"/>
        <v>11450.975224719103</v>
      </c>
      <c r="H115" s="8" t="s">
        <v>247</v>
      </c>
      <c r="N115" s="812">
        <v>157.79213483146069</v>
      </c>
    </row>
    <row r="116" spans="1:14" x14ac:dyDescent="0.2">
      <c r="A116" s="8">
        <v>26</v>
      </c>
      <c r="B116" s="16" t="s">
        <v>294</v>
      </c>
      <c r="C116" s="9" t="s">
        <v>272</v>
      </c>
      <c r="D116" s="52">
        <f t="shared" si="8"/>
        <v>79.832528089887646</v>
      </c>
      <c r="E116" s="8">
        <v>59</v>
      </c>
      <c r="F116" s="39">
        <v>59</v>
      </c>
      <c r="G116" s="32">
        <f t="shared" si="7"/>
        <v>4710.1191573033711</v>
      </c>
      <c r="H116" s="8" t="s">
        <v>247</v>
      </c>
      <c r="N116" s="812">
        <v>64.904494382022477</v>
      </c>
    </row>
    <row r="117" spans="1:14" x14ac:dyDescent="0.2">
      <c r="A117" s="8">
        <v>27</v>
      </c>
      <c r="B117" s="16" t="s">
        <v>295</v>
      </c>
      <c r="C117" s="9" t="s">
        <v>272</v>
      </c>
      <c r="D117" s="52">
        <f t="shared" si="8"/>
        <v>96.354606741573022</v>
      </c>
      <c r="E117" s="8">
        <v>59</v>
      </c>
      <c r="F117" s="39">
        <v>59</v>
      </c>
      <c r="G117" s="32">
        <f t="shared" si="7"/>
        <v>5684.9217977528087</v>
      </c>
      <c r="H117" s="8" t="s">
        <v>247</v>
      </c>
      <c r="N117" s="812">
        <v>78.337078651685388</v>
      </c>
    </row>
    <row r="118" spans="1:14" x14ac:dyDescent="0.2">
      <c r="A118" s="8">
        <v>28</v>
      </c>
      <c r="B118" s="16" t="s">
        <v>296</v>
      </c>
      <c r="C118" s="9" t="s">
        <v>272</v>
      </c>
      <c r="D118" s="52">
        <f t="shared" si="8"/>
        <v>154.16460674157304</v>
      </c>
      <c r="E118" s="8">
        <v>59</v>
      </c>
      <c r="F118" s="39">
        <v>59</v>
      </c>
      <c r="G118" s="32">
        <f t="shared" si="7"/>
        <v>9095.7117977528087</v>
      </c>
      <c r="H118" s="8" t="s">
        <v>247</v>
      </c>
      <c r="N118" s="812">
        <v>125.33707865168539</v>
      </c>
    </row>
    <row r="119" spans="1:14" x14ac:dyDescent="0.2">
      <c r="A119" s="8">
        <v>29</v>
      </c>
      <c r="B119" s="16" t="s">
        <v>297</v>
      </c>
      <c r="C119" s="9" t="s">
        <v>55</v>
      </c>
      <c r="D119" s="52">
        <f t="shared" si="8"/>
        <v>96.354606741573022</v>
      </c>
      <c r="E119" s="8">
        <v>69</v>
      </c>
      <c r="F119" s="39">
        <v>69</v>
      </c>
      <c r="G119" s="32">
        <f t="shared" si="7"/>
        <v>6648.4678651685381</v>
      </c>
      <c r="H119" s="8" t="s">
        <v>247</v>
      </c>
      <c r="N119" s="812">
        <v>78.337078651685388</v>
      </c>
    </row>
    <row r="120" spans="1:14" x14ac:dyDescent="0.2">
      <c r="A120" s="8">
        <v>30</v>
      </c>
      <c r="B120" s="16" t="s">
        <v>298</v>
      </c>
      <c r="C120" s="9" t="s">
        <v>299</v>
      </c>
      <c r="D120" s="52">
        <f t="shared" si="8"/>
        <v>7.3523595505617969</v>
      </c>
      <c r="E120" s="8">
        <v>14</v>
      </c>
      <c r="F120" s="39">
        <v>14</v>
      </c>
      <c r="G120" s="32">
        <f t="shared" si="7"/>
        <v>102.93303370786515</v>
      </c>
      <c r="H120" s="8" t="s">
        <v>247</v>
      </c>
      <c r="N120" s="812">
        <v>5.97752808988764</v>
      </c>
    </row>
    <row r="121" spans="1:14" x14ac:dyDescent="0.2">
      <c r="A121" s="8">
        <v>31</v>
      </c>
      <c r="B121" s="16" t="s">
        <v>300</v>
      </c>
      <c r="C121" s="9" t="s">
        <v>225</v>
      </c>
      <c r="D121" s="52">
        <f t="shared" si="8"/>
        <v>0.36623595505617978</v>
      </c>
      <c r="E121" s="8">
        <v>2</v>
      </c>
      <c r="F121" s="39">
        <v>2</v>
      </c>
      <c r="G121" s="32">
        <f t="shared" si="7"/>
        <v>0.73247191011235957</v>
      </c>
      <c r="H121" s="8" t="s">
        <v>247</v>
      </c>
      <c r="N121" s="812">
        <v>0.29775280898876405</v>
      </c>
    </row>
    <row r="122" spans="1:14" x14ac:dyDescent="0.2">
      <c r="A122" s="8">
        <v>32</v>
      </c>
      <c r="B122" s="16" t="s">
        <v>301</v>
      </c>
      <c r="C122" s="9" t="s">
        <v>225</v>
      </c>
      <c r="D122" s="52">
        <f t="shared" si="8"/>
        <v>2.4185393258426964</v>
      </c>
      <c r="E122" s="8">
        <v>16</v>
      </c>
      <c r="F122" s="39">
        <v>16</v>
      </c>
      <c r="G122" s="32">
        <f t="shared" si="7"/>
        <v>38.696629213483142</v>
      </c>
      <c r="H122" s="8" t="s">
        <v>247</v>
      </c>
      <c r="N122" s="812">
        <v>1.9662921348314606</v>
      </c>
    </row>
    <row r="123" spans="1:14" x14ac:dyDescent="0.2">
      <c r="A123" s="8">
        <v>33</v>
      </c>
      <c r="B123" s="16" t="s">
        <v>302</v>
      </c>
      <c r="C123" s="9" t="s">
        <v>131</v>
      </c>
      <c r="D123" s="52">
        <f t="shared" si="8"/>
        <v>9.84</v>
      </c>
      <c r="E123" s="8">
        <v>16</v>
      </c>
      <c r="F123" s="39">
        <v>16</v>
      </c>
      <c r="G123" s="32">
        <f t="shared" si="7"/>
        <v>157.44</v>
      </c>
      <c r="H123" s="8" t="s">
        <v>227</v>
      </c>
      <c r="N123" s="812">
        <v>8</v>
      </c>
    </row>
    <row r="124" spans="1:14" x14ac:dyDescent="0.2">
      <c r="A124" s="8">
        <v>34</v>
      </c>
      <c r="B124" s="16" t="s">
        <v>303</v>
      </c>
      <c r="C124" s="9" t="s">
        <v>299</v>
      </c>
      <c r="D124" s="52">
        <f t="shared" si="8"/>
        <v>15.478651685393256</v>
      </c>
      <c r="E124" s="8">
        <v>4</v>
      </c>
      <c r="F124" s="39">
        <v>4</v>
      </c>
      <c r="G124" s="32">
        <f t="shared" si="7"/>
        <v>61.914606741573024</v>
      </c>
      <c r="H124" s="8" t="s">
        <v>247</v>
      </c>
      <c r="N124" s="812">
        <v>12.584269662921347</v>
      </c>
    </row>
    <row r="125" spans="1:14" x14ac:dyDescent="0.2">
      <c r="A125" s="8">
        <v>35</v>
      </c>
      <c r="B125" s="16" t="s">
        <v>304</v>
      </c>
      <c r="C125" s="9" t="s">
        <v>54</v>
      </c>
      <c r="D125" s="52">
        <f t="shared" si="8"/>
        <v>269.79151685393259</v>
      </c>
      <c r="E125" s="8">
        <v>11</v>
      </c>
      <c r="F125" s="39">
        <v>11</v>
      </c>
      <c r="G125" s="32">
        <f t="shared" si="7"/>
        <v>2967.7066853932583</v>
      </c>
      <c r="H125" s="8" t="s">
        <v>247</v>
      </c>
      <c r="N125" s="812">
        <v>219.34269662921349</v>
      </c>
    </row>
    <row r="126" spans="1:14" x14ac:dyDescent="0.2">
      <c r="A126" s="8">
        <v>36</v>
      </c>
      <c r="B126" s="16" t="s">
        <v>305</v>
      </c>
      <c r="C126" s="9" t="s">
        <v>54</v>
      </c>
      <c r="D126" s="52">
        <f t="shared" si="8"/>
        <v>269.79151685393259</v>
      </c>
      <c r="E126" s="8">
        <v>10</v>
      </c>
      <c r="F126" s="39">
        <v>10</v>
      </c>
      <c r="G126" s="32">
        <f t="shared" si="7"/>
        <v>2697.9151685393258</v>
      </c>
      <c r="H126" s="8" t="s">
        <v>247</v>
      </c>
      <c r="N126" s="812">
        <v>219.34269662921349</v>
      </c>
    </row>
    <row r="127" spans="1:14" x14ac:dyDescent="0.2">
      <c r="A127" s="8">
        <v>37</v>
      </c>
      <c r="B127" s="16" t="s">
        <v>306</v>
      </c>
      <c r="C127" s="9" t="s">
        <v>54</v>
      </c>
      <c r="D127" s="52">
        <f t="shared" si="8"/>
        <v>308.32921348314608</v>
      </c>
      <c r="E127" s="8">
        <v>1</v>
      </c>
      <c r="F127" s="39">
        <v>1</v>
      </c>
      <c r="G127" s="32">
        <f t="shared" si="7"/>
        <v>308.32921348314608</v>
      </c>
      <c r="H127" s="8" t="s">
        <v>247</v>
      </c>
      <c r="N127" s="812">
        <v>250.67415730337078</v>
      </c>
    </row>
    <row r="128" spans="1:14" x14ac:dyDescent="0.2">
      <c r="A128" s="8">
        <v>38</v>
      </c>
      <c r="B128" s="16" t="s">
        <v>307</v>
      </c>
      <c r="C128" s="9" t="s">
        <v>54</v>
      </c>
      <c r="D128" s="52">
        <f t="shared" si="8"/>
        <v>133.51719101123595</v>
      </c>
      <c r="E128" s="8">
        <v>10</v>
      </c>
      <c r="F128" s="39">
        <v>10</v>
      </c>
      <c r="G128" s="32">
        <f t="shared" si="7"/>
        <v>1335.1719101123595</v>
      </c>
      <c r="H128" s="8" t="s">
        <v>247</v>
      </c>
      <c r="N128" s="812">
        <v>108.55056179775281</v>
      </c>
    </row>
    <row r="129" spans="1:14" x14ac:dyDescent="0.2">
      <c r="A129" s="8">
        <v>39</v>
      </c>
      <c r="B129" s="16" t="s">
        <v>308</v>
      </c>
      <c r="C129" s="9" t="s">
        <v>56</v>
      </c>
      <c r="D129" s="52">
        <f t="shared" si="8"/>
        <v>30.749999999999996</v>
      </c>
      <c r="E129" s="8">
        <v>2</v>
      </c>
      <c r="F129" s="39">
        <v>2</v>
      </c>
      <c r="G129" s="32">
        <f t="shared" si="7"/>
        <v>61.499999999999993</v>
      </c>
      <c r="H129" s="8" t="s">
        <v>227</v>
      </c>
      <c r="N129" s="812">
        <f>7.89041787653074*1.78*1.78</f>
        <v>24.999999999999996</v>
      </c>
    </row>
    <row r="130" spans="1:14" x14ac:dyDescent="0.2">
      <c r="A130" s="8">
        <v>40</v>
      </c>
      <c r="B130" s="16" t="s">
        <v>309</v>
      </c>
      <c r="C130" s="9" t="s">
        <v>310</v>
      </c>
      <c r="D130" s="52">
        <f t="shared" si="8"/>
        <v>4.7403370786516854</v>
      </c>
      <c r="E130" s="8">
        <v>2</v>
      </c>
      <c r="F130" s="39">
        <v>2</v>
      </c>
      <c r="G130" s="32">
        <f>F130*$D130</f>
        <v>9.4806741573033708</v>
      </c>
      <c r="H130" s="8" t="s">
        <v>247</v>
      </c>
      <c r="N130" s="812">
        <f>6.86/1.78</f>
        <v>3.8539325842696632</v>
      </c>
    </row>
    <row r="131" spans="1:14" x14ac:dyDescent="0.2">
      <c r="A131" s="8">
        <v>41</v>
      </c>
      <c r="B131" s="16" t="s">
        <v>311</v>
      </c>
      <c r="C131" s="9" t="s">
        <v>120</v>
      </c>
      <c r="D131" s="52">
        <f t="shared" si="8"/>
        <v>1.0641573033707865</v>
      </c>
      <c r="E131" s="8">
        <v>12</v>
      </c>
      <c r="F131" s="39">
        <v>12</v>
      </c>
      <c r="G131" s="32">
        <f>F131*$D131</f>
        <v>12.769887640449438</v>
      </c>
      <c r="H131" s="8" t="s">
        <v>247</v>
      </c>
      <c r="N131" s="812">
        <f>1.54/1.78</f>
        <v>0.8651685393258427</v>
      </c>
    </row>
    <row r="132" spans="1:14" x14ac:dyDescent="0.2">
      <c r="A132" s="8">
        <v>42</v>
      </c>
      <c r="B132" s="16" t="s">
        <v>312</v>
      </c>
      <c r="C132" s="9" t="s">
        <v>313</v>
      </c>
      <c r="D132" s="52">
        <f t="shared" si="8"/>
        <v>184.5</v>
      </c>
      <c r="E132" s="8"/>
      <c r="F132" s="39">
        <v>8</v>
      </c>
      <c r="G132" s="32">
        <f>F132*$D132</f>
        <v>1476</v>
      </c>
      <c r="H132" s="8" t="s">
        <v>227</v>
      </c>
      <c r="N132" s="812">
        <v>150</v>
      </c>
    </row>
    <row r="133" spans="1:14" x14ac:dyDescent="0.2">
      <c r="B133" s="20"/>
      <c r="C133" s="21"/>
      <c r="D133" s="53"/>
      <c r="E133" s="19"/>
      <c r="F133" s="45"/>
      <c r="G133" s="32">
        <f>SUM(G106:G132,G85:G99)</f>
        <v>176338.48702247196</v>
      </c>
      <c r="H133" s="19"/>
      <c r="N133" s="814"/>
    </row>
    <row r="134" spans="1:14" x14ac:dyDescent="0.2">
      <c r="B134" s="20"/>
      <c r="C134" s="21"/>
      <c r="D134" s="53"/>
      <c r="E134" s="19"/>
      <c r="F134" s="45"/>
      <c r="G134" s="33"/>
      <c r="H134" s="19"/>
      <c r="N134" s="814"/>
    </row>
    <row r="135" spans="1:14" ht="13.5" thickBot="1" x14ac:dyDescent="0.25">
      <c r="A135" s="11" t="s">
        <v>57</v>
      </c>
      <c r="N135" s="813"/>
    </row>
    <row r="136" spans="1:14" ht="13.5" thickBot="1" x14ac:dyDescent="0.25">
      <c r="A136" s="2" t="s">
        <v>2</v>
      </c>
      <c r="B136" s="13" t="s">
        <v>212</v>
      </c>
      <c r="C136" s="2" t="s">
        <v>3</v>
      </c>
      <c r="D136" s="29" t="s">
        <v>6</v>
      </c>
      <c r="E136" s="5" t="s">
        <v>4</v>
      </c>
      <c r="F136" s="938" t="s">
        <v>571</v>
      </c>
      <c r="G136" s="939"/>
      <c r="H136" s="5" t="s">
        <v>214</v>
      </c>
      <c r="N136" s="809" t="s">
        <v>6</v>
      </c>
    </row>
    <row r="137" spans="1:14" x14ac:dyDescent="0.2">
      <c r="A137" s="3"/>
      <c r="B137" s="14" t="s">
        <v>215</v>
      </c>
      <c r="C137" s="3"/>
      <c r="D137" s="30" t="s">
        <v>220</v>
      </c>
      <c r="E137" s="6" t="s">
        <v>7</v>
      </c>
      <c r="F137" s="57" t="s">
        <v>10</v>
      </c>
      <c r="G137" s="57" t="s">
        <v>10</v>
      </c>
      <c r="H137" s="6"/>
      <c r="N137" s="810" t="s">
        <v>220</v>
      </c>
    </row>
    <row r="138" spans="1:14" ht="13.5" thickBot="1" x14ac:dyDescent="0.25">
      <c r="A138" s="4"/>
      <c r="B138" s="15"/>
      <c r="C138" s="4"/>
      <c r="D138" s="31" t="s">
        <v>223</v>
      </c>
      <c r="E138" s="7" t="s">
        <v>11</v>
      </c>
      <c r="F138" s="59" t="s">
        <v>221</v>
      </c>
      <c r="G138" s="73" t="s">
        <v>222</v>
      </c>
      <c r="H138" s="7"/>
      <c r="N138" s="811" t="s">
        <v>223</v>
      </c>
    </row>
    <row r="139" spans="1:14" x14ac:dyDescent="0.2">
      <c r="A139" s="8">
        <v>1</v>
      </c>
      <c r="B139" s="16" t="s">
        <v>314</v>
      </c>
      <c r="C139" s="18" t="s">
        <v>59</v>
      </c>
      <c r="D139" s="52">
        <f t="shared" ref="D139:D161" si="9">+$N$1*$N139</f>
        <v>49.2</v>
      </c>
      <c r="E139" s="8">
        <v>6</v>
      </c>
      <c r="F139" s="39">
        <v>6</v>
      </c>
      <c r="G139" s="32">
        <f t="shared" ref="G139:G158" si="10">F139*$D139</f>
        <v>295.20000000000005</v>
      </c>
      <c r="H139" s="8" t="s">
        <v>227</v>
      </c>
      <c r="N139" s="812">
        <v>40</v>
      </c>
    </row>
    <row r="140" spans="1:14" x14ac:dyDescent="0.2">
      <c r="A140" s="8">
        <v>2</v>
      </c>
      <c r="B140" s="16" t="s">
        <v>315</v>
      </c>
      <c r="C140" s="18" t="s">
        <v>60</v>
      </c>
      <c r="D140" s="52">
        <f t="shared" si="9"/>
        <v>246</v>
      </c>
      <c r="E140" s="8">
        <v>6</v>
      </c>
      <c r="F140" s="39">
        <v>6</v>
      </c>
      <c r="G140" s="32">
        <f t="shared" si="10"/>
        <v>1476</v>
      </c>
      <c r="H140" s="8" t="s">
        <v>227</v>
      </c>
      <c r="N140" s="812">
        <v>200</v>
      </c>
    </row>
    <row r="141" spans="1:14" x14ac:dyDescent="0.2">
      <c r="A141" s="8">
        <v>3</v>
      </c>
      <c r="B141" s="16" t="s">
        <v>316</v>
      </c>
      <c r="C141" s="18" t="s">
        <v>61</v>
      </c>
      <c r="D141" s="52">
        <f t="shared" si="9"/>
        <v>184.5</v>
      </c>
      <c r="E141" s="8">
        <v>6</v>
      </c>
      <c r="F141" s="39">
        <v>6</v>
      </c>
      <c r="G141" s="32">
        <f t="shared" si="10"/>
        <v>1107</v>
      </c>
      <c r="H141" s="8" t="s">
        <v>227</v>
      </c>
      <c r="N141" s="812">
        <v>150</v>
      </c>
    </row>
    <row r="142" spans="1:14" x14ac:dyDescent="0.2">
      <c r="A142" s="8">
        <v>4</v>
      </c>
      <c r="B142" s="16" t="s">
        <v>317</v>
      </c>
      <c r="C142" s="18" t="s">
        <v>62</v>
      </c>
      <c r="D142" s="52">
        <f t="shared" si="9"/>
        <v>30.75</v>
      </c>
      <c r="E142" s="8">
        <v>2</v>
      </c>
      <c r="F142" s="39">
        <v>2</v>
      </c>
      <c r="G142" s="32">
        <f t="shared" si="10"/>
        <v>61.5</v>
      </c>
      <c r="H142" s="8" t="s">
        <v>227</v>
      </c>
      <c r="N142" s="812">
        <v>25</v>
      </c>
    </row>
    <row r="143" spans="1:14" x14ac:dyDescent="0.2">
      <c r="A143" s="8">
        <v>5</v>
      </c>
      <c r="B143" s="16" t="s">
        <v>318</v>
      </c>
      <c r="C143" s="18" t="s">
        <v>63</v>
      </c>
      <c r="D143" s="52">
        <f t="shared" si="9"/>
        <v>36.9</v>
      </c>
      <c r="E143" s="8">
        <v>4</v>
      </c>
      <c r="F143" s="39">
        <v>4</v>
      </c>
      <c r="G143" s="32">
        <f t="shared" si="10"/>
        <v>147.6</v>
      </c>
      <c r="H143" s="8" t="s">
        <v>227</v>
      </c>
      <c r="N143" s="812">
        <v>30</v>
      </c>
    </row>
    <row r="144" spans="1:14" x14ac:dyDescent="0.2">
      <c r="A144" s="8">
        <v>6</v>
      </c>
      <c r="B144" s="16" t="s">
        <v>319</v>
      </c>
      <c r="C144" s="18" t="s">
        <v>64</v>
      </c>
      <c r="D144" s="52">
        <f t="shared" si="9"/>
        <v>36.9</v>
      </c>
      <c r="E144" s="8">
        <v>4</v>
      </c>
      <c r="F144" s="39">
        <v>4</v>
      </c>
      <c r="G144" s="32">
        <f t="shared" si="10"/>
        <v>147.6</v>
      </c>
      <c r="H144" s="8" t="s">
        <v>227</v>
      </c>
      <c r="N144" s="812">
        <v>30</v>
      </c>
    </row>
    <row r="145" spans="1:14" x14ac:dyDescent="0.2">
      <c r="A145" s="8">
        <v>7</v>
      </c>
      <c r="B145" s="16" t="s">
        <v>320</v>
      </c>
      <c r="C145" s="18" t="s">
        <v>65</v>
      </c>
      <c r="D145" s="52">
        <f t="shared" si="9"/>
        <v>24.6</v>
      </c>
      <c r="E145" s="8">
        <v>2</v>
      </c>
      <c r="F145" s="39">
        <v>2</v>
      </c>
      <c r="G145" s="32">
        <f t="shared" si="10"/>
        <v>49.2</v>
      </c>
      <c r="H145" s="8" t="s">
        <v>227</v>
      </c>
      <c r="N145" s="812">
        <v>20</v>
      </c>
    </row>
    <row r="146" spans="1:14" x14ac:dyDescent="0.2">
      <c r="A146" s="8">
        <v>8</v>
      </c>
      <c r="B146" s="16" t="s">
        <v>321</v>
      </c>
      <c r="C146" s="18" t="s">
        <v>66</v>
      </c>
      <c r="D146" s="52">
        <f t="shared" si="9"/>
        <v>246</v>
      </c>
      <c r="E146" s="8">
        <v>78</v>
      </c>
      <c r="F146" s="39">
        <v>78</v>
      </c>
      <c r="G146" s="32">
        <f t="shared" si="10"/>
        <v>19188</v>
      </c>
      <c r="H146" s="8" t="s">
        <v>227</v>
      </c>
      <c r="N146" s="812">
        <v>200</v>
      </c>
    </row>
    <row r="147" spans="1:14" x14ac:dyDescent="0.2">
      <c r="A147" s="8">
        <v>9</v>
      </c>
      <c r="B147" s="16" t="s">
        <v>322</v>
      </c>
      <c r="C147" s="18" t="s">
        <v>67</v>
      </c>
      <c r="D147" s="52">
        <f t="shared" si="9"/>
        <v>307.5</v>
      </c>
      <c r="E147" s="8">
        <v>78</v>
      </c>
      <c r="F147" s="39">
        <v>78</v>
      </c>
      <c r="G147" s="32">
        <f t="shared" si="10"/>
        <v>23985</v>
      </c>
      <c r="H147" s="8" t="s">
        <v>227</v>
      </c>
      <c r="N147" s="812">
        <v>250</v>
      </c>
    </row>
    <row r="148" spans="1:14" x14ac:dyDescent="0.2">
      <c r="A148" s="8">
        <v>10</v>
      </c>
      <c r="B148" s="16" t="s">
        <v>323</v>
      </c>
      <c r="C148" s="18" t="s">
        <v>67</v>
      </c>
      <c r="D148" s="52">
        <f t="shared" si="9"/>
        <v>307.5</v>
      </c>
      <c r="E148" s="8">
        <v>78</v>
      </c>
      <c r="F148" s="39">
        <v>78</v>
      </c>
      <c r="G148" s="32">
        <f t="shared" si="10"/>
        <v>23985</v>
      </c>
      <c r="H148" s="8" t="s">
        <v>227</v>
      </c>
      <c r="N148" s="812">
        <v>250</v>
      </c>
    </row>
    <row r="149" spans="1:14" x14ac:dyDescent="0.2">
      <c r="A149" s="8">
        <v>11</v>
      </c>
      <c r="B149" s="16" t="s">
        <v>324</v>
      </c>
      <c r="C149" s="18" t="s">
        <v>67</v>
      </c>
      <c r="D149" s="52">
        <f t="shared" si="9"/>
        <v>307.5</v>
      </c>
      <c r="E149" s="8" t="s">
        <v>68</v>
      </c>
      <c r="F149" s="39">
        <v>1</v>
      </c>
      <c r="G149" s="32">
        <f t="shared" si="10"/>
        <v>307.5</v>
      </c>
      <c r="H149" s="8" t="s">
        <v>227</v>
      </c>
      <c r="N149" s="812">
        <v>250</v>
      </c>
    </row>
    <row r="150" spans="1:14" x14ac:dyDescent="0.2">
      <c r="A150" s="8">
        <v>12</v>
      </c>
      <c r="B150" s="16" t="s">
        <v>325</v>
      </c>
      <c r="C150" s="18" t="s">
        <v>69</v>
      </c>
      <c r="D150" s="52">
        <f t="shared" si="9"/>
        <v>307.5</v>
      </c>
      <c r="E150" s="8">
        <v>16</v>
      </c>
      <c r="F150" s="39">
        <v>16</v>
      </c>
      <c r="G150" s="32">
        <f t="shared" si="10"/>
        <v>4920</v>
      </c>
      <c r="H150" s="8" t="s">
        <v>227</v>
      </c>
      <c r="N150" s="812">
        <v>250</v>
      </c>
    </row>
    <row r="151" spans="1:14" x14ac:dyDescent="0.2">
      <c r="A151" s="8">
        <v>13</v>
      </c>
      <c r="B151" s="16" t="s">
        <v>326</v>
      </c>
      <c r="C151" s="18" t="s">
        <v>67</v>
      </c>
      <c r="D151" s="52">
        <f t="shared" si="9"/>
        <v>307.5</v>
      </c>
      <c r="E151" s="8">
        <v>78</v>
      </c>
      <c r="F151" s="39">
        <v>78</v>
      </c>
      <c r="G151" s="32">
        <f t="shared" si="10"/>
        <v>23985</v>
      </c>
      <c r="H151" s="8" t="s">
        <v>227</v>
      </c>
      <c r="N151" s="812">
        <v>250</v>
      </c>
    </row>
    <row r="152" spans="1:14" x14ac:dyDescent="0.2">
      <c r="A152" s="8">
        <v>14</v>
      </c>
      <c r="B152" s="16" t="s">
        <v>327</v>
      </c>
      <c r="C152" s="18" t="s">
        <v>67</v>
      </c>
      <c r="D152" s="52">
        <f t="shared" si="9"/>
        <v>307.5</v>
      </c>
      <c r="E152" s="8">
        <v>78</v>
      </c>
      <c r="F152" s="39">
        <v>78</v>
      </c>
      <c r="G152" s="32">
        <f t="shared" si="10"/>
        <v>23985</v>
      </c>
      <c r="H152" s="8" t="s">
        <v>227</v>
      </c>
      <c r="N152" s="812">
        <v>250</v>
      </c>
    </row>
    <row r="153" spans="1:14" x14ac:dyDescent="0.2">
      <c r="A153" s="8">
        <v>15</v>
      </c>
      <c r="B153" s="16" t="s">
        <v>328</v>
      </c>
      <c r="C153" s="18" t="s">
        <v>67</v>
      </c>
      <c r="D153" s="52">
        <f t="shared" si="9"/>
        <v>307.5</v>
      </c>
      <c r="E153" s="8">
        <v>78</v>
      </c>
      <c r="F153" s="39">
        <v>78</v>
      </c>
      <c r="G153" s="32">
        <f t="shared" si="10"/>
        <v>23985</v>
      </c>
      <c r="H153" s="8" t="s">
        <v>227</v>
      </c>
      <c r="N153" s="812">
        <v>250</v>
      </c>
    </row>
    <row r="154" spans="1:14" x14ac:dyDescent="0.2">
      <c r="A154" s="8">
        <v>16</v>
      </c>
      <c r="B154" s="16" t="s">
        <v>329</v>
      </c>
      <c r="C154" s="18" t="s">
        <v>70</v>
      </c>
      <c r="D154" s="52">
        <f t="shared" si="9"/>
        <v>73.8</v>
      </c>
      <c r="E154" s="8">
        <v>78</v>
      </c>
      <c r="F154" s="39">
        <v>78</v>
      </c>
      <c r="G154" s="32">
        <f t="shared" si="10"/>
        <v>5756.4</v>
      </c>
      <c r="H154" s="8" t="s">
        <v>227</v>
      </c>
      <c r="N154" s="812">
        <v>60</v>
      </c>
    </row>
    <row r="155" spans="1:14" x14ac:dyDescent="0.2">
      <c r="A155" s="8">
        <v>17</v>
      </c>
      <c r="B155" s="16" t="s">
        <v>330</v>
      </c>
      <c r="C155" s="18" t="s">
        <v>70</v>
      </c>
      <c r="D155" s="52">
        <f t="shared" si="9"/>
        <v>49.2</v>
      </c>
      <c r="E155" s="8">
        <v>40</v>
      </c>
      <c r="F155" s="39">
        <v>40</v>
      </c>
      <c r="G155" s="32">
        <f t="shared" si="10"/>
        <v>1968</v>
      </c>
      <c r="H155" s="8" t="s">
        <v>227</v>
      </c>
      <c r="N155" s="812">
        <v>40</v>
      </c>
    </row>
    <row r="156" spans="1:14" x14ac:dyDescent="0.2">
      <c r="A156" s="8">
        <v>18</v>
      </c>
      <c r="B156" s="16" t="s">
        <v>331</v>
      </c>
      <c r="C156" s="18" t="s">
        <v>70</v>
      </c>
      <c r="D156" s="52">
        <f t="shared" si="9"/>
        <v>49.2</v>
      </c>
      <c r="E156" s="8">
        <v>20</v>
      </c>
      <c r="F156" s="39">
        <v>20</v>
      </c>
      <c r="G156" s="32">
        <f t="shared" si="10"/>
        <v>984</v>
      </c>
      <c r="H156" s="8" t="s">
        <v>227</v>
      </c>
      <c r="N156" s="812">
        <v>40</v>
      </c>
    </row>
    <row r="157" spans="1:14" x14ac:dyDescent="0.2">
      <c r="A157" s="8">
        <v>19</v>
      </c>
      <c r="B157" s="16" t="s">
        <v>332</v>
      </c>
      <c r="C157" s="18" t="s">
        <v>70</v>
      </c>
      <c r="D157" s="52">
        <f t="shared" si="9"/>
        <v>49.2</v>
      </c>
      <c r="E157" s="8">
        <v>10</v>
      </c>
      <c r="F157" s="39">
        <v>10</v>
      </c>
      <c r="G157" s="32">
        <f t="shared" si="10"/>
        <v>492</v>
      </c>
      <c r="H157" s="8" t="s">
        <v>227</v>
      </c>
      <c r="N157" s="812">
        <v>40</v>
      </c>
    </row>
    <row r="158" spans="1:14" x14ac:dyDescent="0.2">
      <c r="A158" s="8">
        <v>20</v>
      </c>
      <c r="B158" s="16" t="s">
        <v>333</v>
      </c>
      <c r="C158" s="18" t="s">
        <v>70</v>
      </c>
      <c r="D158" s="52">
        <f t="shared" si="9"/>
        <v>49.2</v>
      </c>
      <c r="E158" s="8">
        <v>5</v>
      </c>
      <c r="F158" s="39">
        <v>5</v>
      </c>
      <c r="G158" s="32">
        <f t="shared" si="10"/>
        <v>246</v>
      </c>
      <c r="H158" s="8" t="s">
        <v>227</v>
      </c>
      <c r="N158" s="812">
        <v>40</v>
      </c>
    </row>
    <row r="159" spans="1:14" x14ac:dyDescent="0.2">
      <c r="A159" s="8">
        <v>21</v>
      </c>
      <c r="B159" s="16" t="s">
        <v>334</v>
      </c>
      <c r="C159" s="18" t="s">
        <v>70</v>
      </c>
      <c r="D159" s="52">
        <f t="shared" si="9"/>
        <v>49.2</v>
      </c>
      <c r="E159" s="8">
        <v>78</v>
      </c>
      <c r="F159" s="39">
        <v>78</v>
      </c>
      <c r="G159" s="32">
        <f>F159*$D159</f>
        <v>3837.6000000000004</v>
      </c>
      <c r="H159" s="8" t="s">
        <v>227</v>
      </c>
      <c r="N159" s="812">
        <v>40</v>
      </c>
    </row>
    <row r="160" spans="1:14" x14ac:dyDescent="0.2">
      <c r="A160" s="8">
        <v>22</v>
      </c>
      <c r="B160" s="16" t="s">
        <v>335</v>
      </c>
      <c r="C160" s="18" t="s">
        <v>71</v>
      </c>
      <c r="D160" s="52">
        <f t="shared" si="9"/>
        <v>43.05</v>
      </c>
      <c r="E160" s="8">
        <v>2</v>
      </c>
      <c r="F160" s="39">
        <v>2</v>
      </c>
      <c r="G160" s="32">
        <f>F160*$D160</f>
        <v>86.1</v>
      </c>
      <c r="H160" s="8" t="s">
        <v>227</v>
      </c>
      <c r="N160" s="812">
        <v>35</v>
      </c>
    </row>
    <row r="161" spans="1:14" x14ac:dyDescent="0.2">
      <c r="A161" s="8">
        <v>23</v>
      </c>
      <c r="B161" s="16" t="s">
        <v>336</v>
      </c>
      <c r="C161" s="18" t="s">
        <v>72</v>
      </c>
      <c r="D161" s="52">
        <f t="shared" si="9"/>
        <v>24.6</v>
      </c>
      <c r="E161" s="8">
        <v>2</v>
      </c>
      <c r="F161" s="39">
        <v>2</v>
      </c>
      <c r="G161" s="32">
        <f>F161*$D161</f>
        <v>49.2</v>
      </c>
      <c r="H161" s="8" t="s">
        <v>227</v>
      </c>
      <c r="N161" s="812">
        <v>20</v>
      </c>
    </row>
    <row r="162" spans="1:14" x14ac:dyDescent="0.2">
      <c r="G162" s="32">
        <f>SUM(G139:G161)</f>
        <v>161043.90000000002</v>
      </c>
    </row>
    <row r="163" spans="1:14" ht="13.5" thickBot="1" x14ac:dyDescent="0.25">
      <c r="A163" s="11" t="s">
        <v>337</v>
      </c>
      <c r="C163" s="17"/>
    </row>
    <row r="164" spans="1:14" ht="13.5" thickBot="1" x14ac:dyDescent="0.25">
      <c r="A164" s="2" t="s">
        <v>2</v>
      </c>
      <c r="B164" s="13" t="s">
        <v>212</v>
      </c>
      <c r="C164" s="2" t="s">
        <v>3</v>
      </c>
      <c r="D164" s="953" t="s">
        <v>571</v>
      </c>
      <c r="E164" s="954"/>
      <c r="F164" s="954"/>
      <c r="G164" s="955"/>
      <c r="H164" s="938" t="s">
        <v>573</v>
      </c>
      <c r="I164" s="941"/>
      <c r="J164" s="939"/>
      <c r="K164" s="5" t="s">
        <v>214</v>
      </c>
    </row>
    <row r="165" spans="1:14" x14ac:dyDescent="0.2">
      <c r="A165" s="3"/>
      <c r="B165" s="14" t="s">
        <v>215</v>
      </c>
      <c r="C165" s="3"/>
      <c r="D165" s="184" t="s">
        <v>709</v>
      </c>
      <c r="E165" s="58" t="s">
        <v>10</v>
      </c>
      <c r="F165" s="58" t="s">
        <v>10</v>
      </c>
      <c r="G165" s="58" t="s">
        <v>10</v>
      </c>
      <c r="H165" s="184" t="s">
        <v>709</v>
      </c>
      <c r="I165" s="57" t="s">
        <v>10</v>
      </c>
      <c r="J165" s="57" t="s">
        <v>10</v>
      </c>
      <c r="K165" s="6"/>
    </row>
    <row r="166" spans="1:14" ht="13.5" thickBot="1" x14ac:dyDescent="0.25">
      <c r="A166" s="4"/>
      <c r="B166" s="15"/>
      <c r="C166" s="4"/>
      <c r="D166" s="31" t="s">
        <v>223</v>
      </c>
      <c r="E166" s="59" t="s">
        <v>221</v>
      </c>
      <c r="F166" s="59" t="s">
        <v>221</v>
      </c>
      <c r="G166" s="73" t="s">
        <v>222</v>
      </c>
      <c r="H166" s="31" t="s">
        <v>223</v>
      </c>
      <c r="I166" s="59" t="s">
        <v>221</v>
      </c>
      <c r="J166" s="73" t="s">
        <v>222</v>
      </c>
      <c r="K166" s="7"/>
    </row>
    <row r="167" spans="1:14" x14ac:dyDescent="0.2">
      <c r="A167" s="8">
        <v>1</v>
      </c>
      <c r="B167" s="1" t="s">
        <v>339</v>
      </c>
      <c r="C167" s="18" t="s">
        <v>340</v>
      </c>
      <c r="D167" s="267">
        <f>OVERHAUL!X169</f>
        <v>20779.324799999999</v>
      </c>
      <c r="E167" s="8">
        <v>78</v>
      </c>
      <c r="F167" s="39">
        <v>78</v>
      </c>
      <c r="G167" s="269">
        <f t="shared" ref="G167:G179" si="11">$D167*F167</f>
        <v>1620787.3343999998</v>
      </c>
      <c r="H167" s="267">
        <f>OVERHAUL!AB169</f>
        <v>4011</v>
      </c>
      <c r="I167" s="39">
        <v>78</v>
      </c>
      <c r="J167" s="304">
        <f>I167*H167/1.12</f>
        <v>279337.5</v>
      </c>
      <c r="K167" s="8" t="s">
        <v>341</v>
      </c>
    </row>
    <row r="168" spans="1:14" x14ac:dyDescent="0.2">
      <c r="A168" s="8">
        <v>2</v>
      </c>
      <c r="B168" s="16" t="s">
        <v>342</v>
      </c>
      <c r="C168" s="18" t="s">
        <v>343</v>
      </c>
      <c r="D168" s="267">
        <f>OVERHAUL!X170</f>
        <v>26356.6368</v>
      </c>
      <c r="E168" s="8">
        <v>34</v>
      </c>
      <c r="F168" s="39">
        <v>34</v>
      </c>
      <c r="G168" s="269">
        <f t="shared" si="11"/>
        <v>896125.65119999996</v>
      </c>
      <c r="H168" s="267">
        <f>OVERHAUL!AB170</f>
        <v>3829</v>
      </c>
      <c r="I168" s="39">
        <v>34</v>
      </c>
      <c r="J168" s="305">
        <f t="shared" ref="J168:J179" si="12">I168*H168/1.12</f>
        <v>116237.49999999999</v>
      </c>
      <c r="K168" s="8" t="s">
        <v>341</v>
      </c>
    </row>
    <row r="169" spans="1:14" x14ac:dyDescent="0.2">
      <c r="A169" s="8">
        <v>3</v>
      </c>
      <c r="B169" s="16" t="s">
        <v>344</v>
      </c>
      <c r="C169" s="18" t="s">
        <v>343</v>
      </c>
      <c r="D169" s="267">
        <f>OVERHAUL!X171</f>
        <v>26356.6368</v>
      </c>
      <c r="E169" s="8">
        <v>5</v>
      </c>
      <c r="F169" s="39">
        <v>5</v>
      </c>
      <c r="G169" s="269">
        <f t="shared" si="11"/>
        <v>131783.18400000001</v>
      </c>
      <c r="H169" s="267">
        <f>OVERHAUL!AB171</f>
        <v>3829</v>
      </c>
      <c r="I169" s="39">
        <v>5</v>
      </c>
      <c r="J169" s="305">
        <f t="shared" si="12"/>
        <v>17093.75</v>
      </c>
      <c r="K169" s="8" t="s">
        <v>341</v>
      </c>
    </row>
    <row r="170" spans="1:14" x14ac:dyDescent="0.2">
      <c r="A170" s="8">
        <v>4</v>
      </c>
      <c r="B170" s="16" t="s">
        <v>345</v>
      </c>
      <c r="C170" s="18" t="s">
        <v>343</v>
      </c>
      <c r="D170" s="267">
        <f>OVERHAUL!X172</f>
        <v>26356.6368</v>
      </c>
      <c r="E170" s="8">
        <v>33</v>
      </c>
      <c r="F170" s="39">
        <v>33</v>
      </c>
      <c r="G170" s="269">
        <f t="shared" si="11"/>
        <v>869769.01439999999</v>
      </c>
      <c r="H170" s="267">
        <f>OVERHAUL!AB172</f>
        <v>3829</v>
      </c>
      <c r="I170" s="39">
        <v>33</v>
      </c>
      <c r="J170" s="305">
        <f t="shared" si="12"/>
        <v>112818.74999999999</v>
      </c>
      <c r="K170" s="8" t="s">
        <v>341</v>
      </c>
    </row>
    <row r="171" spans="1:14" x14ac:dyDescent="0.2">
      <c r="A171" s="8">
        <v>5</v>
      </c>
      <c r="B171" s="16" t="s">
        <v>346</v>
      </c>
      <c r="C171" s="18" t="s">
        <v>343</v>
      </c>
      <c r="D171" s="267">
        <f>OVERHAUL!X173</f>
        <v>26356.6368</v>
      </c>
      <c r="E171" s="8">
        <v>5</v>
      </c>
      <c r="F171" s="39">
        <v>5</v>
      </c>
      <c r="G171" s="269">
        <f t="shared" si="11"/>
        <v>131783.18400000001</v>
      </c>
      <c r="H171" s="267">
        <f>OVERHAUL!AB173</f>
        <v>3829</v>
      </c>
      <c r="I171" s="39">
        <v>5</v>
      </c>
      <c r="J171" s="305">
        <f t="shared" si="12"/>
        <v>17093.75</v>
      </c>
      <c r="K171" s="8" t="s">
        <v>341</v>
      </c>
    </row>
    <row r="172" spans="1:14" x14ac:dyDescent="0.2">
      <c r="A172" s="8">
        <v>6</v>
      </c>
      <c r="B172" s="16" t="s">
        <v>347</v>
      </c>
      <c r="C172" s="18" t="s">
        <v>348</v>
      </c>
      <c r="D172" s="267">
        <f>OVERHAUL!X174</f>
        <v>28880.4984</v>
      </c>
      <c r="E172" s="8">
        <v>28</v>
      </c>
      <c r="F172" s="39">
        <v>28</v>
      </c>
      <c r="G172" s="269">
        <f t="shared" si="11"/>
        <v>808653.95519999997</v>
      </c>
      <c r="H172" s="267">
        <f>OVERHAUL!AB174</f>
        <v>4254</v>
      </c>
      <c r="I172" s="39">
        <v>28</v>
      </c>
      <c r="J172" s="305">
        <f t="shared" si="12"/>
        <v>106349.99999999999</v>
      </c>
      <c r="K172" s="8" t="s">
        <v>341</v>
      </c>
    </row>
    <row r="173" spans="1:14" x14ac:dyDescent="0.2">
      <c r="A173" s="8">
        <v>7</v>
      </c>
      <c r="B173" s="16" t="s">
        <v>349</v>
      </c>
      <c r="C173" s="18" t="s">
        <v>348</v>
      </c>
      <c r="D173" s="267">
        <f>OVERHAUL!X175</f>
        <v>28880.4984</v>
      </c>
      <c r="E173" s="8">
        <v>5</v>
      </c>
      <c r="F173" s="39">
        <v>5</v>
      </c>
      <c r="G173" s="269">
        <f t="shared" si="11"/>
        <v>144402.492</v>
      </c>
      <c r="H173" s="267">
        <f>OVERHAUL!AB175</f>
        <v>4254</v>
      </c>
      <c r="I173" s="39">
        <v>5</v>
      </c>
      <c r="J173" s="305">
        <f t="shared" si="12"/>
        <v>18991.071428571428</v>
      </c>
      <c r="K173" s="8" t="s">
        <v>341</v>
      </c>
    </row>
    <row r="174" spans="1:14" x14ac:dyDescent="0.2">
      <c r="A174" s="8">
        <v>8</v>
      </c>
      <c r="B174" s="16" t="s">
        <v>350</v>
      </c>
      <c r="C174" s="18" t="s">
        <v>348</v>
      </c>
      <c r="D174" s="267">
        <f>OVERHAUL!X176</f>
        <v>28880.4984</v>
      </c>
      <c r="E174" s="8">
        <v>29</v>
      </c>
      <c r="F174" s="39">
        <v>29</v>
      </c>
      <c r="G174" s="269">
        <f t="shared" si="11"/>
        <v>837534.45360000001</v>
      </c>
      <c r="H174" s="267">
        <f>OVERHAUL!AB176</f>
        <v>4254</v>
      </c>
      <c r="I174" s="39">
        <v>29</v>
      </c>
      <c r="J174" s="305">
        <f t="shared" si="12"/>
        <v>110148.21428571428</v>
      </c>
      <c r="K174" s="8" t="s">
        <v>341</v>
      </c>
    </row>
    <row r="175" spans="1:14" x14ac:dyDescent="0.2">
      <c r="A175" s="8">
        <v>9</v>
      </c>
      <c r="B175" s="16" t="s">
        <v>351</v>
      </c>
      <c r="C175" s="18" t="s">
        <v>348</v>
      </c>
      <c r="D175" s="267">
        <f>OVERHAUL!X177</f>
        <v>28880.4984</v>
      </c>
      <c r="E175" s="8">
        <v>5</v>
      </c>
      <c r="F175" s="39">
        <v>5</v>
      </c>
      <c r="G175" s="269">
        <f t="shared" si="11"/>
        <v>144402.492</v>
      </c>
      <c r="H175" s="267">
        <f>OVERHAUL!AB177</f>
        <v>4254</v>
      </c>
      <c r="I175" s="39">
        <v>5</v>
      </c>
      <c r="J175" s="305">
        <f t="shared" si="12"/>
        <v>18991.071428571428</v>
      </c>
      <c r="K175" s="8" t="s">
        <v>341</v>
      </c>
    </row>
    <row r="176" spans="1:14" x14ac:dyDescent="0.2">
      <c r="A176" s="8">
        <v>10</v>
      </c>
      <c r="B176" s="16" t="s">
        <v>352</v>
      </c>
      <c r="C176" s="18" t="s">
        <v>353</v>
      </c>
      <c r="D176" s="267">
        <f>OVERHAUL!X178</f>
        <v>31468.32</v>
      </c>
      <c r="E176" s="8">
        <v>25</v>
      </c>
      <c r="F176" s="39">
        <v>25</v>
      </c>
      <c r="G176" s="269">
        <f t="shared" si="11"/>
        <v>786708</v>
      </c>
      <c r="H176" s="267">
        <f>OVERHAUL!AB178</f>
        <v>2668</v>
      </c>
      <c r="I176" s="39">
        <v>25</v>
      </c>
      <c r="J176" s="305">
        <f t="shared" si="12"/>
        <v>59553.57142857142</v>
      </c>
      <c r="K176" s="8" t="s">
        <v>341</v>
      </c>
    </row>
    <row r="177" spans="1:14" x14ac:dyDescent="0.2">
      <c r="A177" s="8">
        <v>11</v>
      </c>
      <c r="B177" s="16" t="s">
        <v>354</v>
      </c>
      <c r="C177" s="18" t="s">
        <v>353</v>
      </c>
      <c r="D177" s="267">
        <f>OVERHAUL!X179</f>
        <v>31468.32</v>
      </c>
      <c r="E177" s="8">
        <v>5</v>
      </c>
      <c r="F177" s="39">
        <v>5</v>
      </c>
      <c r="G177" s="269">
        <f t="shared" si="11"/>
        <v>157341.6</v>
      </c>
      <c r="H177" s="267">
        <f>OVERHAUL!AB179</f>
        <v>2668</v>
      </c>
      <c r="I177" s="39">
        <v>5</v>
      </c>
      <c r="J177" s="305">
        <f t="shared" si="12"/>
        <v>11910.714285714284</v>
      </c>
      <c r="K177" s="8" t="s">
        <v>341</v>
      </c>
    </row>
    <row r="178" spans="1:14" x14ac:dyDescent="0.2">
      <c r="A178" s="8">
        <v>12</v>
      </c>
      <c r="B178" s="16" t="s">
        <v>355</v>
      </c>
      <c r="C178" s="18" t="s">
        <v>353</v>
      </c>
      <c r="D178" s="267">
        <f>OVERHAUL!X180</f>
        <v>31468.32</v>
      </c>
      <c r="E178" s="8">
        <v>24</v>
      </c>
      <c r="F178" s="39">
        <v>24</v>
      </c>
      <c r="G178" s="269">
        <f t="shared" si="11"/>
        <v>755239.67999999993</v>
      </c>
      <c r="H178" s="267">
        <f>OVERHAUL!AB180</f>
        <v>2668</v>
      </c>
      <c r="I178" s="39">
        <v>24</v>
      </c>
      <c r="J178" s="305">
        <f t="shared" si="12"/>
        <v>57171.428571428565</v>
      </c>
      <c r="K178" s="8" t="s">
        <v>341</v>
      </c>
    </row>
    <row r="179" spans="1:14" x14ac:dyDescent="0.2">
      <c r="A179" s="8">
        <v>13</v>
      </c>
      <c r="B179" s="16" t="s">
        <v>356</v>
      </c>
      <c r="C179" s="18" t="s">
        <v>353</v>
      </c>
      <c r="D179" s="267">
        <f>OVERHAUL!X181</f>
        <v>31468.32</v>
      </c>
      <c r="E179" s="8">
        <v>5</v>
      </c>
      <c r="F179" s="39">
        <v>5</v>
      </c>
      <c r="G179" s="269">
        <f t="shared" si="11"/>
        <v>157341.6</v>
      </c>
      <c r="H179" s="267">
        <f>OVERHAUL!AB181</f>
        <v>2668</v>
      </c>
      <c r="I179" s="39">
        <v>5</v>
      </c>
      <c r="J179" s="305">
        <f t="shared" si="12"/>
        <v>11910.714285714284</v>
      </c>
      <c r="K179" s="8" t="s">
        <v>341</v>
      </c>
    </row>
    <row r="180" spans="1:14" x14ac:dyDescent="0.2">
      <c r="C180" s="17"/>
      <c r="G180" s="269">
        <f>SUM(G167:G179)</f>
        <v>7441872.6407999974</v>
      </c>
      <c r="J180" s="269">
        <f>SUM(J167:J179)</f>
        <v>937608.0357142858</v>
      </c>
    </row>
    <row r="181" spans="1:14" ht="13.5" thickBot="1" x14ac:dyDescent="0.25">
      <c r="A181" s="11" t="s">
        <v>577</v>
      </c>
      <c r="C181" s="17"/>
    </row>
    <row r="182" spans="1:14" ht="13.5" thickBot="1" x14ac:dyDescent="0.25">
      <c r="A182" s="2" t="s">
        <v>2</v>
      </c>
      <c r="B182" s="13" t="s">
        <v>212</v>
      </c>
      <c r="C182" s="2" t="s">
        <v>3</v>
      </c>
      <c r="D182" s="953" t="s">
        <v>571</v>
      </c>
      <c r="E182" s="954"/>
      <c r="F182" s="954"/>
      <c r="G182" s="955"/>
      <c r="H182" s="938" t="s">
        <v>573</v>
      </c>
      <c r="I182" s="941"/>
      <c r="J182" s="939"/>
      <c r="K182" s="5" t="s">
        <v>214</v>
      </c>
    </row>
    <row r="183" spans="1:14" x14ac:dyDescent="0.2">
      <c r="A183" s="3"/>
      <c r="B183" s="14" t="s">
        <v>215</v>
      </c>
      <c r="C183" s="3"/>
      <c r="D183" s="184" t="s">
        <v>709</v>
      </c>
      <c r="E183" s="58" t="s">
        <v>10</v>
      </c>
      <c r="F183" s="58" t="s">
        <v>10</v>
      </c>
      <c r="G183" s="58" t="s">
        <v>10</v>
      </c>
      <c r="H183" s="184" t="s">
        <v>709</v>
      </c>
      <c r="I183" s="57" t="s">
        <v>10</v>
      </c>
      <c r="J183" s="57" t="s">
        <v>10</v>
      </c>
      <c r="K183" s="6"/>
    </row>
    <row r="184" spans="1:14" ht="13.5" thickBot="1" x14ac:dyDescent="0.25">
      <c r="A184" s="4"/>
      <c r="B184" s="15"/>
      <c r="C184" s="4"/>
      <c r="D184" s="31" t="s">
        <v>223</v>
      </c>
      <c r="E184" s="59" t="s">
        <v>221</v>
      </c>
      <c r="F184" s="59" t="s">
        <v>221</v>
      </c>
      <c r="G184" s="73" t="s">
        <v>222</v>
      </c>
      <c r="H184" s="31" t="s">
        <v>223</v>
      </c>
      <c r="I184" s="59" t="s">
        <v>221</v>
      </c>
      <c r="J184" s="73" t="s">
        <v>222</v>
      </c>
      <c r="K184" s="7"/>
    </row>
    <row r="185" spans="1:14" x14ac:dyDescent="0.2">
      <c r="A185" s="8">
        <v>1</v>
      </c>
      <c r="B185" s="16" t="s">
        <v>367</v>
      </c>
      <c r="C185" s="18" t="s">
        <v>576</v>
      </c>
      <c r="D185" s="267">
        <f>OVERHAUL!X188</f>
        <v>28473.712800000001</v>
      </c>
      <c r="E185" s="8">
        <v>80</v>
      </c>
      <c r="F185" s="39">
        <v>80</v>
      </c>
      <c r="G185" s="269">
        <f>F185*$D185</f>
        <v>2277897.0240000002</v>
      </c>
      <c r="H185" s="267">
        <f>OVERHAUL!AB188</f>
        <v>4236.6000000000004</v>
      </c>
      <c r="I185" s="39">
        <v>80</v>
      </c>
      <c r="J185" s="306">
        <f>I185*H185/1.12</f>
        <v>302614.28571428568</v>
      </c>
      <c r="K185" s="8" t="s">
        <v>341</v>
      </c>
    </row>
    <row r="186" spans="1:14" x14ac:dyDescent="0.2">
      <c r="A186" s="8">
        <v>2</v>
      </c>
      <c r="B186" s="16" t="s">
        <v>371</v>
      </c>
      <c r="C186" s="18" t="s">
        <v>575</v>
      </c>
      <c r="D186" s="267">
        <f>OVERHAUL!X189</f>
        <v>49829.956800000007</v>
      </c>
      <c r="E186" s="8">
        <v>75</v>
      </c>
      <c r="F186" s="39">
        <v>75</v>
      </c>
      <c r="G186" s="269">
        <f>F186*$D186</f>
        <v>3737246.7600000007</v>
      </c>
      <c r="H186" s="267">
        <f>OVERHAUL!AB189</f>
        <v>3697</v>
      </c>
      <c r="I186" s="39">
        <v>75</v>
      </c>
      <c r="J186" s="306">
        <f>I186*H186/1.12</f>
        <v>247566.96428571426</v>
      </c>
      <c r="K186" s="8" t="s">
        <v>341</v>
      </c>
    </row>
    <row r="187" spans="1:14" x14ac:dyDescent="0.2">
      <c r="A187" s="8">
        <v>3</v>
      </c>
      <c r="B187" s="16" t="s">
        <v>376</v>
      </c>
      <c r="C187" s="18" t="s">
        <v>574</v>
      </c>
      <c r="D187" s="267">
        <f>OVERHAUL!X190</f>
        <v>38414.376000000004</v>
      </c>
      <c r="E187" s="8">
        <v>55</v>
      </c>
      <c r="F187" s="39">
        <v>55</v>
      </c>
      <c r="G187" s="269">
        <f>F187*$D187</f>
        <v>2112790.6800000002</v>
      </c>
      <c r="H187" s="267">
        <f>OVERHAUL!AB190</f>
        <v>3389</v>
      </c>
      <c r="I187" s="39">
        <v>55</v>
      </c>
      <c r="J187" s="306">
        <f>I187*H187/1.12</f>
        <v>166424.10714285713</v>
      </c>
      <c r="K187" s="8" t="s">
        <v>341</v>
      </c>
    </row>
    <row r="188" spans="1:14" x14ac:dyDescent="0.2">
      <c r="A188" s="8">
        <v>3</v>
      </c>
      <c r="B188" s="16" t="s">
        <v>376</v>
      </c>
      <c r="C188" s="18" t="s">
        <v>578</v>
      </c>
      <c r="D188" s="267">
        <f>OVERHAUL!X191</f>
        <v>41266.991999999998</v>
      </c>
      <c r="E188" s="8">
        <v>55</v>
      </c>
      <c r="F188" s="39">
        <v>47</v>
      </c>
      <c r="G188" s="269">
        <f>F188*$D188</f>
        <v>1939548.6239999998</v>
      </c>
      <c r="H188" s="267">
        <f>OVERHAUL!AB191</f>
        <v>1700</v>
      </c>
      <c r="I188" s="39">
        <v>47</v>
      </c>
      <c r="J188" s="306">
        <f>I188*H188/1.12</f>
        <v>71339.28571428571</v>
      </c>
      <c r="K188" s="8" t="s">
        <v>341</v>
      </c>
    </row>
    <row r="189" spans="1:14" x14ac:dyDescent="0.2">
      <c r="C189" s="17"/>
      <c r="G189" s="269">
        <f>SUM(G185:G188)</f>
        <v>10067483.088000001</v>
      </c>
      <c r="I189" s="1"/>
      <c r="J189" s="269">
        <f>SUM(J185:J188)</f>
        <v>787944.64285714284</v>
      </c>
    </row>
    <row r="190" spans="1:14" ht="13.5" thickBot="1" x14ac:dyDescent="0.25">
      <c r="A190" s="11" t="s">
        <v>73</v>
      </c>
    </row>
    <row r="191" spans="1:14" ht="13.5" thickBot="1" x14ac:dyDescent="0.25">
      <c r="A191" s="2" t="s">
        <v>2</v>
      </c>
      <c r="B191" s="13" t="s">
        <v>212</v>
      </c>
      <c r="C191" s="2" t="s">
        <v>3</v>
      </c>
      <c r="D191" s="29" t="s">
        <v>6</v>
      </c>
      <c r="E191" s="5" t="s">
        <v>4</v>
      </c>
      <c r="F191" s="938" t="s">
        <v>571</v>
      </c>
      <c r="G191" s="939"/>
      <c r="H191" s="5" t="s">
        <v>214</v>
      </c>
      <c r="N191" s="809" t="s">
        <v>6</v>
      </c>
    </row>
    <row r="192" spans="1:14" x14ac:dyDescent="0.2">
      <c r="A192" s="3"/>
      <c r="B192" s="14" t="s">
        <v>215</v>
      </c>
      <c r="C192" s="3"/>
      <c r="D192" s="30" t="s">
        <v>220</v>
      </c>
      <c r="E192" s="6" t="s">
        <v>7</v>
      </c>
      <c r="F192" s="57" t="s">
        <v>10</v>
      </c>
      <c r="G192" s="57" t="s">
        <v>10</v>
      </c>
      <c r="H192" s="6"/>
      <c r="N192" s="810" t="s">
        <v>220</v>
      </c>
    </row>
    <row r="193" spans="1:14" ht="13.5" thickBot="1" x14ac:dyDescent="0.25">
      <c r="A193" s="4"/>
      <c r="B193" s="15"/>
      <c r="C193" s="4"/>
      <c r="D193" s="31" t="s">
        <v>223</v>
      </c>
      <c r="E193" s="7" t="s">
        <v>11</v>
      </c>
      <c r="F193" s="59" t="s">
        <v>221</v>
      </c>
      <c r="G193" s="73" t="s">
        <v>222</v>
      </c>
      <c r="H193" s="7"/>
      <c r="N193" s="811" t="s">
        <v>223</v>
      </c>
    </row>
    <row r="194" spans="1:14" x14ac:dyDescent="0.2">
      <c r="A194" s="8">
        <v>1</v>
      </c>
      <c r="B194" s="16" t="s">
        <v>357</v>
      </c>
      <c r="C194" s="18" t="s">
        <v>225</v>
      </c>
      <c r="D194" s="52">
        <f>+$N$1*$N194</f>
        <v>33.859550561797754</v>
      </c>
      <c r="E194" s="8">
        <v>12</v>
      </c>
      <c r="F194" s="39">
        <v>12</v>
      </c>
      <c r="G194" s="32">
        <f t="shared" ref="G194:G201" si="13">F194*$D194</f>
        <v>406.31460674157302</v>
      </c>
      <c r="H194" s="8" t="s">
        <v>247</v>
      </c>
      <c r="N194" s="812">
        <f>49/1.78</f>
        <v>27.528089887640448</v>
      </c>
    </row>
    <row r="195" spans="1:14" x14ac:dyDescent="0.2">
      <c r="A195" s="8">
        <v>2</v>
      </c>
      <c r="B195" s="16" t="s">
        <v>358</v>
      </c>
      <c r="C195" s="18" t="s">
        <v>75</v>
      </c>
      <c r="D195" s="52">
        <f t="shared" ref="D195:D201" si="14">+$N$1*$N195</f>
        <v>1.6446067415730337</v>
      </c>
      <c r="E195" s="8">
        <v>12</v>
      </c>
      <c r="F195" s="39">
        <v>12</v>
      </c>
      <c r="G195" s="32">
        <f t="shared" si="13"/>
        <v>19.735280898876404</v>
      </c>
      <c r="H195" s="8" t="s">
        <v>247</v>
      </c>
      <c r="N195" s="812">
        <f>2.38/1.78</f>
        <v>1.3370786516853932</v>
      </c>
    </row>
    <row r="196" spans="1:14" x14ac:dyDescent="0.2">
      <c r="A196" s="8">
        <v>3</v>
      </c>
      <c r="B196" s="16" t="s">
        <v>359</v>
      </c>
      <c r="C196" s="18" t="s">
        <v>225</v>
      </c>
      <c r="D196" s="52">
        <f t="shared" si="14"/>
        <v>26.12022471910112</v>
      </c>
      <c r="E196" s="8">
        <v>6</v>
      </c>
      <c r="F196" s="39">
        <v>6</v>
      </c>
      <c r="G196" s="32">
        <f t="shared" si="13"/>
        <v>156.72134831460673</v>
      </c>
      <c r="H196" s="8" t="s">
        <v>247</v>
      </c>
      <c r="N196" s="812">
        <f>37.8/1.78</f>
        <v>21.235955056179773</v>
      </c>
    </row>
    <row r="197" spans="1:14" x14ac:dyDescent="0.2">
      <c r="A197" s="8">
        <v>4</v>
      </c>
      <c r="B197" s="16" t="s">
        <v>360</v>
      </c>
      <c r="C197" s="18" t="s">
        <v>131</v>
      </c>
      <c r="D197" s="52">
        <f t="shared" si="14"/>
        <v>3.6761797752808989</v>
      </c>
      <c r="E197" s="8">
        <v>6</v>
      </c>
      <c r="F197" s="39">
        <v>6</v>
      </c>
      <c r="G197" s="32">
        <f t="shared" si="13"/>
        <v>22.057078651685394</v>
      </c>
      <c r="H197" s="8" t="s">
        <v>247</v>
      </c>
      <c r="N197" s="812">
        <f>5.32/1.78</f>
        <v>2.9887640449438204</v>
      </c>
    </row>
    <row r="198" spans="1:14" x14ac:dyDescent="0.2">
      <c r="A198" s="8">
        <v>5</v>
      </c>
      <c r="B198" s="16" t="s">
        <v>361</v>
      </c>
      <c r="C198" s="18" t="s">
        <v>76</v>
      </c>
      <c r="D198" s="52">
        <f t="shared" si="14"/>
        <v>14.76</v>
      </c>
      <c r="E198" s="8">
        <v>1</v>
      </c>
      <c r="F198" s="39">
        <v>1</v>
      </c>
      <c r="G198" s="32">
        <f t="shared" si="13"/>
        <v>14.76</v>
      </c>
      <c r="H198" s="8" t="s">
        <v>227</v>
      </c>
      <c r="N198" s="812">
        <v>12</v>
      </c>
    </row>
    <row r="199" spans="1:14" x14ac:dyDescent="0.2">
      <c r="A199" s="8">
        <v>6</v>
      </c>
      <c r="B199" s="16" t="s">
        <v>258</v>
      </c>
      <c r="C199" s="18" t="s">
        <v>362</v>
      </c>
      <c r="D199" s="52">
        <f t="shared" si="14"/>
        <v>9.3839325842696617</v>
      </c>
      <c r="E199" s="8">
        <v>48</v>
      </c>
      <c r="F199" s="39">
        <v>48</v>
      </c>
      <c r="G199" s="32">
        <f t="shared" si="13"/>
        <v>450.42876404494376</v>
      </c>
      <c r="H199" s="8" t="s">
        <v>247</v>
      </c>
      <c r="N199" s="812">
        <f>13.58/1.78</f>
        <v>7.6292134831460672</v>
      </c>
    </row>
    <row r="200" spans="1:14" x14ac:dyDescent="0.2">
      <c r="A200" s="8">
        <v>7</v>
      </c>
      <c r="B200" s="16" t="s">
        <v>363</v>
      </c>
      <c r="C200" s="18" t="s">
        <v>225</v>
      </c>
      <c r="D200" s="52">
        <f t="shared" si="14"/>
        <v>27.087640449438204</v>
      </c>
      <c r="E200" s="8">
        <v>48</v>
      </c>
      <c r="F200" s="39">
        <v>48</v>
      </c>
      <c r="G200" s="32">
        <f t="shared" si="13"/>
        <v>1300.2067415730339</v>
      </c>
      <c r="H200" s="8" t="s">
        <v>247</v>
      </c>
      <c r="N200" s="812">
        <f>39.2/1.78</f>
        <v>22.022471910112362</v>
      </c>
    </row>
    <row r="201" spans="1:14" x14ac:dyDescent="0.2">
      <c r="A201" s="8">
        <v>8</v>
      </c>
      <c r="B201" s="16" t="s">
        <v>309</v>
      </c>
      <c r="C201" s="18" t="s">
        <v>131</v>
      </c>
      <c r="D201" s="52">
        <f t="shared" si="14"/>
        <v>4.7403370786516854</v>
      </c>
      <c r="E201" s="8">
        <v>48</v>
      </c>
      <c r="F201" s="39">
        <v>48</v>
      </c>
      <c r="G201" s="32">
        <f t="shared" si="13"/>
        <v>227.53617977528091</v>
      </c>
      <c r="H201" s="8" t="s">
        <v>247</v>
      </c>
      <c r="N201" s="812">
        <f>6.86/1.78</f>
        <v>3.8539325842696632</v>
      </c>
    </row>
    <row r="202" spans="1:14" x14ac:dyDescent="0.2">
      <c r="C202" s="17"/>
      <c r="G202" s="32">
        <f>SUM(G194:G201)</f>
        <v>2597.7599999999998</v>
      </c>
      <c r="N202" s="813"/>
    </row>
    <row r="203" spans="1:14" ht="13.5" thickBot="1" x14ac:dyDescent="0.25">
      <c r="A203" s="11" t="s">
        <v>77</v>
      </c>
      <c r="N203" s="813"/>
    </row>
    <row r="204" spans="1:14" ht="13.5" thickBot="1" x14ac:dyDescent="0.25">
      <c r="A204" s="2" t="s">
        <v>2</v>
      </c>
      <c r="B204" s="13" t="s">
        <v>212</v>
      </c>
      <c r="C204" s="2" t="s">
        <v>3</v>
      </c>
      <c r="D204" s="29" t="s">
        <v>6</v>
      </c>
      <c r="E204" s="5" t="s">
        <v>4</v>
      </c>
      <c r="F204" s="938" t="s">
        <v>571</v>
      </c>
      <c r="G204" s="939"/>
      <c r="H204" s="5" t="s">
        <v>214</v>
      </c>
      <c r="N204" s="809" t="s">
        <v>6</v>
      </c>
    </row>
    <row r="205" spans="1:14" x14ac:dyDescent="0.2">
      <c r="A205" s="3"/>
      <c r="B205" s="14" t="s">
        <v>215</v>
      </c>
      <c r="C205" s="3"/>
      <c r="D205" s="30" t="s">
        <v>220</v>
      </c>
      <c r="E205" s="6" t="s">
        <v>7</v>
      </c>
      <c r="F205" s="57" t="s">
        <v>10</v>
      </c>
      <c r="G205" s="57" t="s">
        <v>10</v>
      </c>
      <c r="H205" s="6"/>
      <c r="N205" s="810" t="s">
        <v>220</v>
      </c>
    </row>
    <row r="206" spans="1:14" ht="13.5" thickBot="1" x14ac:dyDescent="0.25">
      <c r="A206" s="4"/>
      <c r="B206" s="15"/>
      <c r="C206" s="4"/>
      <c r="D206" s="31" t="s">
        <v>223</v>
      </c>
      <c r="E206" s="7" t="s">
        <v>11</v>
      </c>
      <c r="F206" s="59" t="s">
        <v>221</v>
      </c>
      <c r="G206" s="73" t="s">
        <v>222</v>
      </c>
      <c r="H206" s="7"/>
      <c r="N206" s="811" t="s">
        <v>223</v>
      </c>
    </row>
    <row r="207" spans="1:14" x14ac:dyDescent="0.2">
      <c r="A207" s="8">
        <v>1</v>
      </c>
      <c r="B207" s="16" t="s">
        <v>364</v>
      </c>
      <c r="C207" s="18" t="s">
        <v>79</v>
      </c>
      <c r="D207" s="52">
        <f t="shared" ref="D207:D219" si="15">+$N$1*$N207</f>
        <v>86.715000000000003</v>
      </c>
      <c r="E207" s="8">
        <v>80</v>
      </c>
      <c r="F207" s="39">
        <v>80</v>
      </c>
      <c r="G207" s="32">
        <f t="shared" ref="G207:G216" si="16">F207*$D207</f>
        <v>6937.2000000000007</v>
      </c>
      <c r="H207" s="8" t="s">
        <v>247</v>
      </c>
      <c r="N207" s="812">
        <f>125.49/1.78</f>
        <v>70.5</v>
      </c>
    </row>
    <row r="208" spans="1:14" x14ac:dyDescent="0.2">
      <c r="A208" s="8">
        <v>2</v>
      </c>
      <c r="B208" s="16" t="s">
        <v>365</v>
      </c>
      <c r="C208" s="18" t="s">
        <v>80</v>
      </c>
      <c r="D208" s="52">
        <f t="shared" si="15"/>
        <v>99.104831460674149</v>
      </c>
      <c r="E208" s="8">
        <v>80</v>
      </c>
      <c r="F208" s="39">
        <v>80</v>
      </c>
      <c r="G208" s="32">
        <f t="shared" si="16"/>
        <v>7928.3865168539323</v>
      </c>
      <c r="H208" s="8" t="s">
        <v>247</v>
      </c>
      <c r="N208" s="812">
        <f>143.42/1.78</f>
        <v>80.573033707865164</v>
      </c>
    </row>
    <row r="209" spans="1:14" x14ac:dyDescent="0.2">
      <c r="A209" s="8">
        <v>3</v>
      </c>
      <c r="B209" s="16" t="s">
        <v>366</v>
      </c>
      <c r="C209" s="18" t="s">
        <v>80</v>
      </c>
      <c r="D209" s="52">
        <f t="shared" si="15"/>
        <v>258.77679775280899</v>
      </c>
      <c r="E209" s="8">
        <v>20</v>
      </c>
      <c r="F209" s="39">
        <v>20</v>
      </c>
      <c r="G209" s="32">
        <f t="shared" si="16"/>
        <v>5175.5359550561798</v>
      </c>
      <c r="H209" s="8" t="s">
        <v>247</v>
      </c>
      <c r="N209" s="812">
        <f>374.49/1.78</f>
        <v>210.38764044943821</v>
      </c>
    </row>
    <row r="210" spans="1:14" x14ac:dyDescent="0.2">
      <c r="A210" s="8">
        <v>4</v>
      </c>
      <c r="B210" s="16" t="s">
        <v>368</v>
      </c>
      <c r="C210" s="18" t="s">
        <v>82</v>
      </c>
      <c r="D210" s="52">
        <f t="shared" si="15"/>
        <v>55.018314606741576</v>
      </c>
      <c r="E210" s="8">
        <v>75</v>
      </c>
      <c r="F210" s="39">
        <v>75</v>
      </c>
      <c r="G210" s="32">
        <f t="shared" si="16"/>
        <v>4126.3735955056181</v>
      </c>
      <c r="H210" s="8" t="s">
        <v>247</v>
      </c>
      <c r="N210" s="812">
        <f>79.62/1.78</f>
        <v>44.730337078651687</v>
      </c>
    </row>
    <row r="211" spans="1:14" x14ac:dyDescent="0.2">
      <c r="A211" s="8">
        <v>5</v>
      </c>
      <c r="B211" s="16" t="s">
        <v>369</v>
      </c>
      <c r="C211" s="18" t="s">
        <v>83</v>
      </c>
      <c r="D211" s="52">
        <f t="shared" si="15"/>
        <v>56.434887640449439</v>
      </c>
      <c r="E211" s="8">
        <v>75</v>
      </c>
      <c r="F211" s="39">
        <v>75</v>
      </c>
      <c r="G211" s="32">
        <f t="shared" si="16"/>
        <v>4232.6165730337079</v>
      </c>
      <c r="H211" s="8" t="s">
        <v>247</v>
      </c>
      <c r="N211" s="812">
        <f>81.67/1.78</f>
        <v>45.882022471910112</v>
      </c>
    </row>
    <row r="212" spans="1:14" x14ac:dyDescent="0.2">
      <c r="A212" s="8">
        <v>6</v>
      </c>
      <c r="B212" s="16" t="s">
        <v>370</v>
      </c>
      <c r="C212" s="18" t="s">
        <v>84</v>
      </c>
      <c r="D212" s="52">
        <f t="shared" si="15"/>
        <v>173.43691011235956</v>
      </c>
      <c r="E212" s="8">
        <v>25</v>
      </c>
      <c r="F212" s="39">
        <v>25</v>
      </c>
      <c r="G212" s="32">
        <f t="shared" si="16"/>
        <v>4335.9227528089887</v>
      </c>
      <c r="H212" s="8" t="s">
        <v>247</v>
      </c>
      <c r="N212" s="812">
        <f>250.99/1.78</f>
        <v>141.00561797752809</v>
      </c>
    </row>
    <row r="213" spans="1:14" x14ac:dyDescent="0.2">
      <c r="A213" s="8">
        <v>7</v>
      </c>
      <c r="B213" s="16" t="s">
        <v>372</v>
      </c>
      <c r="C213" s="18" t="s">
        <v>86</v>
      </c>
      <c r="D213" s="52">
        <f t="shared" si="15"/>
        <v>396.4262359550562</v>
      </c>
      <c r="E213" s="8">
        <v>55</v>
      </c>
      <c r="F213" s="39">
        <v>55</v>
      </c>
      <c r="G213" s="32">
        <f t="shared" si="16"/>
        <v>21803.442977528091</v>
      </c>
      <c r="H213" s="8" t="s">
        <v>247</v>
      </c>
      <c r="N213" s="812">
        <f>573.69/1.78</f>
        <v>322.29775280898878</v>
      </c>
    </row>
    <row r="214" spans="1:14" x14ac:dyDescent="0.2">
      <c r="A214" s="8">
        <v>8</v>
      </c>
      <c r="B214" s="16" t="s">
        <v>373</v>
      </c>
      <c r="C214" s="18" t="s">
        <v>87</v>
      </c>
      <c r="D214" s="52">
        <f t="shared" si="15"/>
        <v>56.434887640449439</v>
      </c>
      <c r="E214" s="8">
        <v>55</v>
      </c>
      <c r="F214" s="39">
        <v>55</v>
      </c>
      <c r="G214" s="32">
        <f t="shared" si="16"/>
        <v>3103.9188202247192</v>
      </c>
      <c r="H214" s="8" t="s">
        <v>247</v>
      </c>
      <c r="N214" s="812">
        <f>81.67/1.78</f>
        <v>45.882022471910112</v>
      </c>
    </row>
    <row r="215" spans="1:14" x14ac:dyDescent="0.2">
      <c r="A215" s="8">
        <v>9</v>
      </c>
      <c r="B215" s="16" t="s">
        <v>374</v>
      </c>
      <c r="C215" s="18" t="s">
        <v>87</v>
      </c>
      <c r="D215" s="52">
        <f t="shared" si="15"/>
        <v>202.34191011235956</v>
      </c>
      <c r="E215" s="8">
        <v>17</v>
      </c>
      <c r="F215" s="39">
        <v>17</v>
      </c>
      <c r="G215" s="32">
        <f t="shared" si="16"/>
        <v>3439.8124719101124</v>
      </c>
      <c r="H215" s="8" t="s">
        <v>247</v>
      </c>
      <c r="N215" s="812">
        <f>292.82/1.78</f>
        <v>164.50561797752809</v>
      </c>
    </row>
    <row r="216" spans="1:14" x14ac:dyDescent="0.2">
      <c r="A216" s="8">
        <v>10</v>
      </c>
      <c r="B216" s="16" t="s">
        <v>375</v>
      </c>
      <c r="C216" s="18" t="s">
        <v>87</v>
      </c>
      <c r="D216" s="52">
        <f t="shared" si="15"/>
        <v>247.76898876404493</v>
      </c>
      <c r="E216" s="8">
        <v>1</v>
      </c>
      <c r="F216" s="39">
        <v>1</v>
      </c>
      <c r="G216" s="32">
        <f t="shared" si="16"/>
        <v>247.76898876404493</v>
      </c>
      <c r="H216" s="8" t="s">
        <v>247</v>
      </c>
      <c r="N216" s="812">
        <f>358.56/1.78</f>
        <v>201.43820224719101</v>
      </c>
    </row>
    <row r="217" spans="1:14" x14ac:dyDescent="0.2">
      <c r="A217" s="8">
        <v>11</v>
      </c>
      <c r="B217" s="16" t="s">
        <v>377</v>
      </c>
      <c r="C217" s="18" t="s">
        <v>89</v>
      </c>
      <c r="D217" s="52">
        <f t="shared" si="15"/>
        <v>110.11955056179777</v>
      </c>
      <c r="E217" s="8">
        <v>47</v>
      </c>
      <c r="F217" s="39">
        <v>47</v>
      </c>
      <c r="G217" s="32">
        <f>F217*$D217</f>
        <v>5175.6188764044946</v>
      </c>
      <c r="H217" s="8" t="s">
        <v>247</v>
      </c>
      <c r="N217" s="812">
        <f>159.36/1.78</f>
        <v>89.528089887640462</v>
      </c>
    </row>
    <row r="218" spans="1:14" x14ac:dyDescent="0.2">
      <c r="A218" s="8">
        <v>12</v>
      </c>
      <c r="B218" s="16" t="s">
        <v>378</v>
      </c>
      <c r="C218" s="18" t="s">
        <v>90</v>
      </c>
      <c r="D218" s="52">
        <f t="shared" si="15"/>
        <v>56.434887640449439</v>
      </c>
      <c r="E218" s="8">
        <v>47</v>
      </c>
      <c r="F218" s="39">
        <v>47</v>
      </c>
      <c r="G218" s="32">
        <f>F218*$D218</f>
        <v>2652.4397191011235</v>
      </c>
      <c r="H218" s="8" t="s">
        <v>247</v>
      </c>
      <c r="N218" s="812">
        <f>81.67/1.78</f>
        <v>45.882022471910112</v>
      </c>
    </row>
    <row r="219" spans="1:14" x14ac:dyDescent="0.2">
      <c r="A219" s="8">
        <v>13</v>
      </c>
      <c r="B219" s="16" t="s">
        <v>379</v>
      </c>
      <c r="C219" s="18" t="s">
        <v>90</v>
      </c>
      <c r="D219" s="52">
        <f t="shared" si="15"/>
        <v>123.88449438202247</v>
      </c>
      <c r="E219" s="8">
        <v>47</v>
      </c>
      <c r="F219" s="39">
        <v>47</v>
      </c>
      <c r="G219" s="32">
        <f>F219*$D219</f>
        <v>5822.5712359550562</v>
      </c>
      <c r="H219" s="8" t="s">
        <v>247</v>
      </c>
      <c r="N219" s="812">
        <f>179.28/1.78</f>
        <v>100.71910112359551</v>
      </c>
    </row>
    <row r="220" spans="1:14" x14ac:dyDescent="0.2">
      <c r="C220" s="17"/>
      <c r="G220" s="32">
        <f>SUM(G207:G219)</f>
        <v>74981.608483146061</v>
      </c>
      <c r="N220" s="813"/>
    </row>
    <row r="221" spans="1:14" ht="13.5" thickBot="1" x14ac:dyDescent="0.25">
      <c r="A221" s="11" t="s">
        <v>92</v>
      </c>
      <c r="N221" s="813"/>
    </row>
    <row r="222" spans="1:14" ht="13.5" thickBot="1" x14ac:dyDescent="0.25">
      <c r="A222" s="2" t="s">
        <v>2</v>
      </c>
      <c r="B222" s="13" t="s">
        <v>212</v>
      </c>
      <c r="C222" s="2" t="s">
        <v>3</v>
      </c>
      <c r="D222" s="29" t="s">
        <v>6</v>
      </c>
      <c r="E222" s="5" t="s">
        <v>4</v>
      </c>
      <c r="F222" s="938" t="s">
        <v>571</v>
      </c>
      <c r="G222" s="939"/>
      <c r="H222" s="5" t="s">
        <v>214</v>
      </c>
      <c r="N222" s="809" t="s">
        <v>6</v>
      </c>
    </row>
    <row r="223" spans="1:14" x14ac:dyDescent="0.2">
      <c r="A223" s="3"/>
      <c r="B223" s="14" t="s">
        <v>215</v>
      </c>
      <c r="C223" s="3"/>
      <c r="D223" s="30" t="s">
        <v>220</v>
      </c>
      <c r="E223" s="6" t="s">
        <v>7</v>
      </c>
      <c r="F223" s="57" t="s">
        <v>10</v>
      </c>
      <c r="G223" s="57" t="s">
        <v>10</v>
      </c>
      <c r="H223" s="6"/>
      <c r="N223" s="810" t="s">
        <v>220</v>
      </c>
    </row>
    <row r="224" spans="1:14" ht="13.5" thickBot="1" x14ac:dyDescent="0.25">
      <c r="A224" s="4"/>
      <c r="B224" s="15"/>
      <c r="C224" s="4"/>
      <c r="D224" s="31" t="s">
        <v>223</v>
      </c>
      <c r="E224" s="7" t="s">
        <v>11</v>
      </c>
      <c r="F224" s="59" t="s">
        <v>221</v>
      </c>
      <c r="G224" s="73" t="s">
        <v>222</v>
      </c>
      <c r="H224" s="7"/>
      <c r="N224" s="811" t="s">
        <v>223</v>
      </c>
    </row>
    <row r="225" spans="1:14" x14ac:dyDescent="0.2">
      <c r="A225" s="8">
        <v>1</v>
      </c>
      <c r="B225" s="16" t="s">
        <v>381</v>
      </c>
      <c r="C225" s="18" t="s">
        <v>225</v>
      </c>
      <c r="D225" s="52">
        <f t="shared" ref="D225:D232" si="17">+$N$1*$N225</f>
        <v>0.31786516853932584</v>
      </c>
      <c r="E225" s="8">
        <v>8</v>
      </c>
      <c r="F225" s="39">
        <v>8</v>
      </c>
      <c r="G225" s="32">
        <f t="shared" ref="G225:G232" si="18">F225*$D225</f>
        <v>2.5429213483146067</v>
      </c>
      <c r="H225" s="8" t="s">
        <v>247</v>
      </c>
      <c r="N225" s="812">
        <f>0.46/1.78</f>
        <v>0.25842696629213485</v>
      </c>
    </row>
    <row r="226" spans="1:14" x14ac:dyDescent="0.2">
      <c r="A226" s="8">
        <v>2</v>
      </c>
      <c r="B226" s="16" t="s">
        <v>382</v>
      </c>
      <c r="C226" s="18" t="s">
        <v>362</v>
      </c>
      <c r="D226" s="52">
        <f t="shared" si="17"/>
        <v>9.6741573033707881E-2</v>
      </c>
      <c r="E226" s="8">
        <v>8</v>
      </c>
      <c r="F226" s="39">
        <v>8</v>
      </c>
      <c r="G226" s="32">
        <f t="shared" si="18"/>
        <v>0.77393258426966305</v>
      </c>
      <c r="H226" s="8" t="s">
        <v>247</v>
      </c>
      <c r="N226" s="812">
        <f>0.14/1.78</f>
        <v>7.8651685393258439E-2</v>
      </c>
    </row>
    <row r="227" spans="1:14" x14ac:dyDescent="0.2">
      <c r="A227" s="8">
        <v>3</v>
      </c>
      <c r="B227" s="16" t="s">
        <v>383</v>
      </c>
      <c r="C227" s="18" t="s">
        <v>15</v>
      </c>
      <c r="D227" s="52">
        <f t="shared" si="17"/>
        <v>9.2871910112359544</v>
      </c>
      <c r="E227" s="8">
        <v>1</v>
      </c>
      <c r="F227" s="39">
        <v>2</v>
      </c>
      <c r="G227" s="32">
        <f t="shared" si="18"/>
        <v>18.574382022471909</v>
      </c>
      <c r="H227" s="8" t="s">
        <v>247</v>
      </c>
      <c r="N227" s="812">
        <f>13.44/1.78</f>
        <v>7.5505617977528088</v>
      </c>
    </row>
    <row r="228" spans="1:14" x14ac:dyDescent="0.2">
      <c r="A228" s="8">
        <v>4</v>
      </c>
      <c r="B228" s="16" t="s">
        <v>384</v>
      </c>
      <c r="C228" s="18" t="s">
        <v>15</v>
      </c>
      <c r="D228" s="52">
        <f t="shared" si="17"/>
        <v>8.7067415730337085</v>
      </c>
      <c r="E228" s="8">
        <v>1</v>
      </c>
      <c r="F228" s="39">
        <v>2</v>
      </c>
      <c r="G228" s="32">
        <f t="shared" si="18"/>
        <v>17.413483146067417</v>
      </c>
      <c r="H228" s="8" t="s">
        <v>247</v>
      </c>
      <c r="N228" s="812">
        <f>12.6/1.78</f>
        <v>7.0786516853932584</v>
      </c>
    </row>
    <row r="229" spans="1:14" x14ac:dyDescent="0.2">
      <c r="A229" s="8">
        <v>5</v>
      </c>
      <c r="B229" s="16" t="s">
        <v>385</v>
      </c>
      <c r="C229" s="18" t="s">
        <v>94</v>
      </c>
      <c r="D229" s="52">
        <f t="shared" si="17"/>
        <v>6.15</v>
      </c>
      <c r="E229" s="8">
        <v>24</v>
      </c>
      <c r="F229" s="39">
        <v>24</v>
      </c>
      <c r="G229" s="32">
        <f t="shared" si="18"/>
        <v>147.60000000000002</v>
      </c>
      <c r="H229" s="8" t="s">
        <v>227</v>
      </c>
      <c r="N229" s="812">
        <v>5</v>
      </c>
    </row>
    <row r="230" spans="1:14" x14ac:dyDescent="0.2">
      <c r="A230" s="8">
        <v>6</v>
      </c>
      <c r="B230" s="16" t="s">
        <v>360</v>
      </c>
      <c r="C230" s="18" t="s">
        <v>95</v>
      </c>
      <c r="D230" s="52">
        <f t="shared" si="17"/>
        <v>2.46</v>
      </c>
      <c r="E230" s="8">
        <v>24</v>
      </c>
      <c r="F230" s="39">
        <v>24</v>
      </c>
      <c r="G230" s="32">
        <f t="shared" si="18"/>
        <v>59.04</v>
      </c>
      <c r="H230" s="8" t="s">
        <v>227</v>
      </c>
      <c r="N230" s="812">
        <v>2</v>
      </c>
    </row>
    <row r="231" spans="1:14" x14ac:dyDescent="0.2">
      <c r="A231" s="8">
        <v>7</v>
      </c>
      <c r="B231" s="16" t="s">
        <v>386</v>
      </c>
      <c r="C231" s="18" t="s">
        <v>387</v>
      </c>
      <c r="D231" s="52">
        <f t="shared" si="17"/>
        <v>12.3</v>
      </c>
      <c r="E231" s="8">
        <v>1</v>
      </c>
      <c r="F231" s="39">
        <v>2</v>
      </c>
      <c r="G231" s="32">
        <f t="shared" si="18"/>
        <v>24.6</v>
      </c>
      <c r="H231" s="8" t="s">
        <v>227</v>
      </c>
      <c r="N231" s="812">
        <v>10</v>
      </c>
    </row>
    <row r="232" spans="1:14" x14ac:dyDescent="0.2">
      <c r="A232" s="8">
        <v>8</v>
      </c>
      <c r="B232" s="16" t="s">
        <v>388</v>
      </c>
      <c r="C232" s="18" t="s">
        <v>15</v>
      </c>
      <c r="D232" s="52">
        <f t="shared" si="17"/>
        <v>9.84</v>
      </c>
      <c r="E232" s="8">
        <v>1</v>
      </c>
      <c r="F232" s="39">
        <v>2</v>
      </c>
      <c r="G232" s="32">
        <f t="shared" si="18"/>
        <v>19.68</v>
      </c>
      <c r="H232" s="8" t="s">
        <v>227</v>
      </c>
      <c r="N232" s="812">
        <v>8</v>
      </c>
    </row>
    <row r="233" spans="1:14" x14ac:dyDescent="0.2">
      <c r="C233" s="17"/>
      <c r="G233" s="32">
        <f>SUM(G225:G232)</f>
        <v>290.22471910112364</v>
      </c>
      <c r="N233" s="813"/>
    </row>
    <row r="234" spans="1:14" ht="13.5" thickBot="1" x14ac:dyDescent="0.25">
      <c r="A234" s="11" t="s">
        <v>102</v>
      </c>
      <c r="N234" s="813"/>
    </row>
    <row r="235" spans="1:14" ht="13.5" thickBot="1" x14ac:dyDescent="0.25">
      <c r="A235" s="2" t="s">
        <v>2</v>
      </c>
      <c r="B235" s="13" t="s">
        <v>212</v>
      </c>
      <c r="C235" s="2" t="s">
        <v>3</v>
      </c>
      <c r="D235" s="29" t="s">
        <v>6</v>
      </c>
      <c r="E235" s="5" t="s">
        <v>4</v>
      </c>
      <c r="F235" s="938" t="s">
        <v>571</v>
      </c>
      <c r="G235" s="939"/>
      <c r="H235" s="5" t="s">
        <v>214</v>
      </c>
      <c r="N235" s="809" t="s">
        <v>6</v>
      </c>
    </row>
    <row r="236" spans="1:14" x14ac:dyDescent="0.2">
      <c r="A236" s="3"/>
      <c r="B236" s="14" t="s">
        <v>215</v>
      </c>
      <c r="C236" s="3"/>
      <c r="D236" s="30" t="s">
        <v>220</v>
      </c>
      <c r="E236" s="6" t="s">
        <v>7</v>
      </c>
      <c r="F236" s="57" t="s">
        <v>10</v>
      </c>
      <c r="G236" s="57" t="s">
        <v>10</v>
      </c>
      <c r="H236" s="6"/>
      <c r="N236" s="810" t="s">
        <v>220</v>
      </c>
    </row>
    <row r="237" spans="1:14" ht="13.5" thickBot="1" x14ac:dyDescent="0.25">
      <c r="A237" s="4"/>
      <c r="B237" s="15"/>
      <c r="C237" s="4"/>
      <c r="D237" s="31" t="s">
        <v>223</v>
      </c>
      <c r="E237" s="7" t="s">
        <v>11</v>
      </c>
      <c r="F237" s="59" t="s">
        <v>221</v>
      </c>
      <c r="G237" s="73" t="s">
        <v>222</v>
      </c>
      <c r="H237" s="7"/>
      <c r="N237" s="811" t="s">
        <v>223</v>
      </c>
    </row>
    <row r="238" spans="1:14" x14ac:dyDescent="0.2">
      <c r="A238" s="8">
        <v>1</v>
      </c>
      <c r="B238" s="16" t="s">
        <v>390</v>
      </c>
      <c r="C238" s="18" t="s">
        <v>391</v>
      </c>
      <c r="D238" s="52">
        <f t="shared" ref="D238:D249" si="19">+$N$1*$N238</f>
        <v>4.3533707865168543</v>
      </c>
      <c r="E238" s="8">
        <v>1</v>
      </c>
      <c r="F238" s="39">
        <v>1</v>
      </c>
      <c r="G238" s="32">
        <f t="shared" ref="G238:G249" si="20">F238*$D238</f>
        <v>4.3533707865168543</v>
      </c>
      <c r="H238" s="8" t="s">
        <v>247</v>
      </c>
      <c r="N238" s="812">
        <f>6.3/1.78</f>
        <v>3.5393258426966292</v>
      </c>
    </row>
    <row r="239" spans="1:14" x14ac:dyDescent="0.2">
      <c r="A239" s="8">
        <v>2</v>
      </c>
      <c r="B239" s="16" t="s">
        <v>392</v>
      </c>
      <c r="C239" s="18" t="s">
        <v>391</v>
      </c>
      <c r="D239" s="52">
        <f t="shared" si="19"/>
        <v>3.9664044943820227</v>
      </c>
      <c r="E239" s="8">
        <v>1</v>
      </c>
      <c r="F239" s="39">
        <v>1</v>
      </c>
      <c r="G239" s="32">
        <f t="shared" si="20"/>
        <v>3.9664044943820227</v>
      </c>
      <c r="H239" s="8" t="s">
        <v>247</v>
      </c>
      <c r="N239" s="812">
        <f>5.74/1.78</f>
        <v>3.2247191011235956</v>
      </c>
    </row>
    <row r="240" spans="1:14" x14ac:dyDescent="0.2">
      <c r="A240" s="8">
        <v>3</v>
      </c>
      <c r="B240" s="16" t="s">
        <v>393</v>
      </c>
      <c r="C240" s="18" t="s">
        <v>394</v>
      </c>
      <c r="D240" s="52">
        <f t="shared" si="19"/>
        <v>0.15202247191011237</v>
      </c>
      <c r="E240" s="8">
        <v>1</v>
      </c>
      <c r="F240" s="39">
        <v>2</v>
      </c>
      <c r="G240" s="32">
        <f t="shared" si="20"/>
        <v>0.30404494382022473</v>
      </c>
      <c r="H240" s="8" t="s">
        <v>247</v>
      </c>
      <c r="N240" s="812">
        <f>0.22/1.78</f>
        <v>0.12359550561797752</v>
      </c>
    </row>
    <row r="241" spans="1:14" x14ac:dyDescent="0.2">
      <c r="A241" s="8">
        <v>4</v>
      </c>
      <c r="B241" s="16" t="s">
        <v>395</v>
      </c>
      <c r="C241" s="25" t="s">
        <v>396</v>
      </c>
      <c r="D241" s="52">
        <f t="shared" si="19"/>
        <v>237.01685393258424</v>
      </c>
      <c r="E241" s="8">
        <v>80</v>
      </c>
      <c r="F241" s="39">
        <v>2</v>
      </c>
      <c r="G241" s="32">
        <f t="shared" si="20"/>
        <v>474.03370786516848</v>
      </c>
      <c r="H241" s="8" t="s">
        <v>247</v>
      </c>
      <c r="N241" s="812">
        <f>343/1.78</f>
        <v>192.69662921348313</v>
      </c>
    </row>
    <row r="242" spans="1:14" x14ac:dyDescent="0.2">
      <c r="A242" s="8">
        <v>5</v>
      </c>
      <c r="B242" s="16" t="s">
        <v>397</v>
      </c>
      <c r="C242" s="18" t="s">
        <v>242</v>
      </c>
      <c r="D242" s="52">
        <f t="shared" si="19"/>
        <v>0.70483146067415725</v>
      </c>
      <c r="E242" s="8">
        <v>75</v>
      </c>
      <c r="F242" s="39">
        <v>2</v>
      </c>
      <c r="G242" s="32">
        <f t="shared" si="20"/>
        <v>1.4096629213483145</v>
      </c>
      <c r="H242" s="8" t="s">
        <v>247</v>
      </c>
      <c r="N242" s="812">
        <f>1.02/1.78</f>
        <v>0.5730337078651685</v>
      </c>
    </row>
    <row r="243" spans="1:14" x14ac:dyDescent="0.2">
      <c r="A243" s="8">
        <v>6</v>
      </c>
      <c r="B243" s="16" t="s">
        <v>398</v>
      </c>
      <c r="C243" s="18" t="s">
        <v>15</v>
      </c>
      <c r="D243" s="52">
        <f t="shared" si="19"/>
        <v>4.92</v>
      </c>
      <c r="E243" s="8">
        <v>75</v>
      </c>
      <c r="F243" s="39">
        <v>1</v>
      </c>
      <c r="G243" s="32">
        <f t="shared" si="20"/>
        <v>4.92</v>
      </c>
      <c r="H243" s="8" t="s">
        <v>227</v>
      </c>
      <c r="N243" s="812">
        <v>4</v>
      </c>
    </row>
    <row r="244" spans="1:14" x14ac:dyDescent="0.2">
      <c r="A244" s="8">
        <v>7</v>
      </c>
      <c r="B244" s="16" t="s">
        <v>399</v>
      </c>
      <c r="C244" s="18" t="s">
        <v>15</v>
      </c>
      <c r="D244" s="52">
        <f t="shared" si="19"/>
        <v>4.92</v>
      </c>
      <c r="E244" s="8">
        <v>25</v>
      </c>
      <c r="F244" s="39">
        <v>1</v>
      </c>
      <c r="G244" s="32">
        <f t="shared" si="20"/>
        <v>4.92</v>
      </c>
      <c r="H244" s="8" t="s">
        <v>227</v>
      </c>
      <c r="N244" s="812">
        <v>4</v>
      </c>
    </row>
    <row r="245" spans="1:14" x14ac:dyDescent="0.2">
      <c r="A245" s="8">
        <v>8</v>
      </c>
      <c r="B245" s="16" t="s">
        <v>400</v>
      </c>
      <c r="C245" s="18" t="s">
        <v>98</v>
      </c>
      <c r="D245" s="52">
        <f t="shared" si="19"/>
        <v>1.8380898876404494</v>
      </c>
      <c r="E245" s="8">
        <v>75</v>
      </c>
      <c r="F245" s="39">
        <v>1</v>
      </c>
      <c r="G245" s="32">
        <f t="shared" si="20"/>
        <v>1.8380898876404494</v>
      </c>
      <c r="H245" s="8" t="s">
        <v>247</v>
      </c>
      <c r="N245" s="812">
        <f>2.66/1.78</f>
        <v>1.4943820224719102</v>
      </c>
    </row>
    <row r="246" spans="1:14" x14ac:dyDescent="0.2">
      <c r="A246" s="8">
        <v>9</v>
      </c>
      <c r="B246" s="16" t="s">
        <v>401</v>
      </c>
      <c r="C246" s="18" t="s">
        <v>99</v>
      </c>
      <c r="D246" s="52">
        <f t="shared" si="19"/>
        <v>0.73247191011235957</v>
      </c>
      <c r="E246" s="8">
        <v>55</v>
      </c>
      <c r="F246" s="39">
        <v>1</v>
      </c>
      <c r="G246" s="32">
        <f t="shared" si="20"/>
        <v>0.73247191011235957</v>
      </c>
      <c r="H246" s="8" t="s">
        <v>247</v>
      </c>
      <c r="N246" s="812">
        <f>1.06/1.78</f>
        <v>0.5955056179775281</v>
      </c>
    </row>
    <row r="247" spans="1:14" x14ac:dyDescent="0.2">
      <c r="A247" s="8">
        <v>10</v>
      </c>
      <c r="B247" s="16" t="s">
        <v>402</v>
      </c>
      <c r="C247" s="18" t="s">
        <v>100</v>
      </c>
      <c r="D247" s="52">
        <f t="shared" si="19"/>
        <v>8.61</v>
      </c>
      <c r="E247" s="8">
        <v>55</v>
      </c>
      <c r="F247" s="39">
        <v>1</v>
      </c>
      <c r="G247" s="32">
        <f t="shared" si="20"/>
        <v>8.61</v>
      </c>
      <c r="H247" s="8" t="s">
        <v>227</v>
      </c>
      <c r="N247" s="812">
        <v>7</v>
      </c>
    </row>
    <row r="248" spans="1:14" x14ac:dyDescent="0.2">
      <c r="A248" s="8">
        <v>11</v>
      </c>
      <c r="B248" s="16" t="s">
        <v>403</v>
      </c>
      <c r="C248" s="18" t="s">
        <v>145</v>
      </c>
      <c r="D248" s="52">
        <f t="shared" si="19"/>
        <v>3.3716759999999999</v>
      </c>
      <c r="E248" s="8">
        <v>17</v>
      </c>
      <c r="F248" s="39">
        <v>1</v>
      </c>
      <c r="G248" s="32">
        <f t="shared" si="20"/>
        <v>3.3716759999999999</v>
      </c>
      <c r="H248" s="8" t="s">
        <v>247</v>
      </c>
      <c r="N248" s="812">
        <f>1.54*1.78</f>
        <v>2.7412000000000001</v>
      </c>
    </row>
    <row r="249" spans="1:14" x14ac:dyDescent="0.2">
      <c r="A249" s="8">
        <v>12</v>
      </c>
      <c r="B249" s="16" t="s">
        <v>404</v>
      </c>
      <c r="C249" s="18" t="s">
        <v>101</v>
      </c>
      <c r="D249" s="52">
        <f t="shared" si="19"/>
        <v>6.15</v>
      </c>
      <c r="E249" s="8">
        <v>1</v>
      </c>
      <c r="F249" s="39">
        <v>1</v>
      </c>
      <c r="G249" s="32">
        <f t="shared" si="20"/>
        <v>6.15</v>
      </c>
      <c r="H249" s="8" t="s">
        <v>227</v>
      </c>
      <c r="N249" s="812">
        <v>5</v>
      </c>
    </row>
    <row r="250" spans="1:14" x14ac:dyDescent="0.2">
      <c r="C250" s="17"/>
      <c r="G250" s="32">
        <f>SUM(G238:G249)</f>
        <v>514.6094288089887</v>
      </c>
      <c r="N250" s="813"/>
    </row>
    <row r="251" spans="1:14" ht="13.5" thickBot="1" x14ac:dyDescent="0.25">
      <c r="A251" s="11" t="s">
        <v>96</v>
      </c>
      <c r="N251" s="813"/>
    </row>
    <row r="252" spans="1:14" ht="13.5" thickBot="1" x14ac:dyDescent="0.25">
      <c r="A252" s="2" t="s">
        <v>2</v>
      </c>
      <c r="B252" s="13" t="s">
        <v>212</v>
      </c>
      <c r="C252" s="2" t="s">
        <v>3</v>
      </c>
      <c r="D252" s="29" t="s">
        <v>6</v>
      </c>
      <c r="E252" s="5" t="s">
        <v>4</v>
      </c>
      <c r="F252" s="938" t="s">
        <v>571</v>
      </c>
      <c r="G252" s="939"/>
      <c r="H252" s="5" t="s">
        <v>214</v>
      </c>
      <c r="N252" s="809" t="s">
        <v>6</v>
      </c>
    </row>
    <row r="253" spans="1:14" x14ac:dyDescent="0.2">
      <c r="A253" s="3"/>
      <c r="B253" s="14" t="s">
        <v>215</v>
      </c>
      <c r="C253" s="3"/>
      <c r="D253" s="30" t="s">
        <v>220</v>
      </c>
      <c r="E253" s="6" t="s">
        <v>7</v>
      </c>
      <c r="F253" s="57" t="s">
        <v>10</v>
      </c>
      <c r="G253" s="57" t="s">
        <v>10</v>
      </c>
      <c r="H253" s="6"/>
      <c r="N253" s="810" t="s">
        <v>220</v>
      </c>
    </row>
    <row r="254" spans="1:14" ht="13.5" thickBot="1" x14ac:dyDescent="0.25">
      <c r="A254" s="4"/>
      <c r="B254" s="15"/>
      <c r="C254" s="4"/>
      <c r="D254" s="31" t="s">
        <v>223</v>
      </c>
      <c r="E254" s="7" t="s">
        <v>11</v>
      </c>
      <c r="F254" s="59" t="s">
        <v>221</v>
      </c>
      <c r="G254" s="73" t="s">
        <v>222</v>
      </c>
      <c r="H254" s="7"/>
      <c r="N254" s="811" t="s">
        <v>223</v>
      </c>
    </row>
    <row r="255" spans="1:14" x14ac:dyDescent="0.2">
      <c r="A255" s="8">
        <v>1</v>
      </c>
      <c r="B255" s="16" t="s">
        <v>405</v>
      </c>
      <c r="C255" s="18" t="s">
        <v>103</v>
      </c>
      <c r="D255" s="52">
        <f>+$N$1*$N255</f>
        <v>24.6</v>
      </c>
      <c r="E255" s="8" t="s">
        <v>104</v>
      </c>
      <c r="F255" s="39">
        <v>20</v>
      </c>
      <c r="G255" s="32">
        <f>F255*$D255</f>
        <v>492</v>
      </c>
      <c r="H255" s="8" t="s">
        <v>227</v>
      </c>
      <c r="N255" s="812">
        <v>20</v>
      </c>
    </row>
    <row r="256" spans="1:14" x14ac:dyDescent="0.2">
      <c r="C256" s="17"/>
      <c r="G256" s="32">
        <f>SUM(G255)</f>
        <v>492</v>
      </c>
      <c r="N256" s="813"/>
    </row>
    <row r="257" spans="1:14" ht="13.5" thickBot="1" x14ac:dyDescent="0.25">
      <c r="A257" s="11" t="s">
        <v>406</v>
      </c>
      <c r="N257" s="813"/>
    </row>
    <row r="258" spans="1:14" ht="13.5" thickBot="1" x14ac:dyDescent="0.25">
      <c r="A258" s="2" t="s">
        <v>2</v>
      </c>
      <c r="B258" s="13" t="s">
        <v>212</v>
      </c>
      <c r="C258" s="2" t="s">
        <v>3</v>
      </c>
      <c r="D258" s="29" t="s">
        <v>6</v>
      </c>
      <c r="E258" s="5" t="s">
        <v>4</v>
      </c>
      <c r="F258" s="938" t="s">
        <v>571</v>
      </c>
      <c r="G258" s="939"/>
      <c r="H258" s="5" t="s">
        <v>214</v>
      </c>
      <c r="N258" s="809" t="s">
        <v>6</v>
      </c>
    </row>
    <row r="259" spans="1:14" x14ac:dyDescent="0.2">
      <c r="A259" s="3"/>
      <c r="B259" s="14" t="s">
        <v>215</v>
      </c>
      <c r="C259" s="3"/>
      <c r="D259" s="30" t="s">
        <v>220</v>
      </c>
      <c r="E259" s="6" t="s">
        <v>7</v>
      </c>
      <c r="F259" s="57" t="s">
        <v>10</v>
      </c>
      <c r="G259" s="57" t="s">
        <v>10</v>
      </c>
      <c r="H259" s="6"/>
      <c r="N259" s="810" t="s">
        <v>220</v>
      </c>
    </row>
    <row r="260" spans="1:14" ht="13.5" thickBot="1" x14ac:dyDescent="0.25">
      <c r="A260" s="4"/>
      <c r="B260" s="15"/>
      <c r="C260" s="4"/>
      <c r="D260" s="31" t="s">
        <v>223</v>
      </c>
      <c r="E260" s="7" t="s">
        <v>11</v>
      </c>
      <c r="F260" s="59" t="s">
        <v>221</v>
      </c>
      <c r="G260" s="73" t="s">
        <v>222</v>
      </c>
      <c r="H260" s="7"/>
      <c r="N260" s="811" t="s">
        <v>223</v>
      </c>
    </row>
    <row r="261" spans="1:14" x14ac:dyDescent="0.2">
      <c r="A261" s="8">
        <v>1</v>
      </c>
      <c r="B261" s="16" t="s">
        <v>407</v>
      </c>
      <c r="C261" s="18" t="s">
        <v>106</v>
      </c>
      <c r="D261" s="52">
        <f>+$N$1*$N261</f>
        <v>12.3</v>
      </c>
      <c r="E261" s="8">
        <v>2</v>
      </c>
      <c r="F261" s="39">
        <v>2</v>
      </c>
      <c r="G261" s="32">
        <f>F261*$D261</f>
        <v>24.6</v>
      </c>
      <c r="H261" s="8" t="s">
        <v>227</v>
      </c>
      <c r="N261" s="812">
        <v>10</v>
      </c>
    </row>
    <row r="262" spans="1:14" x14ac:dyDescent="0.2">
      <c r="A262" s="8">
        <v>2</v>
      </c>
      <c r="B262" s="16" t="s">
        <v>403</v>
      </c>
      <c r="C262" s="18" t="s">
        <v>145</v>
      </c>
      <c r="D262" s="52">
        <f>+$N$1*$N262</f>
        <v>1.0641573033707865</v>
      </c>
      <c r="E262" s="8">
        <v>1</v>
      </c>
      <c r="F262" s="39">
        <v>1</v>
      </c>
      <c r="G262" s="32">
        <f>F262*$D262</f>
        <v>1.0641573033707865</v>
      </c>
      <c r="H262" s="8" t="s">
        <v>247</v>
      </c>
      <c r="N262" s="812">
        <f>1.54/1.78</f>
        <v>0.8651685393258427</v>
      </c>
    </row>
    <row r="263" spans="1:14" x14ac:dyDescent="0.2">
      <c r="A263" s="8">
        <v>3</v>
      </c>
      <c r="B263" s="16" t="s">
        <v>408</v>
      </c>
      <c r="C263" s="18" t="s">
        <v>107</v>
      </c>
      <c r="D263" s="52">
        <f>+$N$1*$N263</f>
        <v>6.15</v>
      </c>
      <c r="E263" s="8">
        <v>1</v>
      </c>
      <c r="F263" s="39">
        <v>1</v>
      </c>
      <c r="G263" s="32">
        <f>F263*$D263</f>
        <v>6.15</v>
      </c>
      <c r="H263" s="8" t="s">
        <v>227</v>
      </c>
      <c r="N263" s="812">
        <v>5</v>
      </c>
    </row>
    <row r="264" spans="1:14" x14ac:dyDescent="0.2">
      <c r="A264" s="8">
        <v>4</v>
      </c>
      <c r="B264" s="16" t="s">
        <v>409</v>
      </c>
      <c r="C264" s="18" t="s">
        <v>108</v>
      </c>
      <c r="D264" s="52">
        <f>+$N$1*$N264</f>
        <v>9.84</v>
      </c>
      <c r="E264" s="8">
        <v>2</v>
      </c>
      <c r="F264" s="39">
        <v>2</v>
      </c>
      <c r="G264" s="32">
        <f>F264*$D264</f>
        <v>19.68</v>
      </c>
      <c r="H264" s="8" t="s">
        <v>227</v>
      </c>
      <c r="N264" s="812">
        <v>8</v>
      </c>
    </row>
    <row r="265" spans="1:14" x14ac:dyDescent="0.2">
      <c r="C265" s="17"/>
      <c r="G265" s="32">
        <f>SUM(G261:G264)</f>
        <v>51.494157303370791</v>
      </c>
      <c r="N265" s="813"/>
    </row>
    <row r="266" spans="1:14" ht="13.5" thickBot="1" x14ac:dyDescent="0.25">
      <c r="A266" s="11" t="s">
        <v>410</v>
      </c>
      <c r="N266" s="813"/>
    </row>
    <row r="267" spans="1:14" ht="13.5" thickBot="1" x14ac:dyDescent="0.25">
      <c r="A267" s="2" t="s">
        <v>2</v>
      </c>
      <c r="B267" s="13" t="s">
        <v>212</v>
      </c>
      <c r="C267" s="2" t="s">
        <v>3</v>
      </c>
      <c r="D267" s="29" t="s">
        <v>6</v>
      </c>
      <c r="E267" s="5" t="s">
        <v>4</v>
      </c>
      <c r="F267" s="938" t="s">
        <v>571</v>
      </c>
      <c r="G267" s="939"/>
      <c r="H267" s="5" t="s">
        <v>214</v>
      </c>
      <c r="N267" s="809" t="s">
        <v>6</v>
      </c>
    </row>
    <row r="268" spans="1:14" x14ac:dyDescent="0.2">
      <c r="A268" s="3"/>
      <c r="B268" s="14" t="s">
        <v>215</v>
      </c>
      <c r="C268" s="3"/>
      <c r="D268" s="30" t="s">
        <v>220</v>
      </c>
      <c r="E268" s="6" t="s">
        <v>7</v>
      </c>
      <c r="F268" s="57" t="s">
        <v>10</v>
      </c>
      <c r="G268" s="57" t="s">
        <v>10</v>
      </c>
      <c r="H268" s="6"/>
      <c r="N268" s="810" t="s">
        <v>220</v>
      </c>
    </row>
    <row r="269" spans="1:14" ht="13.5" thickBot="1" x14ac:dyDescent="0.25">
      <c r="A269" s="4"/>
      <c r="B269" s="15"/>
      <c r="C269" s="4"/>
      <c r="D269" s="31" t="s">
        <v>223</v>
      </c>
      <c r="E269" s="7" t="s">
        <v>11</v>
      </c>
      <c r="F269" s="59" t="s">
        <v>221</v>
      </c>
      <c r="G269" s="73" t="s">
        <v>222</v>
      </c>
      <c r="H269" s="7"/>
      <c r="N269" s="811" t="s">
        <v>223</v>
      </c>
    </row>
    <row r="270" spans="1:14" x14ac:dyDescent="0.2">
      <c r="A270" s="8">
        <v>1</v>
      </c>
      <c r="B270" s="16" t="s">
        <v>411</v>
      </c>
      <c r="C270" s="18" t="s">
        <v>412</v>
      </c>
      <c r="D270" s="52">
        <f t="shared" ref="D270:D275" si="21">+$N$1*$N270</f>
        <v>22.022528089887643</v>
      </c>
      <c r="E270" s="8">
        <v>4</v>
      </c>
      <c r="F270" s="39">
        <v>4</v>
      </c>
      <c r="G270" s="32">
        <f t="shared" ref="G270:G275" si="22">F270*$D270</f>
        <v>88.090112359550574</v>
      </c>
      <c r="H270" s="8" t="s">
        <v>247</v>
      </c>
      <c r="N270" s="812">
        <f>31.87/1.78</f>
        <v>17.904494382022474</v>
      </c>
    </row>
    <row r="271" spans="1:14" x14ac:dyDescent="0.2">
      <c r="A271" s="8">
        <v>2</v>
      </c>
      <c r="B271" s="16" t="s">
        <v>413</v>
      </c>
      <c r="C271" s="18" t="s">
        <v>109</v>
      </c>
      <c r="D271" s="52">
        <f t="shared" si="21"/>
        <v>9.84</v>
      </c>
      <c r="E271" s="8">
        <v>1</v>
      </c>
      <c r="F271" s="39">
        <v>1</v>
      </c>
      <c r="G271" s="32">
        <f t="shared" si="22"/>
        <v>9.84</v>
      </c>
      <c r="H271" s="8" t="s">
        <v>227</v>
      </c>
      <c r="N271" s="812">
        <v>8</v>
      </c>
    </row>
    <row r="272" spans="1:14" x14ac:dyDescent="0.2">
      <c r="A272" s="8">
        <v>3</v>
      </c>
      <c r="B272" s="16" t="s">
        <v>414</v>
      </c>
      <c r="C272" s="18" t="s">
        <v>415</v>
      </c>
      <c r="D272" s="52">
        <f t="shared" si="21"/>
        <v>1.5478651685393261</v>
      </c>
      <c r="E272" s="8">
        <v>12</v>
      </c>
      <c r="F272" s="39">
        <v>12</v>
      </c>
      <c r="G272" s="32">
        <f t="shared" si="22"/>
        <v>18.574382022471912</v>
      </c>
      <c r="H272" s="8" t="s">
        <v>247</v>
      </c>
      <c r="N272" s="812">
        <f>2.24/1.78</f>
        <v>1.258426966292135</v>
      </c>
    </row>
    <row r="273" spans="1:14" x14ac:dyDescent="0.2">
      <c r="A273" s="8">
        <v>4</v>
      </c>
      <c r="B273" s="16" t="s">
        <v>228</v>
      </c>
      <c r="C273" s="18" t="s">
        <v>110</v>
      </c>
      <c r="D273" s="52">
        <f t="shared" si="21"/>
        <v>6.15</v>
      </c>
      <c r="E273" s="8">
        <v>12</v>
      </c>
      <c r="F273" s="39">
        <v>12</v>
      </c>
      <c r="G273" s="32">
        <f t="shared" si="22"/>
        <v>73.800000000000011</v>
      </c>
      <c r="H273" s="8" t="s">
        <v>227</v>
      </c>
      <c r="N273" s="812">
        <v>5</v>
      </c>
    </row>
    <row r="274" spans="1:14" x14ac:dyDescent="0.2">
      <c r="A274" s="8">
        <v>5</v>
      </c>
      <c r="B274" s="16" t="s">
        <v>416</v>
      </c>
      <c r="C274" s="18" t="s">
        <v>111</v>
      </c>
      <c r="D274" s="52">
        <f t="shared" si="21"/>
        <v>14.76</v>
      </c>
      <c r="E274" s="8">
        <v>12</v>
      </c>
      <c r="F274" s="39">
        <v>12</v>
      </c>
      <c r="G274" s="32">
        <f t="shared" si="22"/>
        <v>177.12</v>
      </c>
      <c r="H274" s="8" t="s">
        <v>227</v>
      </c>
      <c r="N274" s="812">
        <v>12</v>
      </c>
    </row>
    <row r="275" spans="1:14" x14ac:dyDescent="0.2">
      <c r="A275" s="8">
        <v>6</v>
      </c>
      <c r="B275" s="16" t="s">
        <v>417</v>
      </c>
      <c r="C275" s="18" t="s">
        <v>112</v>
      </c>
      <c r="D275" s="52">
        <f t="shared" si="21"/>
        <v>4.92</v>
      </c>
      <c r="E275" s="8">
        <v>12</v>
      </c>
      <c r="F275" s="39">
        <v>12</v>
      </c>
      <c r="G275" s="32">
        <f t="shared" si="22"/>
        <v>59.04</v>
      </c>
      <c r="H275" s="8" t="s">
        <v>227</v>
      </c>
      <c r="N275" s="812">
        <v>4</v>
      </c>
    </row>
    <row r="276" spans="1:14" x14ac:dyDescent="0.2">
      <c r="C276" s="17"/>
      <c r="G276" s="32">
        <f>SUM(G270:G275)</f>
        <v>426.46449438202251</v>
      </c>
      <c r="N276" s="813"/>
    </row>
    <row r="277" spans="1:14" ht="13.5" thickBot="1" x14ac:dyDescent="0.25">
      <c r="A277" s="11" t="s">
        <v>113</v>
      </c>
      <c r="N277" s="813"/>
    </row>
    <row r="278" spans="1:14" ht="13.5" thickBot="1" x14ac:dyDescent="0.25">
      <c r="A278" s="2" t="s">
        <v>2</v>
      </c>
      <c r="B278" s="13" t="s">
        <v>212</v>
      </c>
      <c r="C278" s="2" t="s">
        <v>3</v>
      </c>
      <c r="D278" s="29" t="s">
        <v>6</v>
      </c>
      <c r="E278" s="5" t="s">
        <v>4</v>
      </c>
      <c r="F278" s="938" t="s">
        <v>571</v>
      </c>
      <c r="G278" s="939"/>
      <c r="H278" s="5" t="s">
        <v>214</v>
      </c>
      <c r="N278" s="809" t="s">
        <v>6</v>
      </c>
    </row>
    <row r="279" spans="1:14" x14ac:dyDescent="0.2">
      <c r="A279" s="3"/>
      <c r="B279" s="14" t="s">
        <v>215</v>
      </c>
      <c r="C279" s="3"/>
      <c r="D279" s="30" t="s">
        <v>220</v>
      </c>
      <c r="E279" s="6" t="s">
        <v>7</v>
      </c>
      <c r="F279" s="57" t="s">
        <v>10</v>
      </c>
      <c r="G279" s="57" t="s">
        <v>10</v>
      </c>
      <c r="H279" s="6"/>
      <c r="N279" s="810" t="s">
        <v>220</v>
      </c>
    </row>
    <row r="280" spans="1:14" ht="13.5" thickBot="1" x14ac:dyDescent="0.25">
      <c r="A280" s="4"/>
      <c r="B280" s="15"/>
      <c r="C280" s="4"/>
      <c r="D280" s="31" t="s">
        <v>223</v>
      </c>
      <c r="E280" s="7" t="s">
        <v>11</v>
      </c>
      <c r="F280" s="59" t="s">
        <v>221</v>
      </c>
      <c r="G280" s="73" t="s">
        <v>222</v>
      </c>
      <c r="H280" s="7"/>
      <c r="N280" s="811" t="s">
        <v>223</v>
      </c>
    </row>
    <row r="281" spans="1:14" x14ac:dyDescent="0.2">
      <c r="A281" s="8">
        <v>1</v>
      </c>
      <c r="B281" s="16" t="s">
        <v>419</v>
      </c>
      <c r="C281" s="18" t="s">
        <v>30</v>
      </c>
      <c r="D281" s="52">
        <f>+$N$1*$N281</f>
        <v>9.2871910112359544</v>
      </c>
      <c r="E281" s="8">
        <v>6</v>
      </c>
      <c r="F281" s="39">
        <v>6</v>
      </c>
      <c r="G281" s="32">
        <f>F281*$D281</f>
        <v>55.723146067415726</v>
      </c>
      <c r="H281" s="8" t="s">
        <v>247</v>
      </c>
      <c r="N281" s="812">
        <f>13.44/1.78</f>
        <v>7.5505617977528088</v>
      </c>
    </row>
    <row r="282" spans="1:14" x14ac:dyDescent="0.2">
      <c r="C282" s="17"/>
      <c r="G282" s="32">
        <f>SUM(G281)</f>
        <v>55.723146067415726</v>
      </c>
      <c r="N282" s="813"/>
    </row>
    <row r="283" spans="1:14" ht="13.5" thickBot="1" x14ac:dyDescent="0.25">
      <c r="A283" s="11" t="s">
        <v>115</v>
      </c>
      <c r="N283" s="813"/>
    </row>
    <row r="284" spans="1:14" ht="13.5" thickBot="1" x14ac:dyDescent="0.25">
      <c r="A284" s="2" t="s">
        <v>2</v>
      </c>
      <c r="B284" s="13" t="s">
        <v>212</v>
      </c>
      <c r="C284" s="2" t="s">
        <v>3</v>
      </c>
      <c r="D284" s="29" t="s">
        <v>6</v>
      </c>
      <c r="E284" s="5" t="s">
        <v>4</v>
      </c>
      <c r="F284" s="938" t="s">
        <v>571</v>
      </c>
      <c r="G284" s="939"/>
      <c r="H284" s="5" t="s">
        <v>214</v>
      </c>
      <c r="N284" s="809" t="s">
        <v>6</v>
      </c>
    </row>
    <row r="285" spans="1:14" x14ac:dyDescent="0.2">
      <c r="A285" s="3"/>
      <c r="B285" s="14" t="s">
        <v>215</v>
      </c>
      <c r="C285" s="3"/>
      <c r="D285" s="30" t="s">
        <v>220</v>
      </c>
      <c r="E285" s="6" t="s">
        <v>7</v>
      </c>
      <c r="F285" s="57" t="s">
        <v>10</v>
      </c>
      <c r="G285" s="57" t="s">
        <v>10</v>
      </c>
      <c r="H285" s="6"/>
      <c r="N285" s="810" t="s">
        <v>220</v>
      </c>
    </row>
    <row r="286" spans="1:14" ht="13.5" thickBot="1" x14ac:dyDescent="0.25">
      <c r="A286" s="4"/>
      <c r="B286" s="15"/>
      <c r="C286" s="4"/>
      <c r="D286" s="31" t="s">
        <v>223</v>
      </c>
      <c r="E286" s="7" t="s">
        <v>11</v>
      </c>
      <c r="F286" s="59" t="s">
        <v>221</v>
      </c>
      <c r="G286" s="73" t="s">
        <v>222</v>
      </c>
      <c r="H286" s="7"/>
      <c r="N286" s="811" t="s">
        <v>223</v>
      </c>
    </row>
    <row r="287" spans="1:14" x14ac:dyDescent="0.2">
      <c r="A287" s="8">
        <v>1</v>
      </c>
      <c r="B287" s="16" t="s">
        <v>420</v>
      </c>
      <c r="C287" s="18" t="s">
        <v>30</v>
      </c>
      <c r="D287" s="52">
        <f>+$N$1*$N287</f>
        <v>17.413483146067417</v>
      </c>
      <c r="E287" s="8">
        <v>4</v>
      </c>
      <c r="F287" s="39">
        <v>4</v>
      </c>
      <c r="G287" s="32">
        <f>F287*$D287</f>
        <v>69.653932584269668</v>
      </c>
      <c r="H287" s="8" t="s">
        <v>247</v>
      </c>
      <c r="N287" s="812">
        <f>25.2/1.78</f>
        <v>14.157303370786517</v>
      </c>
    </row>
    <row r="288" spans="1:14" x14ac:dyDescent="0.2">
      <c r="A288" s="8">
        <v>2</v>
      </c>
      <c r="B288" s="16" t="s">
        <v>421</v>
      </c>
      <c r="C288" s="18" t="s">
        <v>30</v>
      </c>
      <c r="D288" s="52">
        <f>+$N$1*$N288</f>
        <v>11.284213483146067</v>
      </c>
      <c r="E288" s="8">
        <v>29</v>
      </c>
      <c r="F288" s="39">
        <v>29</v>
      </c>
      <c r="G288" s="32">
        <f>F288*$D288</f>
        <v>327.24219101123595</v>
      </c>
      <c r="H288" s="8" t="s">
        <v>247</v>
      </c>
      <c r="N288" s="812">
        <f>16.33/1.78</f>
        <v>9.1741573033707855</v>
      </c>
    </row>
    <row r="289" spans="1:14" x14ac:dyDescent="0.2">
      <c r="A289" s="8">
        <v>3</v>
      </c>
      <c r="B289" s="16" t="s">
        <v>260</v>
      </c>
      <c r="C289" s="18" t="s">
        <v>116</v>
      </c>
      <c r="D289" s="52">
        <f>+$N$1*$N289</f>
        <v>0.53207865168539326</v>
      </c>
      <c r="E289" s="8">
        <v>29</v>
      </c>
      <c r="F289" s="39">
        <v>29</v>
      </c>
      <c r="G289" s="32">
        <f>F289*$D289</f>
        <v>15.430280898876404</v>
      </c>
      <c r="H289" s="8" t="s">
        <v>247</v>
      </c>
      <c r="N289" s="812">
        <f>0.77/1.78</f>
        <v>0.43258426966292135</v>
      </c>
    </row>
    <row r="290" spans="1:14" x14ac:dyDescent="0.2">
      <c r="C290" s="17"/>
      <c r="G290" s="32">
        <f>SUM(G287:G289)</f>
        <v>412.32640449438202</v>
      </c>
      <c r="N290" s="813"/>
    </row>
    <row r="291" spans="1:14" ht="13.5" thickBot="1" x14ac:dyDescent="0.25">
      <c r="A291" s="11" t="s">
        <v>117</v>
      </c>
      <c r="N291" s="813"/>
    </row>
    <row r="292" spans="1:14" ht="13.5" thickBot="1" x14ac:dyDescent="0.25">
      <c r="A292" s="2" t="s">
        <v>2</v>
      </c>
      <c r="B292" s="13" t="s">
        <v>212</v>
      </c>
      <c r="C292" s="2" t="s">
        <v>3</v>
      </c>
      <c r="D292" s="29" t="s">
        <v>6</v>
      </c>
      <c r="E292" s="5" t="s">
        <v>4</v>
      </c>
      <c r="F292" s="938" t="s">
        <v>571</v>
      </c>
      <c r="G292" s="939"/>
      <c r="H292" s="5" t="s">
        <v>214</v>
      </c>
      <c r="N292" s="809" t="s">
        <v>6</v>
      </c>
    </row>
    <row r="293" spans="1:14" x14ac:dyDescent="0.2">
      <c r="A293" s="3"/>
      <c r="B293" s="14" t="s">
        <v>215</v>
      </c>
      <c r="C293" s="3"/>
      <c r="D293" s="30" t="s">
        <v>220</v>
      </c>
      <c r="E293" s="6" t="s">
        <v>7</v>
      </c>
      <c r="F293" s="57" t="s">
        <v>10</v>
      </c>
      <c r="G293" s="57" t="s">
        <v>10</v>
      </c>
      <c r="H293" s="6"/>
      <c r="N293" s="810" t="s">
        <v>220</v>
      </c>
    </row>
    <row r="294" spans="1:14" ht="13.5" thickBot="1" x14ac:dyDescent="0.25">
      <c r="A294" s="4"/>
      <c r="B294" s="15"/>
      <c r="C294" s="4"/>
      <c r="D294" s="31" t="s">
        <v>223</v>
      </c>
      <c r="E294" s="7" t="s">
        <v>11</v>
      </c>
      <c r="F294" s="59" t="s">
        <v>221</v>
      </c>
      <c r="G294" s="73" t="s">
        <v>222</v>
      </c>
      <c r="H294" s="7"/>
      <c r="N294" s="811" t="s">
        <v>223</v>
      </c>
    </row>
    <row r="295" spans="1:14" x14ac:dyDescent="0.2">
      <c r="A295" s="8">
        <v>1</v>
      </c>
      <c r="B295" s="16" t="s">
        <v>422</v>
      </c>
      <c r="C295" s="18" t="s">
        <v>118</v>
      </c>
      <c r="D295" s="52">
        <f t="shared" ref="D295:D302" si="23">+$N$1*$N295</f>
        <v>9840</v>
      </c>
      <c r="E295" s="8">
        <v>1</v>
      </c>
      <c r="F295" s="39">
        <v>1</v>
      </c>
      <c r="G295" s="32">
        <f t="shared" ref="G295:G302" si="24">F295*$D295</f>
        <v>9840</v>
      </c>
      <c r="H295" s="8" t="s">
        <v>227</v>
      </c>
      <c r="N295" s="812">
        <v>8000</v>
      </c>
    </row>
    <row r="296" spans="1:14" x14ac:dyDescent="0.2">
      <c r="A296" s="8">
        <v>2</v>
      </c>
      <c r="B296" s="16" t="s">
        <v>423</v>
      </c>
      <c r="C296" s="18" t="s">
        <v>119</v>
      </c>
      <c r="D296" s="52">
        <f t="shared" si="23"/>
        <v>19680</v>
      </c>
      <c r="E296" s="8">
        <v>1</v>
      </c>
      <c r="F296" s="39">
        <v>1</v>
      </c>
      <c r="G296" s="32">
        <f t="shared" si="24"/>
        <v>19680</v>
      </c>
      <c r="H296" s="8" t="s">
        <v>227</v>
      </c>
      <c r="N296" s="812">
        <v>16000</v>
      </c>
    </row>
    <row r="297" spans="1:14" x14ac:dyDescent="0.2">
      <c r="A297" s="8">
        <v>3</v>
      </c>
      <c r="B297" s="16" t="s">
        <v>424</v>
      </c>
      <c r="C297" s="18" t="s">
        <v>425</v>
      </c>
      <c r="D297" s="52">
        <f t="shared" si="23"/>
        <v>0.33859550561797752</v>
      </c>
      <c r="E297" s="8">
        <v>1</v>
      </c>
      <c r="F297" s="39">
        <v>6</v>
      </c>
      <c r="G297" s="32">
        <f t="shared" si="24"/>
        <v>2.0315730337078652</v>
      </c>
      <c r="H297" s="8" t="s">
        <v>247</v>
      </c>
      <c r="N297" s="812">
        <f>0.49/1.78</f>
        <v>0.2752808988764045</v>
      </c>
    </row>
    <row r="298" spans="1:14" x14ac:dyDescent="0.2">
      <c r="A298" s="8">
        <v>4</v>
      </c>
      <c r="B298" s="16" t="s">
        <v>426</v>
      </c>
      <c r="C298" s="18" t="s">
        <v>121</v>
      </c>
      <c r="D298" s="52">
        <f t="shared" si="23"/>
        <v>1.934831460674157</v>
      </c>
      <c r="E298" s="8">
        <v>80</v>
      </c>
      <c r="F298" s="39">
        <v>18</v>
      </c>
      <c r="G298" s="32">
        <f t="shared" si="24"/>
        <v>34.826966292134827</v>
      </c>
      <c r="H298" s="8" t="s">
        <v>247</v>
      </c>
      <c r="N298" s="812">
        <f>2.8/1.78</f>
        <v>1.5730337078651684</v>
      </c>
    </row>
    <row r="299" spans="1:14" x14ac:dyDescent="0.2">
      <c r="A299" s="8">
        <v>5</v>
      </c>
      <c r="B299" s="16" t="s">
        <v>427</v>
      </c>
      <c r="C299" s="18" t="s">
        <v>20</v>
      </c>
      <c r="D299" s="52">
        <f t="shared" si="23"/>
        <v>246</v>
      </c>
      <c r="E299" s="8">
        <v>75</v>
      </c>
      <c r="F299" s="39">
        <v>1</v>
      </c>
      <c r="G299" s="32">
        <f t="shared" si="24"/>
        <v>246</v>
      </c>
      <c r="H299" s="8" t="s">
        <v>227</v>
      </c>
      <c r="N299" s="812">
        <v>200</v>
      </c>
    </row>
    <row r="300" spans="1:14" x14ac:dyDescent="0.2">
      <c r="A300" s="8">
        <v>6</v>
      </c>
      <c r="B300" s="16" t="s">
        <v>428</v>
      </c>
      <c r="C300" s="26" t="s">
        <v>122</v>
      </c>
      <c r="D300" s="52">
        <f t="shared" si="23"/>
        <v>4182</v>
      </c>
      <c r="E300" s="8">
        <v>75</v>
      </c>
      <c r="F300" s="39">
        <v>0</v>
      </c>
      <c r="G300" s="32">
        <f t="shared" si="24"/>
        <v>0</v>
      </c>
      <c r="H300" s="8" t="s">
        <v>227</v>
      </c>
      <c r="N300" s="812">
        <v>3400</v>
      </c>
    </row>
    <row r="301" spans="1:14" x14ac:dyDescent="0.2">
      <c r="A301" s="8">
        <v>7</v>
      </c>
      <c r="B301" s="16" t="s">
        <v>429</v>
      </c>
      <c r="C301" s="26" t="s">
        <v>122</v>
      </c>
      <c r="D301" s="52">
        <f t="shared" si="23"/>
        <v>4551</v>
      </c>
      <c r="E301" s="8">
        <v>25</v>
      </c>
      <c r="F301" s="39">
        <v>0</v>
      </c>
      <c r="G301" s="32">
        <f t="shared" si="24"/>
        <v>0</v>
      </c>
      <c r="H301" s="8" t="s">
        <v>227</v>
      </c>
      <c r="N301" s="812">
        <v>3700</v>
      </c>
    </row>
    <row r="302" spans="1:14" x14ac:dyDescent="0.2">
      <c r="A302" s="8">
        <v>8</v>
      </c>
      <c r="B302" s="16"/>
      <c r="C302" s="18" t="s">
        <v>123</v>
      </c>
      <c r="D302" s="52">
        <f t="shared" si="23"/>
        <v>246</v>
      </c>
      <c r="E302" s="8">
        <v>75</v>
      </c>
      <c r="F302" s="39">
        <v>1</v>
      </c>
      <c r="G302" s="32">
        <f t="shared" si="24"/>
        <v>246</v>
      </c>
      <c r="H302" s="8" t="s">
        <v>227</v>
      </c>
      <c r="N302" s="812">
        <v>200</v>
      </c>
    </row>
    <row r="303" spans="1:14" x14ac:dyDescent="0.2">
      <c r="C303" s="17"/>
      <c r="G303" s="32">
        <f>SUM(G295:G302)</f>
        <v>30048.85853932584</v>
      </c>
      <c r="N303" s="813"/>
    </row>
    <row r="304" spans="1:14" ht="13.5" thickBot="1" x14ac:dyDescent="0.25">
      <c r="A304" s="11" t="s">
        <v>124</v>
      </c>
      <c r="N304" s="813"/>
    </row>
    <row r="305" spans="1:14" ht="13.5" thickBot="1" x14ac:dyDescent="0.25">
      <c r="A305" s="2" t="s">
        <v>2</v>
      </c>
      <c r="B305" s="13" t="s">
        <v>212</v>
      </c>
      <c r="C305" s="2" t="s">
        <v>3</v>
      </c>
      <c r="D305" s="29" t="s">
        <v>6</v>
      </c>
      <c r="E305" s="5" t="s">
        <v>4</v>
      </c>
      <c r="F305" s="938" t="s">
        <v>571</v>
      </c>
      <c r="G305" s="939"/>
      <c r="H305" s="5" t="s">
        <v>214</v>
      </c>
      <c r="N305" s="809" t="s">
        <v>6</v>
      </c>
    </row>
    <row r="306" spans="1:14" x14ac:dyDescent="0.2">
      <c r="A306" s="3"/>
      <c r="B306" s="14" t="s">
        <v>215</v>
      </c>
      <c r="C306" s="3"/>
      <c r="D306" s="30" t="s">
        <v>220</v>
      </c>
      <c r="E306" s="6" t="s">
        <v>7</v>
      </c>
      <c r="F306" s="57" t="s">
        <v>10</v>
      </c>
      <c r="G306" s="57" t="s">
        <v>10</v>
      </c>
      <c r="H306" s="6"/>
      <c r="N306" s="810" t="s">
        <v>220</v>
      </c>
    </row>
    <row r="307" spans="1:14" ht="13.5" thickBot="1" x14ac:dyDescent="0.25">
      <c r="A307" s="4"/>
      <c r="B307" s="15"/>
      <c r="C307" s="4"/>
      <c r="D307" s="31" t="s">
        <v>223</v>
      </c>
      <c r="E307" s="7" t="s">
        <v>11</v>
      </c>
      <c r="F307" s="59" t="s">
        <v>221</v>
      </c>
      <c r="G307" s="73" t="s">
        <v>222</v>
      </c>
      <c r="H307" s="7"/>
      <c r="N307" s="811" t="s">
        <v>223</v>
      </c>
    </row>
    <row r="308" spans="1:14" x14ac:dyDescent="0.2">
      <c r="A308" s="8">
        <v>1</v>
      </c>
      <c r="B308" s="16" t="s">
        <v>430</v>
      </c>
      <c r="C308" s="18" t="s">
        <v>15</v>
      </c>
      <c r="D308" s="52">
        <f>+$N$1*$N308</f>
        <v>3.3716759999999999</v>
      </c>
      <c r="E308" s="8">
        <v>2</v>
      </c>
      <c r="F308" s="39">
        <v>2</v>
      </c>
      <c r="G308" s="32">
        <f>F308*$D308</f>
        <v>6.7433519999999998</v>
      </c>
      <c r="H308" s="8" t="s">
        <v>247</v>
      </c>
      <c r="N308" s="812">
        <f>1.54*1.78</f>
        <v>2.7412000000000001</v>
      </c>
    </row>
    <row r="309" spans="1:14" x14ac:dyDescent="0.2">
      <c r="A309" s="8">
        <v>2</v>
      </c>
      <c r="B309" s="16" t="s">
        <v>431</v>
      </c>
      <c r="C309" s="18" t="s">
        <v>299</v>
      </c>
      <c r="D309" s="52">
        <f>+$N$1*$N309</f>
        <v>0.50356200000000007</v>
      </c>
      <c r="E309" s="8">
        <v>4</v>
      </c>
      <c r="F309" s="39">
        <v>4</v>
      </c>
      <c r="G309" s="32">
        <f>F309*$D309</f>
        <v>2.0142480000000003</v>
      </c>
      <c r="H309" s="8" t="s">
        <v>247</v>
      </c>
      <c r="N309" s="812">
        <f>0.23*1.78</f>
        <v>0.40940000000000004</v>
      </c>
    </row>
    <row r="310" spans="1:14" x14ac:dyDescent="0.2">
      <c r="C310" s="17"/>
      <c r="G310" s="32">
        <f>SUM(G308:G309)</f>
        <v>8.7576000000000001</v>
      </c>
      <c r="N310" s="813"/>
    </row>
    <row r="311" spans="1:14" ht="13.5" thickBot="1" x14ac:dyDescent="0.25">
      <c r="A311" s="11" t="s">
        <v>126</v>
      </c>
      <c r="N311" s="813"/>
    </row>
    <row r="312" spans="1:14" ht="13.5" thickBot="1" x14ac:dyDescent="0.25">
      <c r="A312" s="2" t="s">
        <v>2</v>
      </c>
      <c r="B312" s="13" t="s">
        <v>212</v>
      </c>
      <c r="C312" s="2" t="s">
        <v>3</v>
      </c>
      <c r="D312" s="29" t="s">
        <v>6</v>
      </c>
      <c r="E312" s="5" t="s">
        <v>4</v>
      </c>
      <c r="F312" s="938" t="s">
        <v>571</v>
      </c>
      <c r="G312" s="939"/>
      <c r="H312" s="5" t="s">
        <v>214</v>
      </c>
      <c r="N312" s="809" t="s">
        <v>6</v>
      </c>
    </row>
    <row r="313" spans="1:14" x14ac:dyDescent="0.2">
      <c r="A313" s="3"/>
      <c r="B313" s="14" t="s">
        <v>215</v>
      </c>
      <c r="C313" s="3"/>
      <c r="D313" s="30" t="s">
        <v>220</v>
      </c>
      <c r="E313" s="6" t="s">
        <v>7</v>
      </c>
      <c r="F313" s="57" t="s">
        <v>10</v>
      </c>
      <c r="G313" s="57" t="s">
        <v>10</v>
      </c>
      <c r="H313" s="6"/>
      <c r="N313" s="810" t="s">
        <v>220</v>
      </c>
    </row>
    <row r="314" spans="1:14" ht="13.5" thickBot="1" x14ac:dyDescent="0.25">
      <c r="A314" s="4"/>
      <c r="B314" s="15"/>
      <c r="C314" s="4"/>
      <c r="D314" s="31" t="s">
        <v>223</v>
      </c>
      <c r="E314" s="7" t="s">
        <v>11</v>
      </c>
      <c r="F314" s="59" t="s">
        <v>221</v>
      </c>
      <c r="G314" s="73" t="s">
        <v>222</v>
      </c>
      <c r="H314" s="7"/>
      <c r="N314" s="811" t="s">
        <v>223</v>
      </c>
    </row>
    <row r="315" spans="1:14" x14ac:dyDescent="0.2">
      <c r="A315" s="8">
        <v>1</v>
      </c>
      <c r="B315" s="16" t="s">
        <v>432</v>
      </c>
      <c r="C315" s="18" t="s">
        <v>20</v>
      </c>
      <c r="D315" s="52">
        <f>+$N$1*$N315</f>
        <v>246</v>
      </c>
      <c r="E315" s="8">
        <v>1</v>
      </c>
      <c r="F315" s="39">
        <v>1</v>
      </c>
      <c r="G315" s="32">
        <f>F315*$D315</f>
        <v>246</v>
      </c>
      <c r="H315" s="8" t="s">
        <v>227</v>
      </c>
      <c r="N315" s="812">
        <v>200</v>
      </c>
    </row>
    <row r="316" spans="1:14" x14ac:dyDescent="0.2">
      <c r="A316" s="8">
        <v>2</v>
      </c>
      <c r="B316" s="16" t="s">
        <v>433</v>
      </c>
      <c r="C316" s="18" t="s">
        <v>127</v>
      </c>
      <c r="D316" s="52">
        <f>+$N$1*$N316</f>
        <v>246</v>
      </c>
      <c r="E316" s="8">
        <v>1</v>
      </c>
      <c r="F316" s="39">
        <v>1</v>
      </c>
      <c r="G316" s="32">
        <f>F316*$D316</f>
        <v>246</v>
      </c>
      <c r="H316" s="8" t="s">
        <v>227</v>
      </c>
      <c r="N316" s="812">
        <v>200</v>
      </c>
    </row>
    <row r="317" spans="1:14" x14ac:dyDescent="0.2">
      <c r="A317" s="8">
        <v>3</v>
      </c>
      <c r="B317" s="16" t="s">
        <v>434</v>
      </c>
      <c r="C317" s="18" t="s">
        <v>128</v>
      </c>
      <c r="D317" s="52">
        <f>+$N$1*$N317</f>
        <v>307.5</v>
      </c>
      <c r="E317" s="8">
        <v>6</v>
      </c>
      <c r="F317" s="39">
        <v>6</v>
      </c>
      <c r="G317" s="32">
        <f>F317*$D317</f>
        <v>1845</v>
      </c>
      <c r="H317" s="8" t="s">
        <v>227</v>
      </c>
      <c r="N317" s="812">
        <v>250</v>
      </c>
    </row>
    <row r="318" spans="1:14" x14ac:dyDescent="0.2">
      <c r="A318" s="8">
        <v>4</v>
      </c>
      <c r="B318" s="16"/>
      <c r="C318" s="18" t="s">
        <v>129</v>
      </c>
      <c r="D318" s="52">
        <f>+$N$1*$N318</f>
        <v>246</v>
      </c>
      <c r="E318" s="8">
        <v>2</v>
      </c>
      <c r="F318" s="39">
        <v>2</v>
      </c>
      <c r="G318" s="32">
        <f>F318*$D318</f>
        <v>492</v>
      </c>
      <c r="H318" s="8" t="s">
        <v>227</v>
      </c>
      <c r="N318" s="812">
        <v>200</v>
      </c>
    </row>
    <row r="319" spans="1:14" x14ac:dyDescent="0.2">
      <c r="C319" s="17"/>
      <c r="G319" s="32">
        <f>SUM(G315:G318)</f>
        <v>2829</v>
      </c>
      <c r="N319" s="813"/>
    </row>
    <row r="320" spans="1:14" ht="13.5" thickBot="1" x14ac:dyDescent="0.25">
      <c r="A320" s="11" t="s">
        <v>130</v>
      </c>
      <c r="N320" s="813"/>
    </row>
    <row r="321" spans="1:14" ht="13.5" thickBot="1" x14ac:dyDescent="0.25">
      <c r="A321" s="2" t="s">
        <v>2</v>
      </c>
      <c r="B321" s="13" t="s">
        <v>212</v>
      </c>
      <c r="C321" s="2" t="s">
        <v>3</v>
      </c>
      <c r="D321" s="29" t="s">
        <v>6</v>
      </c>
      <c r="E321" s="5" t="s">
        <v>4</v>
      </c>
      <c r="F321" s="938" t="s">
        <v>571</v>
      </c>
      <c r="G321" s="939"/>
      <c r="H321" s="5" t="s">
        <v>214</v>
      </c>
      <c r="N321" s="809" t="s">
        <v>6</v>
      </c>
    </row>
    <row r="322" spans="1:14" x14ac:dyDescent="0.2">
      <c r="A322" s="3"/>
      <c r="B322" s="14" t="s">
        <v>215</v>
      </c>
      <c r="C322" s="3"/>
      <c r="D322" s="30" t="s">
        <v>220</v>
      </c>
      <c r="E322" s="6" t="s">
        <v>7</v>
      </c>
      <c r="F322" s="57" t="s">
        <v>10</v>
      </c>
      <c r="G322" s="57" t="s">
        <v>10</v>
      </c>
      <c r="H322" s="6"/>
      <c r="N322" s="810" t="s">
        <v>220</v>
      </c>
    </row>
    <row r="323" spans="1:14" ht="13.5" thickBot="1" x14ac:dyDescent="0.25">
      <c r="A323" s="4"/>
      <c r="B323" s="15"/>
      <c r="C323" s="4"/>
      <c r="D323" s="31" t="s">
        <v>223</v>
      </c>
      <c r="E323" s="7" t="s">
        <v>11</v>
      </c>
      <c r="F323" s="59" t="s">
        <v>221</v>
      </c>
      <c r="G323" s="73" t="s">
        <v>222</v>
      </c>
      <c r="H323" s="7"/>
      <c r="N323" s="811" t="s">
        <v>223</v>
      </c>
    </row>
    <row r="324" spans="1:14" x14ac:dyDescent="0.2">
      <c r="A324" s="8">
        <v>1</v>
      </c>
      <c r="B324" s="16" t="s">
        <v>436</v>
      </c>
      <c r="C324" s="18" t="s">
        <v>225</v>
      </c>
      <c r="D324" s="52">
        <f t="shared" ref="D324:D340" si="25">+$N$1*$N324</f>
        <v>15.478651685393256</v>
      </c>
      <c r="E324" s="8">
        <v>16</v>
      </c>
      <c r="F324" s="39">
        <v>16</v>
      </c>
      <c r="G324" s="32">
        <f t="shared" ref="G324:G339" si="26">F324*$D324</f>
        <v>247.6584269662921</v>
      </c>
      <c r="H324" s="8" t="s">
        <v>247</v>
      </c>
      <c r="N324" s="812">
        <f>22.4/1.78</f>
        <v>12.584269662921347</v>
      </c>
    </row>
    <row r="325" spans="1:14" x14ac:dyDescent="0.2">
      <c r="A325" s="8">
        <v>2</v>
      </c>
      <c r="B325" s="16" t="s">
        <v>302</v>
      </c>
      <c r="C325" s="18" t="s">
        <v>131</v>
      </c>
      <c r="D325" s="52">
        <f t="shared" si="25"/>
        <v>6.4816853932584273</v>
      </c>
      <c r="E325" s="8">
        <v>16</v>
      </c>
      <c r="F325" s="39">
        <v>16</v>
      </c>
      <c r="G325" s="32">
        <f t="shared" si="26"/>
        <v>103.70696629213484</v>
      </c>
      <c r="H325" s="8" t="s">
        <v>247</v>
      </c>
      <c r="N325" s="812">
        <f>9.38/1.78</f>
        <v>5.2696629213483153</v>
      </c>
    </row>
    <row r="326" spans="1:14" x14ac:dyDescent="0.2">
      <c r="A326" s="8">
        <v>3</v>
      </c>
      <c r="B326" s="16" t="s">
        <v>437</v>
      </c>
      <c r="C326" s="18" t="s">
        <v>132</v>
      </c>
      <c r="D326" s="52">
        <f t="shared" si="25"/>
        <v>184.5</v>
      </c>
      <c r="E326" s="8">
        <v>2</v>
      </c>
      <c r="F326" s="39">
        <v>2</v>
      </c>
      <c r="G326" s="32">
        <f t="shared" si="26"/>
        <v>369</v>
      </c>
      <c r="H326" s="8" t="s">
        <v>227</v>
      </c>
      <c r="N326" s="812">
        <v>150</v>
      </c>
    </row>
    <row r="327" spans="1:14" x14ac:dyDescent="0.2">
      <c r="A327" s="8">
        <v>4</v>
      </c>
      <c r="B327" s="16" t="s">
        <v>438</v>
      </c>
      <c r="C327" s="18" t="s">
        <v>101</v>
      </c>
      <c r="D327" s="52">
        <f t="shared" si="25"/>
        <v>24.6</v>
      </c>
      <c r="E327" s="8">
        <v>1</v>
      </c>
      <c r="F327" s="39">
        <v>1</v>
      </c>
      <c r="G327" s="32">
        <f t="shared" si="26"/>
        <v>24.6</v>
      </c>
      <c r="H327" s="8" t="s">
        <v>227</v>
      </c>
      <c r="N327" s="812">
        <v>20</v>
      </c>
    </row>
    <row r="328" spans="1:14" x14ac:dyDescent="0.2">
      <c r="A328" s="8">
        <v>5</v>
      </c>
      <c r="B328" s="16" t="s">
        <v>403</v>
      </c>
      <c r="C328" s="18" t="s">
        <v>133</v>
      </c>
      <c r="D328" s="52">
        <f t="shared" si="25"/>
        <v>9.84</v>
      </c>
      <c r="E328" s="8">
        <v>1</v>
      </c>
      <c r="F328" s="39">
        <v>1</v>
      </c>
      <c r="G328" s="32">
        <f t="shared" si="26"/>
        <v>9.84</v>
      </c>
      <c r="H328" s="8" t="s">
        <v>227</v>
      </c>
      <c r="N328" s="812">
        <v>8</v>
      </c>
    </row>
    <row r="329" spans="1:14" x14ac:dyDescent="0.2">
      <c r="A329" s="8">
        <v>6</v>
      </c>
      <c r="B329" s="16" t="s">
        <v>439</v>
      </c>
      <c r="C329" s="18" t="s">
        <v>134</v>
      </c>
      <c r="D329" s="52">
        <f t="shared" si="25"/>
        <v>18.45</v>
      </c>
      <c r="E329" s="8">
        <v>3</v>
      </c>
      <c r="F329" s="39">
        <v>1</v>
      </c>
      <c r="G329" s="32">
        <f t="shared" si="26"/>
        <v>18.45</v>
      </c>
      <c r="H329" s="8" t="s">
        <v>227</v>
      </c>
      <c r="N329" s="812">
        <v>15</v>
      </c>
    </row>
    <row r="330" spans="1:14" x14ac:dyDescent="0.2">
      <c r="A330" s="8">
        <v>7</v>
      </c>
      <c r="B330" s="16" t="s">
        <v>440</v>
      </c>
      <c r="C330" s="18" t="s">
        <v>120</v>
      </c>
      <c r="D330" s="52">
        <f t="shared" si="25"/>
        <v>12.3</v>
      </c>
      <c r="E330" s="8">
        <v>3</v>
      </c>
      <c r="F330" s="39">
        <v>3</v>
      </c>
      <c r="G330" s="32">
        <f t="shared" si="26"/>
        <v>36.900000000000006</v>
      </c>
      <c r="H330" s="8" t="s">
        <v>227</v>
      </c>
      <c r="N330" s="812">
        <v>10</v>
      </c>
    </row>
    <row r="331" spans="1:14" x14ac:dyDescent="0.2">
      <c r="A331" s="8">
        <v>8</v>
      </c>
      <c r="B331" s="16" t="s">
        <v>441</v>
      </c>
      <c r="C331" s="18" t="s">
        <v>135</v>
      </c>
      <c r="D331" s="52">
        <f t="shared" si="25"/>
        <v>36.9</v>
      </c>
      <c r="E331" s="8">
        <v>3</v>
      </c>
      <c r="F331" s="39">
        <v>3</v>
      </c>
      <c r="G331" s="32">
        <f t="shared" si="26"/>
        <v>110.69999999999999</v>
      </c>
      <c r="H331" s="8" t="s">
        <v>227</v>
      </c>
      <c r="N331" s="812">
        <v>30</v>
      </c>
    </row>
    <row r="332" spans="1:14" x14ac:dyDescent="0.2">
      <c r="A332" s="8">
        <v>9</v>
      </c>
      <c r="B332" s="16" t="s">
        <v>442</v>
      </c>
      <c r="C332" s="18" t="s">
        <v>136</v>
      </c>
      <c r="D332" s="52">
        <f t="shared" si="25"/>
        <v>86.1</v>
      </c>
      <c r="E332" s="8">
        <v>18</v>
      </c>
      <c r="F332" s="39">
        <v>9</v>
      </c>
      <c r="G332" s="32">
        <f t="shared" si="26"/>
        <v>774.9</v>
      </c>
      <c r="H332" s="8" t="s">
        <v>227</v>
      </c>
      <c r="N332" s="812">
        <v>70</v>
      </c>
    </row>
    <row r="333" spans="1:14" x14ac:dyDescent="0.2">
      <c r="A333" s="8">
        <v>10</v>
      </c>
      <c r="B333" s="16" t="s">
        <v>443</v>
      </c>
      <c r="C333" s="18" t="s">
        <v>23</v>
      </c>
      <c r="D333" s="52">
        <f t="shared" si="25"/>
        <v>36.9</v>
      </c>
      <c r="E333" s="8">
        <v>2</v>
      </c>
      <c r="F333" s="39">
        <v>2</v>
      </c>
      <c r="G333" s="32">
        <f t="shared" si="26"/>
        <v>73.8</v>
      </c>
      <c r="H333" s="8" t="s">
        <v>227</v>
      </c>
      <c r="N333" s="812">
        <v>30</v>
      </c>
    </row>
    <row r="334" spans="1:14" x14ac:dyDescent="0.2">
      <c r="A334" s="8">
        <v>11</v>
      </c>
      <c r="B334" s="16" t="s">
        <v>444</v>
      </c>
      <c r="C334" s="18" t="s">
        <v>23</v>
      </c>
      <c r="D334" s="52">
        <f t="shared" si="25"/>
        <v>36.9</v>
      </c>
      <c r="E334" s="8">
        <v>2</v>
      </c>
      <c r="F334" s="39">
        <v>2</v>
      </c>
      <c r="G334" s="32">
        <f t="shared" si="26"/>
        <v>73.8</v>
      </c>
      <c r="H334" s="8" t="s">
        <v>227</v>
      </c>
      <c r="N334" s="812">
        <v>30</v>
      </c>
    </row>
    <row r="335" spans="1:14" x14ac:dyDescent="0.2">
      <c r="A335" s="8">
        <v>12</v>
      </c>
      <c r="B335" s="16" t="s">
        <v>445</v>
      </c>
      <c r="C335" s="18" t="s">
        <v>23</v>
      </c>
      <c r="D335" s="52">
        <f t="shared" si="25"/>
        <v>36.9</v>
      </c>
      <c r="E335" s="8">
        <v>2</v>
      </c>
      <c r="F335" s="39">
        <v>2</v>
      </c>
      <c r="G335" s="32">
        <f t="shared" si="26"/>
        <v>73.8</v>
      </c>
      <c r="H335" s="8" t="s">
        <v>227</v>
      </c>
      <c r="N335" s="812">
        <v>30</v>
      </c>
    </row>
    <row r="336" spans="1:14" x14ac:dyDescent="0.2">
      <c r="A336" s="8">
        <v>13</v>
      </c>
      <c r="B336" s="16" t="s">
        <v>446</v>
      </c>
      <c r="C336" s="18" t="s">
        <v>23</v>
      </c>
      <c r="D336" s="52">
        <f t="shared" si="25"/>
        <v>36.9</v>
      </c>
      <c r="E336" s="8">
        <v>2</v>
      </c>
      <c r="F336" s="39">
        <v>2</v>
      </c>
      <c r="G336" s="32">
        <f t="shared" si="26"/>
        <v>73.8</v>
      </c>
      <c r="H336" s="8" t="s">
        <v>227</v>
      </c>
      <c r="N336" s="812">
        <v>30</v>
      </c>
    </row>
    <row r="337" spans="1:21" x14ac:dyDescent="0.2">
      <c r="A337" s="8">
        <v>14</v>
      </c>
      <c r="B337" s="16" t="s">
        <v>360</v>
      </c>
      <c r="C337" s="18" t="s">
        <v>131</v>
      </c>
      <c r="D337" s="52">
        <f t="shared" si="25"/>
        <v>3.6761797752808989</v>
      </c>
      <c r="E337" s="8">
        <v>4</v>
      </c>
      <c r="F337" s="39">
        <v>4</v>
      </c>
      <c r="G337" s="32">
        <f t="shared" si="26"/>
        <v>14.704719101123596</v>
      </c>
      <c r="H337" s="8" t="s">
        <v>247</v>
      </c>
      <c r="N337" s="812">
        <f>5.32/1.78</f>
        <v>2.9887640449438204</v>
      </c>
    </row>
    <row r="338" spans="1:21" x14ac:dyDescent="0.2">
      <c r="A338" s="8">
        <v>15</v>
      </c>
      <c r="B338" s="16" t="s">
        <v>447</v>
      </c>
      <c r="C338" s="18" t="s">
        <v>299</v>
      </c>
      <c r="D338" s="52">
        <f t="shared" si="25"/>
        <v>21.283146067415732</v>
      </c>
      <c r="E338" s="8">
        <v>4</v>
      </c>
      <c r="F338" s="39">
        <v>4</v>
      </c>
      <c r="G338" s="32">
        <f t="shared" si="26"/>
        <v>85.132584269662928</v>
      </c>
      <c r="H338" s="8" t="s">
        <v>247</v>
      </c>
      <c r="N338" s="812">
        <f>30.8/1.78</f>
        <v>17.303370786516854</v>
      </c>
    </row>
    <row r="339" spans="1:21" x14ac:dyDescent="0.2">
      <c r="A339" s="8">
        <v>16</v>
      </c>
      <c r="B339" s="16" t="s">
        <v>448</v>
      </c>
      <c r="C339" s="18" t="s">
        <v>449</v>
      </c>
      <c r="D339" s="52">
        <f t="shared" si="25"/>
        <v>20.647415730337077</v>
      </c>
      <c r="E339" s="8">
        <v>4</v>
      </c>
      <c r="F339" s="39">
        <v>4</v>
      </c>
      <c r="G339" s="32">
        <f t="shared" si="26"/>
        <v>82.589662921348307</v>
      </c>
      <c r="H339" s="8" t="s">
        <v>247</v>
      </c>
      <c r="N339" s="812">
        <f>29.88/1.78</f>
        <v>16.786516853932582</v>
      </c>
    </row>
    <row r="340" spans="1:21" s="44" customFormat="1" x14ac:dyDescent="0.2">
      <c r="A340" s="8">
        <v>17</v>
      </c>
      <c r="B340" s="40" t="s">
        <v>456</v>
      </c>
      <c r="C340" s="41" t="s">
        <v>62</v>
      </c>
      <c r="D340" s="54">
        <f t="shared" si="25"/>
        <v>99.104831460674149</v>
      </c>
      <c r="E340" s="39">
        <v>4</v>
      </c>
      <c r="F340" s="43">
        <v>4</v>
      </c>
      <c r="G340" s="42">
        <f>F340*$D340</f>
        <v>396.41932584269659</v>
      </c>
      <c r="H340" s="39" t="s">
        <v>247</v>
      </c>
      <c r="N340" s="816">
        <f>255.2876/1.78/1.78</f>
        <v>80.573033707865164</v>
      </c>
    </row>
    <row r="341" spans="1:21" s="44" customFormat="1" x14ac:dyDescent="0.2">
      <c r="A341" s="19"/>
      <c r="B341" s="46"/>
      <c r="C341" s="47"/>
      <c r="D341" s="55"/>
      <c r="E341" s="45"/>
      <c r="F341" s="48"/>
      <c r="G341" s="42">
        <f>SUM(G324:G340)</f>
        <v>2569.8016853932586</v>
      </c>
      <c r="H341" s="45"/>
      <c r="N341" s="817"/>
    </row>
    <row r="342" spans="1:21" s="44" customFormat="1" x14ac:dyDescent="0.2">
      <c r="A342" s="19"/>
      <c r="B342" s="46"/>
      <c r="C342" s="47"/>
      <c r="D342" s="55"/>
      <c r="E342" s="45"/>
      <c r="F342" s="48"/>
      <c r="G342" s="49"/>
      <c r="H342" s="45"/>
      <c r="N342" s="817"/>
    </row>
    <row r="343" spans="1:21" s="44" customFormat="1" ht="13.5" thickBot="1" x14ac:dyDescent="0.25">
      <c r="A343" s="11" t="s">
        <v>580</v>
      </c>
      <c r="B343" s="12"/>
      <c r="C343"/>
      <c r="D343" s="51"/>
      <c r="E343" s="1"/>
      <c r="F343" s="56"/>
      <c r="G343" s="28"/>
      <c r="H343" s="1"/>
      <c r="N343" s="813"/>
    </row>
    <row r="344" spans="1:21" s="44" customFormat="1" ht="13.5" thickBot="1" x14ac:dyDescent="0.25">
      <c r="A344" s="2" t="s">
        <v>2</v>
      </c>
      <c r="B344" s="13" t="s">
        <v>212</v>
      </c>
      <c r="C344" s="2" t="s">
        <v>3</v>
      </c>
      <c r="D344" s="29" t="s">
        <v>6</v>
      </c>
      <c r="E344" s="5" t="s">
        <v>4</v>
      </c>
      <c r="F344" s="938" t="s">
        <v>571</v>
      </c>
      <c r="G344" s="939"/>
      <c r="H344" s="5" t="s">
        <v>214</v>
      </c>
      <c r="N344" s="809" t="s">
        <v>6</v>
      </c>
    </row>
    <row r="345" spans="1:21" s="44" customFormat="1" x14ac:dyDescent="0.2">
      <c r="A345" s="3"/>
      <c r="B345" s="14" t="s">
        <v>215</v>
      </c>
      <c r="C345" s="3"/>
      <c r="D345" s="30" t="s">
        <v>220</v>
      </c>
      <c r="E345" s="6" t="s">
        <v>7</v>
      </c>
      <c r="F345" s="57" t="s">
        <v>10</v>
      </c>
      <c r="G345" s="57" t="s">
        <v>10</v>
      </c>
      <c r="H345" s="6"/>
      <c r="N345" s="810" t="s">
        <v>220</v>
      </c>
    </row>
    <row r="346" spans="1:21" s="44" customFormat="1" ht="13.5" thickBot="1" x14ac:dyDescent="0.25">
      <c r="A346" s="4"/>
      <c r="B346" s="15"/>
      <c r="C346" s="4"/>
      <c r="D346" s="31" t="s">
        <v>223</v>
      </c>
      <c r="E346" s="7" t="s">
        <v>11</v>
      </c>
      <c r="F346" s="59" t="s">
        <v>221</v>
      </c>
      <c r="G346" s="73" t="s">
        <v>222</v>
      </c>
      <c r="H346" s="7"/>
      <c r="N346" s="811" t="s">
        <v>223</v>
      </c>
    </row>
    <row r="347" spans="1:21" s="44" customFormat="1" x14ac:dyDescent="0.2">
      <c r="A347" s="8">
        <v>1</v>
      </c>
      <c r="B347" s="40" t="s">
        <v>19</v>
      </c>
      <c r="C347" s="41" t="s">
        <v>469</v>
      </c>
      <c r="D347" s="54">
        <f>+$N$1*$N347</f>
        <v>98.4</v>
      </c>
      <c r="E347" s="39">
        <v>225</v>
      </c>
      <c r="F347" s="43">
        <f>1*$E347</f>
        <v>225</v>
      </c>
      <c r="G347" s="42">
        <f>F347*$D347</f>
        <v>22140</v>
      </c>
      <c r="H347" s="39" t="s">
        <v>227</v>
      </c>
      <c r="N347" s="816">
        <v>80</v>
      </c>
    </row>
    <row r="348" spans="1:21" s="44" customFormat="1" x14ac:dyDescent="0.2">
      <c r="A348" s="8">
        <v>2</v>
      </c>
      <c r="B348" s="40" t="s">
        <v>19</v>
      </c>
      <c r="C348" s="41" t="s">
        <v>470</v>
      </c>
      <c r="D348" s="54">
        <f>+$N$1*$N348</f>
        <v>98.4</v>
      </c>
      <c r="E348" s="43">
        <v>100</v>
      </c>
      <c r="F348" s="43">
        <f>1*$E348</f>
        <v>100</v>
      </c>
      <c r="G348" s="42">
        <f>F348*$D348</f>
        <v>9840</v>
      </c>
      <c r="H348" s="39" t="s">
        <v>227</v>
      </c>
      <c r="N348" s="816">
        <v>80</v>
      </c>
    </row>
    <row r="349" spans="1:21" s="44" customFormat="1" x14ac:dyDescent="0.2">
      <c r="A349" s="8">
        <v>3</v>
      </c>
      <c r="B349" s="40" t="s">
        <v>19</v>
      </c>
      <c r="C349" s="41" t="s">
        <v>471</v>
      </c>
      <c r="D349" s="54">
        <f>+$N$1*$N349</f>
        <v>98.4</v>
      </c>
      <c r="E349" s="43">
        <v>56</v>
      </c>
      <c r="F349" s="43">
        <f>1*$E349</f>
        <v>56</v>
      </c>
      <c r="G349" s="42">
        <f>F349*$D349</f>
        <v>5510.4000000000005</v>
      </c>
      <c r="H349" s="39" t="s">
        <v>227</v>
      </c>
      <c r="N349" s="816">
        <v>80</v>
      </c>
    </row>
    <row r="350" spans="1:21" s="44" customFormat="1" x14ac:dyDescent="0.2">
      <c r="A350" s="8">
        <v>4</v>
      </c>
      <c r="B350" s="40" t="s">
        <v>19</v>
      </c>
      <c r="C350" s="41" t="s">
        <v>567</v>
      </c>
      <c r="D350" s="54">
        <f>+$N$1*$N350</f>
        <v>24.6</v>
      </c>
      <c r="E350" s="43">
        <v>381</v>
      </c>
      <c r="F350" s="43">
        <f>1*$E350</f>
        <v>381</v>
      </c>
      <c r="G350" s="42">
        <f>F350*$D350</f>
        <v>9372.6</v>
      </c>
      <c r="H350" s="39" t="s">
        <v>227</v>
      </c>
      <c r="N350" s="816">
        <v>20</v>
      </c>
    </row>
    <row r="351" spans="1:21" s="44" customFormat="1" x14ac:dyDescent="0.2">
      <c r="A351" s="19"/>
      <c r="B351" s="46"/>
      <c r="C351" s="47"/>
      <c r="D351" s="55"/>
      <c r="E351" s="45"/>
      <c r="F351" s="48"/>
      <c r="G351" s="42">
        <f>SUM(G347:G350)</f>
        <v>46863</v>
      </c>
      <c r="H351" s="45"/>
      <c r="N351" s="192" t="s">
        <v>733</v>
      </c>
      <c r="O351" s="191"/>
      <c r="P351" s="191"/>
    </row>
    <row r="352" spans="1:21" ht="13.5" thickBot="1" x14ac:dyDescent="0.25">
      <c r="A352" s="11" t="s">
        <v>569</v>
      </c>
      <c r="N352" s="11" t="s">
        <v>569</v>
      </c>
      <c r="O352" s="12"/>
      <c r="Q352" s="51"/>
      <c r="R352" s="1"/>
      <c r="S352" s="56"/>
      <c r="T352" s="28"/>
      <c r="U352" s="1"/>
    </row>
    <row r="353" spans="1:30" ht="13.5" thickBot="1" x14ac:dyDescent="0.25">
      <c r="A353" s="2" t="s">
        <v>2</v>
      </c>
      <c r="B353" s="13" t="s">
        <v>212</v>
      </c>
      <c r="C353" s="2" t="s">
        <v>3</v>
      </c>
      <c r="D353" s="953" t="s">
        <v>571</v>
      </c>
      <c r="E353" s="954"/>
      <c r="F353" s="954"/>
      <c r="G353" s="955"/>
      <c r="H353" s="938" t="s">
        <v>573</v>
      </c>
      <c r="I353" s="941"/>
      <c r="J353" s="939"/>
      <c r="K353" s="5" t="s">
        <v>214</v>
      </c>
      <c r="N353" s="2" t="s">
        <v>2</v>
      </c>
      <c r="O353" s="13" t="s">
        <v>212</v>
      </c>
      <c r="P353" s="2" t="s">
        <v>3</v>
      </c>
      <c r="Q353" s="953" t="s">
        <v>571</v>
      </c>
      <c r="R353" s="954"/>
      <c r="S353" s="954"/>
      <c r="T353" s="955"/>
      <c r="U353" s="938" t="s">
        <v>573</v>
      </c>
      <c r="V353" s="941"/>
      <c r="W353" s="939"/>
      <c r="X353" s="5" t="s">
        <v>214</v>
      </c>
    </row>
    <row r="354" spans="1:30" x14ac:dyDescent="0.2">
      <c r="A354" s="3"/>
      <c r="B354" s="14" t="s">
        <v>215</v>
      </c>
      <c r="C354" s="3"/>
      <c r="D354" s="184" t="s">
        <v>709</v>
      </c>
      <c r="E354" s="58" t="s">
        <v>10</v>
      </c>
      <c r="F354" s="58" t="s">
        <v>10</v>
      </c>
      <c r="G354" s="58" t="s">
        <v>10</v>
      </c>
      <c r="H354" s="184" t="s">
        <v>709</v>
      </c>
      <c r="I354" s="57" t="s">
        <v>10</v>
      </c>
      <c r="J354" s="57" t="s">
        <v>10</v>
      </c>
      <c r="K354" s="6"/>
      <c r="N354" s="3"/>
      <c r="O354" s="14" t="s">
        <v>215</v>
      </c>
      <c r="P354" s="3"/>
      <c r="Q354" s="184" t="s">
        <v>709</v>
      </c>
      <c r="R354" s="58" t="s">
        <v>10</v>
      </c>
      <c r="S354" s="58" t="s">
        <v>10</v>
      </c>
      <c r="T354" s="58" t="s">
        <v>10</v>
      </c>
      <c r="U354" s="184" t="s">
        <v>709</v>
      </c>
      <c r="V354" s="57" t="s">
        <v>10</v>
      </c>
      <c r="W354" s="57" t="s">
        <v>10</v>
      </c>
      <c r="X354" s="6"/>
    </row>
    <row r="355" spans="1:30" ht="13.5" thickBot="1" x14ac:dyDescent="0.25">
      <c r="A355" s="4"/>
      <c r="B355" s="15"/>
      <c r="C355" s="4"/>
      <c r="D355" s="31" t="s">
        <v>223</v>
      </c>
      <c r="E355" s="59" t="s">
        <v>221</v>
      </c>
      <c r="F355" s="73" t="s">
        <v>222</v>
      </c>
      <c r="G355" s="73" t="s">
        <v>222</v>
      </c>
      <c r="H355" s="30" t="s">
        <v>223</v>
      </c>
      <c r="I355" s="59" t="s">
        <v>221</v>
      </c>
      <c r="J355" s="73" t="s">
        <v>222</v>
      </c>
      <c r="K355" s="7"/>
      <c r="N355" s="4"/>
      <c r="O355" s="15"/>
      <c r="P355" s="4"/>
      <c r="Q355" s="31" t="s">
        <v>223</v>
      </c>
      <c r="R355" s="59" t="s">
        <v>221</v>
      </c>
      <c r="S355" s="73" t="s">
        <v>222</v>
      </c>
      <c r="T355" s="73" t="s">
        <v>222</v>
      </c>
      <c r="U355" s="31" t="s">
        <v>223</v>
      </c>
      <c r="V355" s="59" t="s">
        <v>221</v>
      </c>
      <c r="W355" s="73" t="s">
        <v>222</v>
      </c>
      <c r="X355" s="7"/>
    </row>
    <row r="356" spans="1:30" s="44" customFormat="1" x14ac:dyDescent="0.2">
      <c r="A356" s="8">
        <v>1</v>
      </c>
      <c r="B356" s="331" t="s">
        <v>450</v>
      </c>
      <c r="C356" s="332" t="s">
        <v>23</v>
      </c>
      <c r="D356" s="344">
        <f>OVERHAUL!X359</f>
        <v>3007.35</v>
      </c>
      <c r="E356" s="333">
        <v>38</v>
      </c>
      <c r="F356" s="43">
        <f>1*$E356</f>
        <v>38</v>
      </c>
      <c r="G356" s="353">
        <f>F356*$D356</f>
        <v>114279.3</v>
      </c>
      <c r="H356" s="352">
        <f>D356*0.3/1.12</f>
        <v>805.54017857142844</v>
      </c>
      <c r="I356" s="43">
        <f>1*$E356</f>
        <v>38</v>
      </c>
      <c r="J356" s="343">
        <f>I356*H356</f>
        <v>30610.526785714283</v>
      </c>
      <c r="K356" s="39" t="s">
        <v>247</v>
      </c>
      <c r="N356" s="8">
        <v>1</v>
      </c>
      <c r="O356" s="40" t="s">
        <v>450</v>
      </c>
      <c r="P356" s="41" t="s">
        <v>23</v>
      </c>
      <c r="Q356" s="54">
        <f>6488.7408/1.78/1.78</f>
        <v>2047.9550561797751</v>
      </c>
      <c r="R356" s="39">
        <v>38</v>
      </c>
      <c r="S356" s="43">
        <f>1*$R356</f>
        <v>38</v>
      </c>
      <c r="T356" s="42">
        <f>S356*$Q356</f>
        <v>77822.292134831456</v>
      </c>
      <c r="U356" s="71">
        <f>Q356*0.3</f>
        <v>614.38651685393245</v>
      </c>
      <c r="V356" s="43">
        <f>1*$R356</f>
        <v>38</v>
      </c>
      <c r="W356" s="42">
        <f>V356*U356</f>
        <v>23346.687640449432</v>
      </c>
      <c r="X356" s="39" t="s">
        <v>247</v>
      </c>
      <c r="Z356" s="316" t="s">
        <v>820</v>
      </c>
      <c r="AA356" s="317">
        <v>38</v>
      </c>
      <c r="AB356" s="318">
        <v>2445</v>
      </c>
      <c r="AC356" s="354">
        <v>92910</v>
      </c>
      <c r="AD356" s="320"/>
    </row>
    <row r="357" spans="1:30" s="44" customFormat="1" x14ac:dyDescent="0.2">
      <c r="A357" s="8">
        <v>2</v>
      </c>
      <c r="B357" s="331" t="s">
        <v>451</v>
      </c>
      <c r="C357" s="332" t="s">
        <v>23</v>
      </c>
      <c r="D357" s="344">
        <f>OVERHAUL!X360</f>
        <v>3007.35</v>
      </c>
      <c r="E357" s="333">
        <v>31</v>
      </c>
      <c r="F357" s="43">
        <f t="shared" ref="F357:F372" si="27">1*$E357</f>
        <v>31</v>
      </c>
      <c r="G357" s="353">
        <f t="shared" ref="G357:G372" si="28">F357*$D357</f>
        <v>93227.849999999991</v>
      </c>
      <c r="H357" s="352">
        <f t="shared" ref="H357:H372" si="29">D357*0.3/1.12</f>
        <v>805.54017857142844</v>
      </c>
      <c r="I357" s="43">
        <f t="shared" ref="I357:I372" si="30">1*$E357</f>
        <v>31</v>
      </c>
      <c r="J357" s="343">
        <f t="shared" ref="J357:J372" si="31">I357*H357</f>
        <v>24971.745535714283</v>
      </c>
      <c r="K357" s="39" t="s">
        <v>247</v>
      </c>
      <c r="N357" s="8">
        <v>2</v>
      </c>
      <c r="O357" s="40" t="s">
        <v>451</v>
      </c>
      <c r="P357" s="41" t="s">
        <v>23</v>
      </c>
      <c r="Q357" s="54">
        <f>6886.82/1.78/1.78</f>
        <v>2173.5955056179773</v>
      </c>
      <c r="R357" s="39">
        <v>31</v>
      </c>
      <c r="S357" s="43">
        <f t="shared" ref="S357:S372" si="32">1*$R357</f>
        <v>31</v>
      </c>
      <c r="T357" s="42">
        <f t="shared" ref="T357:T372" si="33">S357*$Q357</f>
        <v>67381.460674157293</v>
      </c>
      <c r="U357" s="42">
        <f t="shared" ref="U357:U372" si="34">Q357*0.3</f>
        <v>652.0786516853932</v>
      </c>
      <c r="V357" s="43">
        <f t="shared" ref="V357:V372" si="35">1*$R357</f>
        <v>31</v>
      </c>
      <c r="W357" s="42">
        <f t="shared" ref="W357:W372" si="36">V357*U357</f>
        <v>20214.438202247191</v>
      </c>
      <c r="X357" s="39" t="s">
        <v>247</v>
      </c>
      <c r="Z357" s="316" t="s">
        <v>821</v>
      </c>
      <c r="AA357" s="317">
        <v>31</v>
      </c>
      <c r="AB357" s="318">
        <v>2445</v>
      </c>
      <c r="AC357" s="354">
        <v>75795</v>
      </c>
      <c r="AD357" s="320"/>
    </row>
    <row r="358" spans="1:30" s="44" customFormat="1" x14ac:dyDescent="0.2">
      <c r="A358" s="8">
        <v>3</v>
      </c>
      <c r="B358" s="331" t="s">
        <v>452</v>
      </c>
      <c r="C358" s="332" t="s">
        <v>23</v>
      </c>
      <c r="D358" s="344">
        <f>OVERHAUL!X361</f>
        <v>3007.35</v>
      </c>
      <c r="E358" s="333">
        <v>30</v>
      </c>
      <c r="F358" s="43">
        <f t="shared" si="27"/>
        <v>30</v>
      </c>
      <c r="G358" s="353">
        <f t="shared" si="28"/>
        <v>90220.5</v>
      </c>
      <c r="H358" s="352">
        <f t="shared" si="29"/>
        <v>805.54017857142844</v>
      </c>
      <c r="I358" s="43">
        <f t="shared" si="30"/>
        <v>30</v>
      </c>
      <c r="J358" s="343">
        <f t="shared" si="31"/>
        <v>24166.205357142855</v>
      </c>
      <c r="K358" s="39" t="s">
        <v>247</v>
      </c>
      <c r="N358" s="8">
        <v>3</v>
      </c>
      <c r="O358" s="40" t="s">
        <v>452</v>
      </c>
      <c r="P358" s="41" t="s">
        <v>23</v>
      </c>
      <c r="Q358" s="54">
        <f>6647.9618/1.78/1.78</f>
        <v>2098.2078651685392</v>
      </c>
      <c r="R358" s="39">
        <v>30</v>
      </c>
      <c r="S358" s="43">
        <f t="shared" si="32"/>
        <v>30</v>
      </c>
      <c r="T358" s="42">
        <f t="shared" si="33"/>
        <v>62946.235955056174</v>
      </c>
      <c r="U358" s="42">
        <f t="shared" si="34"/>
        <v>629.4623595505617</v>
      </c>
      <c r="V358" s="43">
        <f t="shared" si="35"/>
        <v>30</v>
      </c>
      <c r="W358" s="42">
        <f t="shared" si="36"/>
        <v>18883.870786516851</v>
      </c>
      <c r="X358" s="39" t="s">
        <v>247</v>
      </c>
      <c r="Z358" s="316" t="s">
        <v>822</v>
      </c>
      <c r="AA358" s="317">
        <v>30</v>
      </c>
      <c r="AB358" s="318">
        <v>2445</v>
      </c>
      <c r="AC358" s="354">
        <v>73350</v>
      </c>
      <c r="AD358" s="320"/>
    </row>
    <row r="359" spans="1:30" s="44" customFormat="1" x14ac:dyDescent="0.2">
      <c r="A359" s="8">
        <v>4</v>
      </c>
      <c r="B359" s="331" t="s">
        <v>453</v>
      </c>
      <c r="C359" s="332" t="s">
        <v>23</v>
      </c>
      <c r="D359" s="344">
        <f>OVERHAUL!X362</f>
        <v>3007.35</v>
      </c>
      <c r="E359" s="333">
        <v>27</v>
      </c>
      <c r="F359" s="43">
        <f t="shared" si="27"/>
        <v>27</v>
      </c>
      <c r="G359" s="353">
        <f t="shared" si="28"/>
        <v>81198.45</v>
      </c>
      <c r="H359" s="352">
        <f t="shared" si="29"/>
        <v>805.54017857142844</v>
      </c>
      <c r="I359" s="43">
        <f t="shared" si="30"/>
        <v>27</v>
      </c>
      <c r="J359" s="343">
        <f t="shared" si="31"/>
        <v>21749.584821428569</v>
      </c>
      <c r="K359" s="39" t="s">
        <v>247</v>
      </c>
      <c r="N359" s="8">
        <v>4</v>
      </c>
      <c r="O359" s="40" t="s">
        <v>453</v>
      </c>
      <c r="P359" s="41" t="s">
        <v>23</v>
      </c>
      <c r="Q359" s="54">
        <f>6807.2006/1.78/1.78</f>
        <v>2148.4662921348313</v>
      </c>
      <c r="R359" s="39">
        <v>27</v>
      </c>
      <c r="S359" s="43">
        <f t="shared" si="32"/>
        <v>27</v>
      </c>
      <c r="T359" s="42">
        <f t="shared" si="33"/>
        <v>58008.589887640446</v>
      </c>
      <c r="U359" s="42">
        <f t="shared" si="34"/>
        <v>644.53988764044936</v>
      </c>
      <c r="V359" s="43">
        <f t="shared" si="35"/>
        <v>27</v>
      </c>
      <c r="W359" s="42">
        <f t="shared" si="36"/>
        <v>17402.576966292134</v>
      </c>
      <c r="X359" s="39" t="s">
        <v>247</v>
      </c>
      <c r="Z359" s="316" t="s">
        <v>823</v>
      </c>
      <c r="AA359" s="317">
        <v>27</v>
      </c>
      <c r="AB359" s="318">
        <v>2445</v>
      </c>
      <c r="AC359" s="354">
        <v>66015</v>
      </c>
      <c r="AD359" s="320"/>
    </row>
    <row r="360" spans="1:30" s="44" customFormat="1" x14ac:dyDescent="0.2">
      <c r="A360" s="8">
        <v>5</v>
      </c>
      <c r="B360" s="331" t="s">
        <v>454</v>
      </c>
      <c r="C360" s="332" t="s">
        <v>23</v>
      </c>
      <c r="D360" s="344">
        <f>OVERHAUL!X363</f>
        <v>3007.35</v>
      </c>
      <c r="E360" s="333">
        <v>25</v>
      </c>
      <c r="F360" s="43">
        <f t="shared" si="27"/>
        <v>25</v>
      </c>
      <c r="G360" s="353">
        <f t="shared" si="28"/>
        <v>75183.75</v>
      </c>
      <c r="H360" s="352">
        <f t="shared" si="29"/>
        <v>805.54017857142844</v>
      </c>
      <c r="I360" s="43">
        <f t="shared" si="30"/>
        <v>25</v>
      </c>
      <c r="J360" s="343">
        <f t="shared" si="31"/>
        <v>20138.50446428571</v>
      </c>
      <c r="K360" s="39" t="s">
        <v>247</v>
      </c>
      <c r="N360" s="8">
        <v>5</v>
      </c>
      <c r="O360" s="40" t="s">
        <v>454</v>
      </c>
      <c r="P360" s="41" t="s">
        <v>23</v>
      </c>
      <c r="Q360" s="54">
        <f>6966.4394/1.78/1.78</f>
        <v>2198.7247191011234</v>
      </c>
      <c r="R360" s="39">
        <v>25</v>
      </c>
      <c r="S360" s="43">
        <f t="shared" si="32"/>
        <v>25</v>
      </c>
      <c r="T360" s="42">
        <f t="shared" si="33"/>
        <v>54968.117977528083</v>
      </c>
      <c r="U360" s="42">
        <f t="shared" si="34"/>
        <v>659.61741573033703</v>
      </c>
      <c r="V360" s="43">
        <f t="shared" si="35"/>
        <v>25</v>
      </c>
      <c r="W360" s="42">
        <f t="shared" si="36"/>
        <v>16490.435393258427</v>
      </c>
      <c r="X360" s="39" t="s">
        <v>247</v>
      </c>
      <c r="Z360" s="316" t="s">
        <v>824</v>
      </c>
      <c r="AA360" s="317">
        <v>25</v>
      </c>
      <c r="AB360" s="318">
        <v>2445</v>
      </c>
      <c r="AC360" s="354">
        <v>61125</v>
      </c>
      <c r="AD360" s="320"/>
    </row>
    <row r="361" spans="1:30" s="44" customFormat="1" x14ac:dyDescent="0.2">
      <c r="A361" s="8">
        <v>6</v>
      </c>
      <c r="B361" s="336" t="s">
        <v>455</v>
      </c>
      <c r="C361" s="337" t="s">
        <v>23</v>
      </c>
      <c r="D361" s="345">
        <f>OVERHAUL!X364</f>
        <v>4071.2999999999997</v>
      </c>
      <c r="E361" s="339">
        <v>24</v>
      </c>
      <c r="F361" s="43">
        <f t="shared" si="27"/>
        <v>24</v>
      </c>
      <c r="G361" s="343">
        <f t="shared" si="28"/>
        <v>97711.2</v>
      </c>
      <c r="H361" s="352">
        <f t="shared" si="29"/>
        <v>1090.5267857142856</v>
      </c>
      <c r="I361" s="43">
        <f t="shared" si="30"/>
        <v>24</v>
      </c>
      <c r="J361" s="343">
        <f t="shared" si="31"/>
        <v>26172.642857142855</v>
      </c>
      <c r="K361" s="39" t="s">
        <v>247</v>
      </c>
      <c r="N361" s="8">
        <v>6</v>
      </c>
      <c r="O361" s="40" t="s">
        <v>455</v>
      </c>
      <c r="P361" s="41" t="s">
        <v>23</v>
      </c>
      <c r="Q361" s="54">
        <f>9036.4548/1.78/1.78</f>
        <v>2852.0561797752807</v>
      </c>
      <c r="R361" s="39">
        <v>24</v>
      </c>
      <c r="S361" s="43">
        <f t="shared" si="32"/>
        <v>24</v>
      </c>
      <c r="T361" s="42">
        <f t="shared" si="33"/>
        <v>68449.34831460673</v>
      </c>
      <c r="U361" s="42">
        <f t="shared" si="34"/>
        <v>855.61685393258415</v>
      </c>
      <c r="V361" s="43">
        <f t="shared" si="35"/>
        <v>24</v>
      </c>
      <c r="W361" s="42">
        <f t="shared" si="36"/>
        <v>20534.80449438202</v>
      </c>
      <c r="X361" s="39" t="s">
        <v>247</v>
      </c>
      <c r="Z361" s="321" t="s">
        <v>825</v>
      </c>
      <c r="AA361" s="342">
        <v>28</v>
      </c>
      <c r="AB361" s="322">
        <v>3310</v>
      </c>
      <c r="AC361" s="323">
        <v>92680</v>
      </c>
      <c r="AD361" s="324"/>
    </row>
    <row r="362" spans="1:30" s="44" customFormat="1" x14ac:dyDescent="0.2">
      <c r="A362" s="8">
        <v>7</v>
      </c>
      <c r="B362" s="329" t="s">
        <v>457</v>
      </c>
      <c r="C362" s="330" t="s">
        <v>23</v>
      </c>
      <c r="D362" s="344">
        <f>OVERHAUL!X365</f>
        <v>3007.35</v>
      </c>
      <c r="E362" s="334">
        <v>46</v>
      </c>
      <c r="F362" s="43">
        <f t="shared" si="27"/>
        <v>46</v>
      </c>
      <c r="G362" s="353">
        <f t="shared" si="28"/>
        <v>138338.1</v>
      </c>
      <c r="H362" s="352">
        <f t="shared" si="29"/>
        <v>805.54017857142844</v>
      </c>
      <c r="I362" s="43">
        <f t="shared" si="30"/>
        <v>46</v>
      </c>
      <c r="J362" s="343">
        <f t="shared" si="31"/>
        <v>37054.84821428571</v>
      </c>
      <c r="K362" s="39" t="s">
        <v>247</v>
      </c>
      <c r="N362" s="8">
        <v>7</v>
      </c>
      <c r="O362" s="40" t="s">
        <v>457</v>
      </c>
      <c r="P362" s="41" t="s">
        <v>23</v>
      </c>
      <c r="Q362" s="54">
        <f>6448.9222/1.78/1.78</f>
        <v>2035.3876404494381</v>
      </c>
      <c r="R362" s="39">
        <v>46</v>
      </c>
      <c r="S362" s="43">
        <f t="shared" si="32"/>
        <v>46</v>
      </c>
      <c r="T362" s="42">
        <f t="shared" si="33"/>
        <v>93627.831460674148</v>
      </c>
      <c r="U362" s="42">
        <f t="shared" si="34"/>
        <v>610.61629213483138</v>
      </c>
      <c r="V362" s="43">
        <f t="shared" si="35"/>
        <v>46</v>
      </c>
      <c r="W362" s="42">
        <f t="shared" si="36"/>
        <v>28088.349438202244</v>
      </c>
      <c r="X362" s="39" t="s">
        <v>247</v>
      </c>
      <c r="Z362" s="316" t="s">
        <v>826</v>
      </c>
      <c r="AA362" s="317">
        <v>46</v>
      </c>
      <c r="AB362" s="318">
        <v>2445</v>
      </c>
      <c r="AC362" s="354">
        <v>112470</v>
      </c>
      <c r="AD362" s="320"/>
    </row>
    <row r="363" spans="1:30" s="44" customFormat="1" x14ac:dyDescent="0.2">
      <c r="A363" s="8">
        <v>8</v>
      </c>
      <c r="B363" s="329" t="s">
        <v>458</v>
      </c>
      <c r="C363" s="330" t="s">
        <v>23</v>
      </c>
      <c r="D363" s="344">
        <f>OVERHAUL!X366</f>
        <v>3007.35</v>
      </c>
      <c r="E363" s="334">
        <v>2</v>
      </c>
      <c r="F363" s="43">
        <f t="shared" si="27"/>
        <v>2</v>
      </c>
      <c r="G363" s="353">
        <f t="shared" si="28"/>
        <v>6014.7</v>
      </c>
      <c r="H363" s="352">
        <f t="shared" si="29"/>
        <v>805.54017857142844</v>
      </c>
      <c r="I363" s="43">
        <f t="shared" si="30"/>
        <v>2</v>
      </c>
      <c r="J363" s="343">
        <f t="shared" si="31"/>
        <v>1611.0803571428569</v>
      </c>
      <c r="K363" s="39" t="s">
        <v>247</v>
      </c>
      <c r="N363" s="8">
        <v>8</v>
      </c>
      <c r="O363" s="40" t="s">
        <v>458</v>
      </c>
      <c r="P363" s="41" t="s">
        <v>23</v>
      </c>
      <c r="Q363" s="54">
        <f>6448.9222/1.78/1.78</f>
        <v>2035.3876404494381</v>
      </c>
      <c r="R363" s="39">
        <v>2</v>
      </c>
      <c r="S363" s="43">
        <f t="shared" si="32"/>
        <v>2</v>
      </c>
      <c r="T363" s="42">
        <f t="shared" si="33"/>
        <v>4070.7752808988762</v>
      </c>
      <c r="U363" s="42">
        <f t="shared" si="34"/>
        <v>610.61629213483138</v>
      </c>
      <c r="V363" s="43">
        <f t="shared" si="35"/>
        <v>2</v>
      </c>
      <c r="W363" s="42">
        <f t="shared" si="36"/>
        <v>1221.2325842696628</v>
      </c>
      <c r="X363" s="39" t="s">
        <v>247</v>
      </c>
      <c r="Z363" s="316" t="s">
        <v>826</v>
      </c>
      <c r="AA363" s="317">
        <v>2</v>
      </c>
      <c r="AB363" s="318">
        <v>2445</v>
      </c>
      <c r="AC363" s="354">
        <v>4890</v>
      </c>
      <c r="AD363" s="320"/>
    </row>
    <row r="364" spans="1:30" s="44" customFormat="1" x14ac:dyDescent="0.2">
      <c r="A364" s="8">
        <v>9</v>
      </c>
      <c r="B364" s="329" t="s">
        <v>459</v>
      </c>
      <c r="C364" s="330" t="s">
        <v>23</v>
      </c>
      <c r="D364" s="344">
        <f>OVERHAUL!X367</f>
        <v>3007.35</v>
      </c>
      <c r="E364" s="334">
        <v>40</v>
      </c>
      <c r="F364" s="43">
        <f t="shared" si="27"/>
        <v>40</v>
      </c>
      <c r="G364" s="343">
        <f t="shared" si="28"/>
        <v>120294</v>
      </c>
      <c r="H364" s="352">
        <f t="shared" si="29"/>
        <v>805.54017857142844</v>
      </c>
      <c r="I364" s="43">
        <f t="shared" si="30"/>
        <v>40</v>
      </c>
      <c r="J364" s="343">
        <f t="shared" si="31"/>
        <v>32221.607142857138</v>
      </c>
      <c r="K364" s="39" t="s">
        <v>247</v>
      </c>
      <c r="N364" s="8">
        <v>9</v>
      </c>
      <c r="O364" s="40" t="s">
        <v>459</v>
      </c>
      <c r="P364" s="41" t="s">
        <v>23</v>
      </c>
      <c r="Q364" s="54">
        <f>6647.9618/1.78/1.78</f>
        <v>2098.2078651685392</v>
      </c>
      <c r="R364" s="39">
        <v>40</v>
      </c>
      <c r="S364" s="43">
        <f t="shared" si="32"/>
        <v>40</v>
      </c>
      <c r="T364" s="42">
        <f t="shared" si="33"/>
        <v>83928.314606741566</v>
      </c>
      <c r="U364" s="42">
        <f t="shared" si="34"/>
        <v>629.4623595505617</v>
      </c>
      <c r="V364" s="43">
        <f t="shared" si="35"/>
        <v>40</v>
      </c>
      <c r="W364" s="42">
        <f t="shared" si="36"/>
        <v>25178.494382022469</v>
      </c>
      <c r="X364" s="39" t="s">
        <v>247</v>
      </c>
      <c r="Z364" s="316" t="s">
        <v>827</v>
      </c>
      <c r="AA364" s="317">
        <v>38</v>
      </c>
      <c r="AB364" s="318">
        <v>2445</v>
      </c>
      <c r="AC364" s="319">
        <v>92910</v>
      </c>
      <c r="AD364" s="320"/>
    </row>
    <row r="365" spans="1:30" s="44" customFormat="1" x14ac:dyDescent="0.2">
      <c r="A365" s="8">
        <v>10</v>
      </c>
      <c r="B365" s="329" t="s">
        <v>460</v>
      </c>
      <c r="C365" s="330" t="s">
        <v>23</v>
      </c>
      <c r="D365" s="345">
        <f>OVERHAUL!X368</f>
        <v>4071.2999999999997</v>
      </c>
      <c r="E365" s="334">
        <v>2</v>
      </c>
      <c r="F365" s="43">
        <f t="shared" si="27"/>
        <v>2</v>
      </c>
      <c r="G365" s="343">
        <f t="shared" si="28"/>
        <v>8142.5999999999995</v>
      </c>
      <c r="H365" s="352">
        <f t="shared" si="29"/>
        <v>1090.5267857142856</v>
      </c>
      <c r="I365" s="43">
        <f t="shared" si="30"/>
        <v>2</v>
      </c>
      <c r="J365" s="343">
        <f t="shared" si="31"/>
        <v>2181.0535714285711</v>
      </c>
      <c r="K365" s="39" t="s">
        <v>247</v>
      </c>
      <c r="N365" s="8">
        <v>10</v>
      </c>
      <c r="O365" s="40" t="s">
        <v>460</v>
      </c>
      <c r="P365" s="41" t="s">
        <v>23</v>
      </c>
      <c r="Q365" s="54">
        <f>6647.9618/1.78/1.78</f>
        <v>2098.2078651685392</v>
      </c>
      <c r="R365" s="39">
        <v>2</v>
      </c>
      <c r="S365" s="43">
        <f t="shared" si="32"/>
        <v>2</v>
      </c>
      <c r="T365" s="42">
        <f t="shared" si="33"/>
        <v>4196.4157303370785</v>
      </c>
      <c r="U365" s="42">
        <f t="shared" si="34"/>
        <v>629.4623595505617</v>
      </c>
      <c r="V365" s="43">
        <f t="shared" si="35"/>
        <v>2</v>
      </c>
      <c r="W365" s="42">
        <f t="shared" si="36"/>
        <v>1258.9247191011234</v>
      </c>
      <c r="X365" s="39" t="s">
        <v>247</v>
      </c>
      <c r="Z365" s="316" t="s">
        <v>827</v>
      </c>
      <c r="AA365" s="317">
        <v>2</v>
      </c>
      <c r="AB365" s="318">
        <v>2445</v>
      </c>
      <c r="AC365" s="319">
        <v>4890</v>
      </c>
      <c r="AD365" s="320"/>
    </row>
    <row r="366" spans="1:30" s="44" customFormat="1" x14ac:dyDescent="0.2">
      <c r="A366" s="8">
        <v>11</v>
      </c>
      <c r="B366" s="329" t="s">
        <v>461</v>
      </c>
      <c r="C366" s="330" t="s">
        <v>462</v>
      </c>
      <c r="D366" s="345">
        <f>OVERHAUL!X369</f>
        <v>4071.2999999999997</v>
      </c>
      <c r="E366" s="334">
        <v>2</v>
      </c>
      <c r="F366" s="43">
        <f t="shared" si="27"/>
        <v>2</v>
      </c>
      <c r="G366" s="343">
        <f t="shared" si="28"/>
        <v>8142.5999999999995</v>
      </c>
      <c r="H366" s="352">
        <f t="shared" si="29"/>
        <v>1090.5267857142856</v>
      </c>
      <c r="I366" s="43">
        <f t="shared" si="30"/>
        <v>2</v>
      </c>
      <c r="J366" s="343">
        <f t="shared" si="31"/>
        <v>2181.0535714285711</v>
      </c>
      <c r="K366" s="39" t="s">
        <v>247</v>
      </c>
      <c r="N366" s="8">
        <v>11</v>
      </c>
      <c r="O366" s="40" t="s">
        <v>461</v>
      </c>
      <c r="P366" s="41" t="s">
        <v>462</v>
      </c>
      <c r="Q366" s="54">
        <f>6847.0014/1.78/1.78</f>
        <v>2161.0280898876404</v>
      </c>
      <c r="R366" s="39">
        <v>2</v>
      </c>
      <c r="S366" s="43">
        <f t="shared" si="32"/>
        <v>2</v>
      </c>
      <c r="T366" s="42">
        <f t="shared" si="33"/>
        <v>4322.0561797752807</v>
      </c>
      <c r="U366" s="42">
        <f t="shared" si="34"/>
        <v>648.30842696629213</v>
      </c>
      <c r="V366" s="43">
        <f t="shared" si="35"/>
        <v>2</v>
      </c>
      <c r="W366" s="42">
        <f t="shared" si="36"/>
        <v>1296.6168539325843</v>
      </c>
      <c r="X366" s="39" t="s">
        <v>247</v>
      </c>
      <c r="Z366" s="316" t="s">
        <v>828</v>
      </c>
      <c r="AA366" s="317">
        <v>42</v>
      </c>
      <c r="AB366" s="318">
        <v>2445</v>
      </c>
      <c r="AC366" s="354">
        <v>102690</v>
      </c>
      <c r="AD366" s="320"/>
    </row>
    <row r="367" spans="1:30" s="44" customFormat="1" x14ac:dyDescent="0.2">
      <c r="A367" s="8">
        <v>12</v>
      </c>
      <c r="B367" s="329" t="s">
        <v>463</v>
      </c>
      <c r="C367" s="330" t="s">
        <v>23</v>
      </c>
      <c r="D367" s="344">
        <f>OVERHAUL!X370</f>
        <v>3007.35</v>
      </c>
      <c r="E367" s="334">
        <v>42</v>
      </c>
      <c r="F367" s="43">
        <f t="shared" si="27"/>
        <v>42</v>
      </c>
      <c r="G367" s="353">
        <f t="shared" si="28"/>
        <v>126308.7</v>
      </c>
      <c r="H367" s="352">
        <f t="shared" si="29"/>
        <v>805.54017857142844</v>
      </c>
      <c r="I367" s="43">
        <f t="shared" si="30"/>
        <v>42</v>
      </c>
      <c r="J367" s="343">
        <f t="shared" si="31"/>
        <v>33832.687499999993</v>
      </c>
      <c r="K367" s="39" t="s">
        <v>247</v>
      </c>
      <c r="N367" s="8">
        <v>12</v>
      </c>
      <c r="O367" s="40" t="s">
        <v>463</v>
      </c>
      <c r="P367" s="41" t="s">
        <v>23</v>
      </c>
      <c r="Q367" s="54">
        <f>6528.5416/1.78/1.78</f>
        <v>2060.5168539325841</v>
      </c>
      <c r="R367" s="39">
        <v>42</v>
      </c>
      <c r="S367" s="43">
        <f t="shared" si="32"/>
        <v>42</v>
      </c>
      <c r="T367" s="42">
        <f t="shared" si="33"/>
        <v>86541.70786516853</v>
      </c>
      <c r="U367" s="42">
        <f t="shared" si="34"/>
        <v>618.15505617977522</v>
      </c>
      <c r="V367" s="43">
        <f t="shared" si="35"/>
        <v>42</v>
      </c>
      <c r="W367" s="42">
        <f t="shared" si="36"/>
        <v>25962.512359550557</v>
      </c>
      <c r="X367" s="39" t="s">
        <v>247</v>
      </c>
      <c r="Z367" s="316" t="s">
        <v>828</v>
      </c>
      <c r="AA367" s="317">
        <v>2</v>
      </c>
      <c r="AB367" s="318">
        <v>2445</v>
      </c>
      <c r="AC367" s="354">
        <v>4890</v>
      </c>
      <c r="AD367" s="320"/>
    </row>
    <row r="368" spans="1:30" s="44" customFormat="1" x14ac:dyDescent="0.2">
      <c r="A368" s="8">
        <v>13</v>
      </c>
      <c r="B368" s="329" t="s">
        <v>464</v>
      </c>
      <c r="C368" s="330" t="s">
        <v>23</v>
      </c>
      <c r="D368" s="344">
        <f>OVERHAUL!X371</f>
        <v>3007.35</v>
      </c>
      <c r="E368" s="334">
        <v>2</v>
      </c>
      <c r="F368" s="43">
        <f t="shared" si="27"/>
        <v>2</v>
      </c>
      <c r="G368" s="353">
        <f t="shared" si="28"/>
        <v>6014.7</v>
      </c>
      <c r="H368" s="352">
        <f t="shared" si="29"/>
        <v>805.54017857142844</v>
      </c>
      <c r="I368" s="43">
        <f t="shared" si="30"/>
        <v>2</v>
      </c>
      <c r="J368" s="343">
        <f t="shared" si="31"/>
        <v>1611.0803571428569</v>
      </c>
      <c r="K368" s="39" t="s">
        <v>247</v>
      </c>
      <c r="N368" s="8">
        <v>13</v>
      </c>
      <c r="O368" s="40" t="s">
        <v>464</v>
      </c>
      <c r="P368" s="41" t="s">
        <v>23</v>
      </c>
      <c r="Q368" s="54">
        <f>6528.5416/1.78/1.78</f>
        <v>2060.5168539325841</v>
      </c>
      <c r="R368" s="39">
        <v>2</v>
      </c>
      <c r="S368" s="43">
        <f t="shared" si="32"/>
        <v>2</v>
      </c>
      <c r="T368" s="42">
        <f t="shared" si="33"/>
        <v>4121.0337078651683</v>
      </c>
      <c r="U368" s="42">
        <f t="shared" si="34"/>
        <v>618.15505617977522</v>
      </c>
      <c r="V368" s="43">
        <f t="shared" si="35"/>
        <v>2</v>
      </c>
      <c r="W368" s="42">
        <f t="shared" si="36"/>
        <v>1236.3101123595504</v>
      </c>
      <c r="X368" s="39" t="s">
        <v>247</v>
      </c>
      <c r="Z368" s="316" t="s">
        <v>829</v>
      </c>
      <c r="AA368" s="317">
        <v>36</v>
      </c>
      <c r="AB368" s="318">
        <v>2445</v>
      </c>
      <c r="AC368" s="354">
        <v>88020</v>
      </c>
      <c r="AD368" s="320"/>
    </row>
    <row r="369" spans="1:30" s="44" customFormat="1" x14ac:dyDescent="0.2">
      <c r="A369" s="8">
        <v>14</v>
      </c>
      <c r="B369" s="329" t="s">
        <v>465</v>
      </c>
      <c r="C369" s="330" t="s">
        <v>23</v>
      </c>
      <c r="D369" s="344">
        <f>OVERHAUL!X372</f>
        <v>3007.35</v>
      </c>
      <c r="E369" s="334">
        <v>35</v>
      </c>
      <c r="F369" s="43">
        <f t="shared" si="27"/>
        <v>35</v>
      </c>
      <c r="G369" s="353">
        <f t="shared" si="28"/>
        <v>105257.25</v>
      </c>
      <c r="H369" s="352">
        <f t="shared" si="29"/>
        <v>805.54017857142844</v>
      </c>
      <c r="I369" s="43">
        <f t="shared" si="30"/>
        <v>35</v>
      </c>
      <c r="J369" s="343">
        <f t="shared" si="31"/>
        <v>28193.906249999996</v>
      </c>
      <c r="K369" s="39" t="s">
        <v>247</v>
      </c>
      <c r="N369" s="8">
        <v>14</v>
      </c>
      <c r="O369" s="40" t="s">
        <v>465</v>
      </c>
      <c r="P369" s="41" t="s">
        <v>23</v>
      </c>
      <c r="Q369" s="54">
        <f>6727.5812/1.78/1.78</f>
        <v>2123.3370786516853</v>
      </c>
      <c r="R369" s="39">
        <v>35</v>
      </c>
      <c r="S369" s="43">
        <f t="shared" si="32"/>
        <v>35</v>
      </c>
      <c r="T369" s="42">
        <f t="shared" si="33"/>
        <v>74316.797752808983</v>
      </c>
      <c r="U369" s="42">
        <f t="shared" si="34"/>
        <v>637.00112359550553</v>
      </c>
      <c r="V369" s="43">
        <f t="shared" si="35"/>
        <v>35</v>
      </c>
      <c r="W369" s="42">
        <f t="shared" si="36"/>
        <v>22295.039325842692</v>
      </c>
      <c r="X369" s="39" t="s">
        <v>247</v>
      </c>
      <c r="Z369" s="316" t="s">
        <v>829</v>
      </c>
      <c r="AA369" s="341">
        <v>2</v>
      </c>
      <c r="AB369" s="318">
        <v>2445</v>
      </c>
      <c r="AC369" s="354">
        <v>4890</v>
      </c>
      <c r="AD369" s="320"/>
    </row>
    <row r="370" spans="1:30" s="44" customFormat="1" ht="13.5" thickBot="1" x14ac:dyDescent="0.25">
      <c r="A370" s="8">
        <v>15</v>
      </c>
      <c r="B370" s="329" t="s">
        <v>465</v>
      </c>
      <c r="C370" s="330" t="s">
        <v>23</v>
      </c>
      <c r="D370" s="344">
        <f>OVERHAUL!X373</f>
        <v>3007.35</v>
      </c>
      <c r="E370" s="334">
        <v>2</v>
      </c>
      <c r="F370" s="43">
        <f t="shared" si="27"/>
        <v>2</v>
      </c>
      <c r="G370" s="353">
        <f t="shared" si="28"/>
        <v>6014.7</v>
      </c>
      <c r="H370" s="352">
        <f t="shared" si="29"/>
        <v>805.54017857142844</v>
      </c>
      <c r="I370" s="43">
        <f t="shared" si="30"/>
        <v>2</v>
      </c>
      <c r="J370" s="343">
        <f t="shared" si="31"/>
        <v>1611.0803571428569</v>
      </c>
      <c r="K370" s="39" t="s">
        <v>247</v>
      </c>
      <c r="N370" s="8">
        <v>15</v>
      </c>
      <c r="O370" s="40" t="s">
        <v>465</v>
      </c>
      <c r="P370" s="41" t="s">
        <v>23</v>
      </c>
      <c r="Q370" s="54">
        <f>6727.5812/1.78/1.78</f>
        <v>2123.3370786516853</v>
      </c>
      <c r="R370" s="39">
        <v>2</v>
      </c>
      <c r="S370" s="43">
        <f t="shared" si="32"/>
        <v>2</v>
      </c>
      <c r="T370" s="42">
        <f t="shared" si="33"/>
        <v>4246.6741573033705</v>
      </c>
      <c r="U370" s="42">
        <f t="shared" si="34"/>
        <v>637.00112359550553</v>
      </c>
      <c r="V370" s="43">
        <f t="shared" si="35"/>
        <v>2</v>
      </c>
      <c r="W370" s="42">
        <f t="shared" si="36"/>
        <v>1274.0022471910111</v>
      </c>
      <c r="X370" s="39" t="s">
        <v>247</v>
      </c>
      <c r="Z370" s="325" t="s">
        <v>830</v>
      </c>
      <c r="AA370" s="326">
        <v>32</v>
      </c>
      <c r="AB370" s="327">
        <v>3815</v>
      </c>
      <c r="AC370" s="355">
        <v>122080</v>
      </c>
      <c r="AD370" s="328">
        <f>+SUM(AC356:AC370)</f>
        <v>999605</v>
      </c>
    </row>
    <row r="371" spans="1:30" s="44" customFormat="1" x14ac:dyDescent="0.2">
      <c r="A371" s="8">
        <v>16</v>
      </c>
      <c r="B371" s="329" t="s">
        <v>466</v>
      </c>
      <c r="C371" s="330" t="s">
        <v>467</v>
      </c>
      <c r="D371" s="344">
        <f>OVERHAUL!X374</f>
        <v>3007.35</v>
      </c>
      <c r="E371" s="335">
        <v>1</v>
      </c>
      <c r="F371" s="43">
        <f t="shared" si="27"/>
        <v>1</v>
      </c>
      <c r="G371" s="353">
        <f t="shared" si="28"/>
        <v>3007.35</v>
      </c>
      <c r="H371" s="352">
        <f t="shared" si="29"/>
        <v>805.54017857142844</v>
      </c>
      <c r="I371" s="43">
        <f t="shared" si="30"/>
        <v>1</v>
      </c>
      <c r="J371" s="343">
        <f t="shared" si="31"/>
        <v>805.54017857142844</v>
      </c>
      <c r="K371" s="39" t="s">
        <v>247</v>
      </c>
      <c r="N371" s="8">
        <v>16</v>
      </c>
      <c r="O371" s="40" t="s">
        <v>466</v>
      </c>
      <c r="P371" s="41" t="s">
        <v>467</v>
      </c>
      <c r="Q371" s="54">
        <f>6926.6208/1.78/1.78</f>
        <v>2186.1573033707864</v>
      </c>
      <c r="R371" s="43">
        <v>1</v>
      </c>
      <c r="S371" s="43">
        <f t="shared" si="32"/>
        <v>1</v>
      </c>
      <c r="T371" s="42">
        <f t="shared" si="33"/>
        <v>2186.1573033707864</v>
      </c>
      <c r="U371" s="42">
        <f t="shared" si="34"/>
        <v>655.84719101123585</v>
      </c>
      <c r="V371" s="43">
        <f t="shared" si="35"/>
        <v>1</v>
      </c>
      <c r="W371" s="42">
        <f t="shared" si="36"/>
        <v>655.84719101123585</v>
      </c>
      <c r="X371" s="39" t="s">
        <v>247</v>
      </c>
      <c r="Z371"/>
      <c r="AA371"/>
      <c r="AB371"/>
      <c r="AC371"/>
      <c r="AD371"/>
    </row>
    <row r="372" spans="1:30" s="44" customFormat="1" x14ac:dyDescent="0.2">
      <c r="A372" s="8">
        <v>17</v>
      </c>
      <c r="B372" s="336" t="s">
        <v>468</v>
      </c>
      <c r="C372" s="337" t="s">
        <v>23</v>
      </c>
      <c r="D372" s="344">
        <f>OVERHAUL!X375</f>
        <v>4692.45</v>
      </c>
      <c r="E372" s="340">
        <v>32</v>
      </c>
      <c r="F372" s="43">
        <f t="shared" si="27"/>
        <v>32</v>
      </c>
      <c r="G372" s="353">
        <f t="shared" si="28"/>
        <v>150158.39999999999</v>
      </c>
      <c r="H372" s="352">
        <f t="shared" si="29"/>
        <v>1256.9062499999998</v>
      </c>
      <c r="I372" s="43">
        <f t="shared" si="30"/>
        <v>32</v>
      </c>
      <c r="J372" s="343">
        <f t="shared" si="31"/>
        <v>40220.999999999993</v>
      </c>
      <c r="K372" s="39" t="s">
        <v>247</v>
      </c>
      <c r="N372" s="8">
        <v>17</v>
      </c>
      <c r="O372" s="40" t="s">
        <v>468</v>
      </c>
      <c r="P372" s="41" t="s">
        <v>23</v>
      </c>
      <c r="Q372" s="54">
        <f>9116.0742/1.78/1.78</f>
        <v>2877.1853932584268</v>
      </c>
      <c r="R372" s="43">
        <v>32</v>
      </c>
      <c r="S372" s="43">
        <f t="shared" si="32"/>
        <v>32</v>
      </c>
      <c r="T372" s="42">
        <f t="shared" si="33"/>
        <v>92069.932584269656</v>
      </c>
      <c r="U372" s="42">
        <f t="shared" si="34"/>
        <v>863.15561797752798</v>
      </c>
      <c r="V372" s="43">
        <f t="shared" si="35"/>
        <v>32</v>
      </c>
      <c r="W372" s="42">
        <f t="shared" si="36"/>
        <v>27620.979775280895</v>
      </c>
      <c r="X372" s="39" t="s">
        <v>247</v>
      </c>
      <c r="Z372"/>
      <c r="AA372"/>
      <c r="AB372"/>
      <c r="AC372"/>
      <c r="AD372"/>
    </row>
    <row r="373" spans="1:30" x14ac:dyDescent="0.2">
      <c r="G373" s="269">
        <f>SUM(G356:G372)</f>
        <v>1229514.1499999997</v>
      </c>
      <c r="H373" s="177"/>
      <c r="I373" s="1"/>
      <c r="J373" s="343">
        <f>SUM(J356:J372)</f>
        <v>329334.14732142852</v>
      </c>
      <c r="K373" s="44"/>
      <c r="T373" s="32">
        <f>SUM(T356:T372)</f>
        <v>843203.74157303374</v>
      </c>
      <c r="U373" s="1"/>
      <c r="V373" s="1"/>
      <c r="W373" s="42">
        <f>SUM(W356:W372)</f>
        <v>252961.12247191012</v>
      </c>
    </row>
    <row r="375" spans="1:30" s="44" customFormat="1" ht="13.5" thickBot="1" x14ac:dyDescent="0.25">
      <c r="A375" s="11" t="s">
        <v>137</v>
      </c>
      <c r="B375" s="46"/>
      <c r="C375" s="47"/>
      <c r="D375" s="55"/>
      <c r="E375" s="48"/>
      <c r="F375" s="48"/>
      <c r="G375" s="49"/>
      <c r="H375" s="45"/>
    </row>
    <row r="376" spans="1:30" ht="13.5" thickBot="1" x14ac:dyDescent="0.25">
      <c r="A376" s="2" t="s">
        <v>2</v>
      </c>
      <c r="B376" s="13" t="s">
        <v>212</v>
      </c>
      <c r="C376" s="2" t="s">
        <v>3</v>
      </c>
      <c r="D376" s="29" t="s">
        <v>6</v>
      </c>
      <c r="E376" s="5" t="s">
        <v>4</v>
      </c>
      <c r="F376" s="938" t="s">
        <v>571</v>
      </c>
      <c r="G376" s="939"/>
      <c r="H376" s="5" t="s">
        <v>214</v>
      </c>
      <c r="N376" s="809" t="s">
        <v>6</v>
      </c>
    </row>
    <row r="377" spans="1:30" x14ac:dyDescent="0.2">
      <c r="A377" s="3"/>
      <c r="B377" s="14" t="s">
        <v>215</v>
      </c>
      <c r="C377" s="3"/>
      <c r="D377" s="30" t="s">
        <v>220</v>
      </c>
      <c r="E377" s="6" t="s">
        <v>7</v>
      </c>
      <c r="F377" s="57" t="s">
        <v>10</v>
      </c>
      <c r="G377" s="57" t="s">
        <v>10</v>
      </c>
      <c r="H377" s="6"/>
      <c r="N377" s="810" t="s">
        <v>220</v>
      </c>
    </row>
    <row r="378" spans="1:30" ht="13.5" thickBot="1" x14ac:dyDescent="0.25">
      <c r="A378" s="4"/>
      <c r="B378" s="15"/>
      <c r="C378" s="4"/>
      <c r="D378" s="31" t="s">
        <v>223</v>
      </c>
      <c r="E378" s="7" t="s">
        <v>11</v>
      </c>
      <c r="F378" s="59" t="s">
        <v>221</v>
      </c>
      <c r="G378" s="73" t="s">
        <v>222</v>
      </c>
      <c r="H378" s="7"/>
      <c r="N378" s="811" t="s">
        <v>223</v>
      </c>
    </row>
    <row r="379" spans="1:30" x14ac:dyDescent="0.2">
      <c r="A379" s="8">
        <v>1</v>
      </c>
      <c r="B379" s="16" t="s">
        <v>472</v>
      </c>
      <c r="C379" s="18" t="s">
        <v>225</v>
      </c>
      <c r="D379" s="52">
        <f>+$N$1*$N379</f>
        <v>19.348314606741571</v>
      </c>
      <c r="E379" s="8">
        <v>36</v>
      </c>
      <c r="F379" s="39">
        <v>8</v>
      </c>
      <c r="G379" s="32">
        <f t="shared" ref="G379:G398" si="37">F379*$D379</f>
        <v>154.78651685393257</v>
      </c>
      <c r="H379" s="8" t="s">
        <v>247</v>
      </c>
      <c r="N379" s="812">
        <v>15.730337078651685</v>
      </c>
    </row>
    <row r="380" spans="1:30" x14ac:dyDescent="0.2">
      <c r="A380" s="8">
        <v>2</v>
      </c>
      <c r="B380" s="16" t="s">
        <v>473</v>
      </c>
      <c r="C380" s="18" t="s">
        <v>362</v>
      </c>
      <c r="D380" s="52">
        <f t="shared" ref="D380:D398" si="38">+$N$1*$N380</f>
        <v>6.8686516853932575</v>
      </c>
      <c r="E380" s="8">
        <v>36</v>
      </c>
      <c r="F380" s="39">
        <v>8</v>
      </c>
      <c r="G380" s="32">
        <f t="shared" si="37"/>
        <v>54.94921348314606</v>
      </c>
      <c r="H380" s="8" t="s">
        <v>247</v>
      </c>
      <c r="N380" s="812">
        <v>5.584269662921348</v>
      </c>
    </row>
    <row r="381" spans="1:30" x14ac:dyDescent="0.2">
      <c r="A381" s="8">
        <v>3</v>
      </c>
      <c r="B381" s="16" t="s">
        <v>474</v>
      </c>
      <c r="C381" s="18" t="s">
        <v>139</v>
      </c>
      <c r="D381" s="52">
        <f t="shared" si="38"/>
        <v>12.3</v>
      </c>
      <c r="E381" s="8">
        <v>82</v>
      </c>
      <c r="F381" s="39">
        <v>20</v>
      </c>
      <c r="G381" s="32">
        <f t="shared" si="37"/>
        <v>246</v>
      </c>
      <c r="H381" s="8" t="s">
        <v>227</v>
      </c>
      <c r="N381" s="812">
        <v>10</v>
      </c>
    </row>
    <row r="382" spans="1:30" x14ac:dyDescent="0.2">
      <c r="A382" s="8">
        <v>4</v>
      </c>
      <c r="B382" s="16" t="s">
        <v>475</v>
      </c>
      <c r="C382" s="18" t="s">
        <v>140</v>
      </c>
      <c r="D382" s="52">
        <f t="shared" si="38"/>
        <v>61.5</v>
      </c>
      <c r="E382" s="8">
        <v>10</v>
      </c>
      <c r="F382" s="39">
        <v>2</v>
      </c>
      <c r="G382" s="32">
        <f t="shared" si="37"/>
        <v>123</v>
      </c>
      <c r="H382" s="8" t="s">
        <v>227</v>
      </c>
      <c r="N382" s="812">
        <v>50</v>
      </c>
    </row>
    <row r="383" spans="1:30" x14ac:dyDescent="0.2">
      <c r="A383" s="8">
        <v>5</v>
      </c>
      <c r="B383" s="16" t="s">
        <v>476</v>
      </c>
      <c r="C383" s="18" t="s">
        <v>62</v>
      </c>
      <c r="D383" s="52">
        <f t="shared" si="38"/>
        <v>17.413483146067417</v>
      </c>
      <c r="E383" s="8">
        <v>2</v>
      </c>
      <c r="F383" s="39">
        <v>2</v>
      </c>
      <c r="G383" s="32">
        <f t="shared" si="37"/>
        <v>34.826966292134834</v>
      </c>
      <c r="H383" s="8" t="s">
        <v>247</v>
      </c>
      <c r="N383" s="812">
        <v>14.157303370786517</v>
      </c>
    </row>
    <row r="384" spans="1:30" x14ac:dyDescent="0.2">
      <c r="A384" s="8">
        <v>6</v>
      </c>
      <c r="B384" s="16" t="s">
        <v>477</v>
      </c>
      <c r="C384" s="18" t="s">
        <v>362</v>
      </c>
      <c r="D384" s="52">
        <f t="shared" si="38"/>
        <v>8.126292134831461</v>
      </c>
      <c r="E384" s="8">
        <v>53</v>
      </c>
      <c r="F384" s="39">
        <v>12</v>
      </c>
      <c r="G384" s="32">
        <f t="shared" si="37"/>
        <v>97.515505617977539</v>
      </c>
      <c r="H384" s="8" t="s">
        <v>247</v>
      </c>
      <c r="N384" s="812">
        <v>6.606741573033708</v>
      </c>
    </row>
    <row r="385" spans="1:14" x14ac:dyDescent="0.2">
      <c r="A385" s="8">
        <v>7</v>
      </c>
      <c r="B385" s="16" t="s">
        <v>478</v>
      </c>
      <c r="C385" s="18" t="s">
        <v>242</v>
      </c>
      <c r="D385" s="52">
        <f t="shared" si="38"/>
        <v>1.934831460674157</v>
      </c>
      <c r="E385" s="8">
        <v>125</v>
      </c>
      <c r="F385" s="39">
        <v>24</v>
      </c>
      <c r="G385" s="32">
        <f t="shared" si="37"/>
        <v>46.435955056179765</v>
      </c>
      <c r="H385" s="8" t="s">
        <v>247</v>
      </c>
      <c r="N385" s="812">
        <v>1.5730337078651684</v>
      </c>
    </row>
    <row r="386" spans="1:14" x14ac:dyDescent="0.2">
      <c r="A386" s="8">
        <v>8</v>
      </c>
      <c r="B386" s="16" t="s">
        <v>479</v>
      </c>
      <c r="C386" s="18" t="s">
        <v>225</v>
      </c>
      <c r="D386" s="52">
        <f t="shared" si="38"/>
        <v>19.348314606741571</v>
      </c>
      <c r="E386" s="8">
        <v>13</v>
      </c>
      <c r="F386" s="39">
        <v>3</v>
      </c>
      <c r="G386" s="32">
        <f t="shared" si="37"/>
        <v>58.044943820224717</v>
      </c>
      <c r="H386" s="8" t="s">
        <v>247</v>
      </c>
      <c r="N386" s="812">
        <v>15.730337078651685</v>
      </c>
    </row>
    <row r="387" spans="1:14" x14ac:dyDescent="0.2">
      <c r="A387" s="8">
        <v>9</v>
      </c>
      <c r="B387" s="16" t="s">
        <v>480</v>
      </c>
      <c r="C387" s="18" t="s">
        <v>225</v>
      </c>
      <c r="D387" s="52">
        <f t="shared" si="38"/>
        <v>28.055056179775281</v>
      </c>
      <c r="E387" s="8">
        <v>33</v>
      </c>
      <c r="F387" s="39">
        <v>8</v>
      </c>
      <c r="G387" s="32">
        <f t="shared" si="37"/>
        <v>224.44044943820225</v>
      </c>
      <c r="H387" s="8" t="s">
        <v>247</v>
      </c>
      <c r="N387" s="812">
        <v>22.808988764044944</v>
      </c>
    </row>
    <row r="388" spans="1:14" x14ac:dyDescent="0.2">
      <c r="A388" s="8">
        <v>10</v>
      </c>
      <c r="B388" s="16" t="s">
        <v>481</v>
      </c>
      <c r="C388" s="18" t="s">
        <v>225</v>
      </c>
      <c r="D388" s="52">
        <f t="shared" si="38"/>
        <v>14.712767999999999</v>
      </c>
      <c r="E388" s="8">
        <v>32</v>
      </c>
      <c r="F388" s="39">
        <v>8</v>
      </c>
      <c r="G388" s="32">
        <f t="shared" si="37"/>
        <v>117.70214399999999</v>
      </c>
      <c r="H388" s="8" t="s">
        <v>247</v>
      </c>
      <c r="N388" s="812">
        <v>11.961599999999999</v>
      </c>
    </row>
    <row r="389" spans="1:14" x14ac:dyDescent="0.2">
      <c r="A389" s="8">
        <v>11</v>
      </c>
      <c r="B389" s="16" t="s">
        <v>302</v>
      </c>
      <c r="C389" s="18" t="s">
        <v>141</v>
      </c>
      <c r="D389" s="52">
        <f t="shared" si="38"/>
        <v>3.8820855952531241</v>
      </c>
      <c r="E389" s="8">
        <v>32</v>
      </c>
      <c r="F389" s="39">
        <v>8</v>
      </c>
      <c r="G389" s="32">
        <f t="shared" si="37"/>
        <v>31.056684762024993</v>
      </c>
      <c r="H389" s="8" t="s">
        <v>227</v>
      </c>
      <c r="N389" s="812">
        <v>3.1561671506122959</v>
      </c>
    </row>
    <row r="390" spans="1:14" x14ac:dyDescent="0.2">
      <c r="A390" s="8">
        <v>12</v>
      </c>
      <c r="B390" s="16" t="s">
        <v>568</v>
      </c>
      <c r="C390" s="18" t="s">
        <v>142</v>
      </c>
      <c r="D390" s="52">
        <f t="shared" si="38"/>
        <v>110.7</v>
      </c>
      <c r="E390" s="8">
        <v>2</v>
      </c>
      <c r="F390" s="39">
        <v>2</v>
      </c>
      <c r="G390" s="32">
        <f t="shared" si="37"/>
        <v>221.4</v>
      </c>
      <c r="H390" s="8" t="s">
        <v>227</v>
      </c>
      <c r="N390" s="812">
        <v>90</v>
      </c>
    </row>
    <row r="391" spans="1:14" x14ac:dyDescent="0.2">
      <c r="A391" s="8">
        <v>13</v>
      </c>
      <c r="B391" s="16" t="s">
        <v>482</v>
      </c>
      <c r="C391" s="18" t="s">
        <v>143</v>
      </c>
      <c r="D391" s="52">
        <f t="shared" si="38"/>
        <v>18.45</v>
      </c>
      <c r="E391" s="8">
        <v>4</v>
      </c>
      <c r="F391" s="39">
        <v>2</v>
      </c>
      <c r="G391" s="32">
        <f t="shared" si="37"/>
        <v>36.9</v>
      </c>
      <c r="H391" s="8" t="s">
        <v>227</v>
      </c>
      <c r="N391" s="812">
        <v>15</v>
      </c>
    </row>
    <row r="392" spans="1:14" x14ac:dyDescent="0.2">
      <c r="A392" s="8">
        <v>14</v>
      </c>
      <c r="B392" s="16" t="s">
        <v>483</v>
      </c>
      <c r="C392" s="18" t="s">
        <v>144</v>
      </c>
      <c r="D392" s="52">
        <f t="shared" si="38"/>
        <v>55.35</v>
      </c>
      <c r="E392" s="8">
        <v>2</v>
      </c>
      <c r="F392" s="39">
        <v>2</v>
      </c>
      <c r="G392" s="32">
        <f t="shared" si="37"/>
        <v>110.7</v>
      </c>
      <c r="H392" s="8" t="s">
        <v>227</v>
      </c>
      <c r="N392" s="812">
        <v>45</v>
      </c>
    </row>
    <row r="393" spans="1:14" x14ac:dyDescent="0.2">
      <c r="A393" s="8">
        <v>15</v>
      </c>
      <c r="B393" s="16" t="s">
        <v>480</v>
      </c>
      <c r="C393" s="18" t="s">
        <v>225</v>
      </c>
      <c r="D393" s="52">
        <f t="shared" si="38"/>
        <v>28.055056179775281</v>
      </c>
      <c r="E393" s="8">
        <v>20</v>
      </c>
      <c r="F393" s="39">
        <v>4</v>
      </c>
      <c r="G393" s="32">
        <f t="shared" si="37"/>
        <v>112.22022471910113</v>
      </c>
      <c r="H393" s="8" t="s">
        <v>247</v>
      </c>
      <c r="N393" s="812">
        <v>22.808988764044944</v>
      </c>
    </row>
    <row r="394" spans="1:14" x14ac:dyDescent="0.2">
      <c r="A394" s="8">
        <v>16</v>
      </c>
      <c r="B394" s="16" t="s">
        <v>484</v>
      </c>
      <c r="C394" s="18" t="s">
        <v>225</v>
      </c>
      <c r="D394" s="52">
        <f t="shared" si="38"/>
        <v>89.47213483146065</v>
      </c>
      <c r="E394" s="8">
        <v>4</v>
      </c>
      <c r="F394" s="39">
        <v>2</v>
      </c>
      <c r="G394" s="32">
        <f t="shared" si="37"/>
        <v>178.9442696629213</v>
      </c>
      <c r="H394" s="8" t="s">
        <v>247</v>
      </c>
      <c r="N394" s="812">
        <v>72.741573033707851</v>
      </c>
    </row>
    <row r="395" spans="1:14" x14ac:dyDescent="0.2">
      <c r="A395" s="8">
        <v>17</v>
      </c>
      <c r="B395" s="16" t="s">
        <v>485</v>
      </c>
      <c r="C395" s="18" t="s">
        <v>486</v>
      </c>
      <c r="D395" s="52">
        <f t="shared" si="38"/>
        <v>26.12022471910112</v>
      </c>
      <c r="E395" s="8">
        <v>12</v>
      </c>
      <c r="F395" s="39">
        <v>3</v>
      </c>
      <c r="G395" s="32">
        <f t="shared" si="37"/>
        <v>78.360674157303364</v>
      </c>
      <c r="H395" s="8" t="s">
        <v>247</v>
      </c>
      <c r="N395" s="812">
        <v>21.235955056179773</v>
      </c>
    </row>
    <row r="396" spans="1:14" x14ac:dyDescent="0.2">
      <c r="A396" s="8">
        <v>18</v>
      </c>
      <c r="B396" s="16" t="s">
        <v>487</v>
      </c>
      <c r="C396" s="18" t="s">
        <v>145</v>
      </c>
      <c r="D396" s="52">
        <f t="shared" si="38"/>
        <v>1.1608988764044943</v>
      </c>
      <c r="E396" s="8">
        <v>12</v>
      </c>
      <c r="F396" s="39">
        <v>3</v>
      </c>
      <c r="G396" s="32">
        <f t="shared" si="37"/>
        <v>3.4826966292134829</v>
      </c>
      <c r="H396" s="8" t="s">
        <v>247</v>
      </c>
      <c r="N396" s="812">
        <v>0.94382022471910099</v>
      </c>
    </row>
    <row r="397" spans="1:14" x14ac:dyDescent="0.2">
      <c r="A397" s="8">
        <v>19</v>
      </c>
      <c r="B397" s="16" t="s">
        <v>488</v>
      </c>
      <c r="C397" s="18" t="s">
        <v>486</v>
      </c>
      <c r="D397" s="52">
        <f t="shared" si="38"/>
        <v>65.784269662921346</v>
      </c>
      <c r="E397" s="8">
        <v>4</v>
      </c>
      <c r="F397" s="39">
        <v>2</v>
      </c>
      <c r="G397" s="32">
        <f t="shared" si="37"/>
        <v>131.56853932584269</v>
      </c>
      <c r="H397" s="8" t="s">
        <v>247</v>
      </c>
      <c r="N397" s="812">
        <v>53.483146067415731</v>
      </c>
    </row>
    <row r="398" spans="1:14" x14ac:dyDescent="0.2">
      <c r="A398" s="8">
        <v>20</v>
      </c>
      <c r="B398" s="16" t="s">
        <v>489</v>
      </c>
      <c r="C398" s="18" t="s">
        <v>145</v>
      </c>
      <c r="D398" s="52">
        <f t="shared" si="38"/>
        <v>3.69</v>
      </c>
      <c r="E398" s="8">
        <v>4</v>
      </c>
      <c r="F398" s="39">
        <v>2</v>
      </c>
      <c r="G398" s="32">
        <f t="shared" si="37"/>
        <v>7.38</v>
      </c>
      <c r="H398" s="8" t="s">
        <v>227</v>
      </c>
      <c r="N398" s="812">
        <v>3</v>
      </c>
    </row>
    <row r="399" spans="1:14" x14ac:dyDescent="0.2">
      <c r="G399" s="32">
        <f>SUM(G379:G398)</f>
        <v>2069.714783818205</v>
      </c>
      <c r="N399" s="813"/>
    </row>
    <row r="400" spans="1:14" ht="13.5" thickBot="1" x14ac:dyDescent="0.25">
      <c r="A400" s="11" t="s">
        <v>490</v>
      </c>
      <c r="N400" s="813"/>
    </row>
    <row r="401" spans="1:14" ht="13.5" thickBot="1" x14ac:dyDescent="0.25">
      <c r="A401" s="2" t="s">
        <v>2</v>
      </c>
      <c r="B401" s="13" t="s">
        <v>212</v>
      </c>
      <c r="C401" s="2" t="s">
        <v>3</v>
      </c>
      <c r="D401" s="29" t="s">
        <v>6</v>
      </c>
      <c r="E401" s="5" t="s">
        <v>4</v>
      </c>
      <c r="F401" s="938" t="s">
        <v>571</v>
      </c>
      <c r="G401" s="939"/>
      <c r="H401" s="5" t="s">
        <v>214</v>
      </c>
      <c r="N401" s="809" t="s">
        <v>6</v>
      </c>
    </row>
    <row r="402" spans="1:14" x14ac:dyDescent="0.2">
      <c r="A402" s="3"/>
      <c r="B402" s="14" t="s">
        <v>215</v>
      </c>
      <c r="C402" s="3"/>
      <c r="D402" s="30" t="s">
        <v>220</v>
      </c>
      <c r="E402" s="6" t="s">
        <v>7</v>
      </c>
      <c r="F402" s="57" t="s">
        <v>10</v>
      </c>
      <c r="G402" s="57" t="s">
        <v>10</v>
      </c>
      <c r="H402" s="6"/>
      <c r="N402" s="810" t="s">
        <v>220</v>
      </c>
    </row>
    <row r="403" spans="1:14" ht="13.5" thickBot="1" x14ac:dyDescent="0.25">
      <c r="A403" s="4"/>
      <c r="B403" s="15"/>
      <c r="C403" s="4"/>
      <c r="D403" s="31" t="s">
        <v>223</v>
      </c>
      <c r="E403" s="7" t="s">
        <v>11</v>
      </c>
      <c r="F403" s="59" t="s">
        <v>221</v>
      </c>
      <c r="G403" s="73" t="s">
        <v>222</v>
      </c>
      <c r="H403" s="7"/>
      <c r="N403" s="811" t="s">
        <v>223</v>
      </c>
    </row>
    <row r="404" spans="1:14" x14ac:dyDescent="0.2">
      <c r="A404" s="8">
        <v>1</v>
      </c>
      <c r="B404" s="16" t="s">
        <v>491</v>
      </c>
      <c r="C404" s="18" t="s">
        <v>492</v>
      </c>
      <c r="D404" s="52">
        <f t="shared" ref="D404:D424" si="39">+$N$1*$N404</f>
        <v>4140.7704000000003</v>
      </c>
      <c r="E404" s="8">
        <v>8</v>
      </c>
      <c r="F404" s="39">
        <v>2</v>
      </c>
      <c r="G404" s="32">
        <f t="shared" ref="G404:G424" si="40">F404*$D404</f>
        <v>8281.5408000000007</v>
      </c>
      <c r="H404" s="8" t="s">
        <v>247</v>
      </c>
      <c r="N404" s="812">
        <f>3366.48</f>
        <v>3366.48</v>
      </c>
    </row>
    <row r="405" spans="1:14" x14ac:dyDescent="0.2">
      <c r="A405" s="8">
        <v>2</v>
      </c>
      <c r="B405" s="16" t="s">
        <v>493</v>
      </c>
      <c r="C405" s="18" t="s">
        <v>494</v>
      </c>
      <c r="D405" s="52">
        <f t="shared" si="39"/>
        <v>853.42651685393264</v>
      </c>
      <c r="E405" s="8">
        <v>8</v>
      </c>
      <c r="F405" s="39">
        <v>2</v>
      </c>
      <c r="G405" s="32">
        <f t="shared" si="40"/>
        <v>1706.8530337078653</v>
      </c>
      <c r="H405" s="8" t="s">
        <v>247</v>
      </c>
      <c r="N405" s="812">
        <f>1235.04/1.78</f>
        <v>693.84269662921349</v>
      </c>
    </row>
    <row r="406" spans="1:14" x14ac:dyDescent="0.2">
      <c r="A406" s="8">
        <v>3</v>
      </c>
      <c r="B406" s="16" t="s">
        <v>495</v>
      </c>
      <c r="C406" s="18" t="s">
        <v>147</v>
      </c>
      <c r="D406" s="52">
        <f t="shared" si="39"/>
        <v>369</v>
      </c>
      <c r="E406" s="8">
        <v>8</v>
      </c>
      <c r="F406" s="39">
        <v>2</v>
      </c>
      <c r="G406" s="32">
        <f t="shared" si="40"/>
        <v>738</v>
      </c>
      <c r="H406" s="8" t="s">
        <v>227</v>
      </c>
      <c r="N406" s="812">
        <v>300</v>
      </c>
    </row>
    <row r="407" spans="1:14" x14ac:dyDescent="0.2">
      <c r="A407" s="8">
        <v>4</v>
      </c>
      <c r="B407" s="16" t="s">
        <v>496</v>
      </c>
      <c r="C407" s="18" t="s">
        <v>148</v>
      </c>
      <c r="D407" s="52">
        <f t="shared" si="39"/>
        <v>4428</v>
      </c>
      <c r="E407" s="8">
        <v>4</v>
      </c>
      <c r="F407" s="39">
        <v>2</v>
      </c>
      <c r="G407" s="32">
        <f t="shared" si="40"/>
        <v>8856</v>
      </c>
      <c r="H407" s="8" t="s">
        <v>227</v>
      </c>
      <c r="N407" s="812">
        <v>3600</v>
      </c>
    </row>
    <row r="408" spans="1:14" x14ac:dyDescent="0.2">
      <c r="A408" s="8">
        <v>5</v>
      </c>
      <c r="B408" s="16" t="s">
        <v>497</v>
      </c>
      <c r="C408" s="18" t="s">
        <v>149</v>
      </c>
      <c r="D408" s="52">
        <f t="shared" si="39"/>
        <v>861</v>
      </c>
      <c r="E408" s="8">
        <v>4</v>
      </c>
      <c r="F408" s="39">
        <v>2</v>
      </c>
      <c r="G408" s="32">
        <f t="shared" si="40"/>
        <v>1722</v>
      </c>
      <c r="H408" s="8" t="s">
        <v>227</v>
      </c>
      <c r="N408" s="812">
        <v>700</v>
      </c>
    </row>
    <row r="409" spans="1:14" x14ac:dyDescent="0.2">
      <c r="A409" s="8">
        <v>6</v>
      </c>
      <c r="B409" s="16" t="s">
        <v>498</v>
      </c>
      <c r="C409" s="18" t="s">
        <v>147</v>
      </c>
      <c r="D409" s="52">
        <f t="shared" si="39"/>
        <v>393.6</v>
      </c>
      <c r="E409" s="8">
        <v>4</v>
      </c>
      <c r="F409" s="39">
        <v>2</v>
      </c>
      <c r="G409" s="32">
        <f t="shared" si="40"/>
        <v>787.2</v>
      </c>
      <c r="H409" s="8" t="s">
        <v>227</v>
      </c>
      <c r="N409" s="812">
        <v>320</v>
      </c>
    </row>
    <row r="410" spans="1:14" x14ac:dyDescent="0.2">
      <c r="A410" s="8">
        <v>7</v>
      </c>
      <c r="B410" s="16" t="s">
        <v>499</v>
      </c>
      <c r="C410" s="18" t="s">
        <v>147</v>
      </c>
      <c r="D410" s="52">
        <f t="shared" si="39"/>
        <v>405.9</v>
      </c>
      <c r="E410" s="8">
        <v>2</v>
      </c>
      <c r="F410" s="39">
        <v>2</v>
      </c>
      <c r="G410" s="32">
        <f t="shared" si="40"/>
        <v>811.8</v>
      </c>
      <c r="H410" s="8" t="s">
        <v>227</v>
      </c>
      <c r="N410" s="812">
        <v>330</v>
      </c>
    </row>
    <row r="411" spans="1:14" x14ac:dyDescent="0.2">
      <c r="A411" s="8">
        <v>8</v>
      </c>
      <c r="B411" s="1" t="s">
        <v>500</v>
      </c>
      <c r="C411" s="18" t="s">
        <v>150</v>
      </c>
      <c r="D411" s="52">
        <f t="shared" si="39"/>
        <v>123</v>
      </c>
      <c r="E411" s="8">
        <v>4</v>
      </c>
      <c r="F411" s="39">
        <v>2</v>
      </c>
      <c r="G411" s="32">
        <f t="shared" si="40"/>
        <v>246</v>
      </c>
      <c r="H411" s="8" t="s">
        <v>227</v>
      </c>
      <c r="N411" s="812">
        <v>100</v>
      </c>
    </row>
    <row r="412" spans="1:14" x14ac:dyDescent="0.2">
      <c r="A412" s="8">
        <v>9</v>
      </c>
      <c r="B412" s="16" t="s">
        <v>488</v>
      </c>
      <c r="C412" s="18" t="s">
        <v>151</v>
      </c>
      <c r="D412" s="52">
        <f t="shared" si="39"/>
        <v>49.2</v>
      </c>
      <c r="E412" s="8">
        <v>4</v>
      </c>
      <c r="F412" s="39">
        <v>2</v>
      </c>
      <c r="G412" s="32">
        <f t="shared" si="40"/>
        <v>98.4</v>
      </c>
      <c r="H412" s="8" t="s">
        <v>227</v>
      </c>
      <c r="N412" s="812">
        <v>40</v>
      </c>
    </row>
    <row r="413" spans="1:14" x14ac:dyDescent="0.2">
      <c r="A413" s="8">
        <v>10</v>
      </c>
      <c r="B413" s="16" t="s">
        <v>489</v>
      </c>
      <c r="C413" s="18" t="s">
        <v>152</v>
      </c>
      <c r="D413" s="52">
        <f t="shared" si="39"/>
        <v>24.6</v>
      </c>
      <c r="E413" s="8">
        <v>4</v>
      </c>
      <c r="F413" s="39">
        <v>2</v>
      </c>
      <c r="G413" s="32">
        <f t="shared" si="40"/>
        <v>49.2</v>
      </c>
      <c r="H413" s="8" t="s">
        <v>227</v>
      </c>
      <c r="N413" s="812">
        <v>20</v>
      </c>
    </row>
    <row r="414" spans="1:14" x14ac:dyDescent="0.2">
      <c r="A414" s="8">
        <v>11</v>
      </c>
      <c r="B414" s="16" t="s">
        <v>501</v>
      </c>
      <c r="C414" s="18" t="s">
        <v>153</v>
      </c>
      <c r="D414" s="52">
        <f t="shared" si="39"/>
        <v>61.5</v>
      </c>
      <c r="E414" s="8">
        <v>1</v>
      </c>
      <c r="F414" s="39">
        <v>1</v>
      </c>
      <c r="G414" s="32">
        <f t="shared" si="40"/>
        <v>61.5</v>
      </c>
      <c r="H414" s="8" t="s">
        <v>227</v>
      </c>
      <c r="N414" s="812">
        <v>50</v>
      </c>
    </row>
    <row r="415" spans="1:14" x14ac:dyDescent="0.2">
      <c r="A415" s="8">
        <v>12</v>
      </c>
      <c r="B415" s="16" t="s">
        <v>502</v>
      </c>
      <c r="C415" s="18" t="s">
        <v>154</v>
      </c>
      <c r="D415" s="52">
        <f t="shared" si="39"/>
        <v>12.3</v>
      </c>
      <c r="E415" s="8">
        <v>1</v>
      </c>
      <c r="F415" s="39">
        <v>1</v>
      </c>
      <c r="G415" s="32">
        <f t="shared" si="40"/>
        <v>12.3</v>
      </c>
      <c r="H415" s="8" t="s">
        <v>227</v>
      </c>
      <c r="N415" s="812">
        <v>10</v>
      </c>
    </row>
    <row r="416" spans="1:14" x14ac:dyDescent="0.2">
      <c r="A416" s="8">
        <v>13</v>
      </c>
      <c r="B416" s="16" t="s">
        <v>503</v>
      </c>
      <c r="C416" s="18" t="s">
        <v>155</v>
      </c>
      <c r="D416" s="52">
        <f t="shared" si="39"/>
        <v>30.75</v>
      </c>
      <c r="E416" s="8">
        <v>208</v>
      </c>
      <c r="F416" s="39">
        <v>80</v>
      </c>
      <c r="G416" s="32">
        <f t="shared" si="40"/>
        <v>2460</v>
      </c>
      <c r="H416" s="8" t="s">
        <v>227</v>
      </c>
      <c r="N416" s="812">
        <v>25</v>
      </c>
    </row>
    <row r="417" spans="1:14" x14ac:dyDescent="0.2">
      <c r="A417" s="8">
        <v>14</v>
      </c>
      <c r="B417" s="16" t="s">
        <v>504</v>
      </c>
      <c r="C417" s="18" t="s">
        <v>156</v>
      </c>
      <c r="D417" s="52">
        <f t="shared" si="39"/>
        <v>24.6</v>
      </c>
      <c r="E417" s="8">
        <v>16</v>
      </c>
      <c r="F417" s="39">
        <v>8</v>
      </c>
      <c r="G417" s="32">
        <f t="shared" si="40"/>
        <v>196.8</v>
      </c>
      <c r="H417" s="8" t="s">
        <v>227</v>
      </c>
      <c r="N417" s="812">
        <v>20</v>
      </c>
    </row>
    <row r="418" spans="1:14" x14ac:dyDescent="0.2">
      <c r="A418" s="8">
        <v>15</v>
      </c>
      <c r="B418" s="16" t="s">
        <v>505</v>
      </c>
      <c r="C418" s="18" t="s">
        <v>157</v>
      </c>
      <c r="D418" s="52">
        <f t="shared" si="39"/>
        <v>49.2</v>
      </c>
      <c r="E418" s="8">
        <v>10</v>
      </c>
      <c r="F418" s="39">
        <v>4</v>
      </c>
      <c r="G418" s="32">
        <f t="shared" si="40"/>
        <v>196.8</v>
      </c>
      <c r="H418" s="8" t="s">
        <v>227</v>
      </c>
      <c r="N418" s="812">
        <v>40</v>
      </c>
    </row>
    <row r="419" spans="1:14" x14ac:dyDescent="0.2">
      <c r="A419" s="8">
        <v>16</v>
      </c>
      <c r="B419" s="16" t="s">
        <v>506</v>
      </c>
      <c r="C419" s="18" t="s">
        <v>158</v>
      </c>
      <c r="D419" s="52">
        <f t="shared" si="39"/>
        <v>36.9</v>
      </c>
      <c r="E419" s="8">
        <v>64</v>
      </c>
      <c r="F419" s="39">
        <v>30</v>
      </c>
      <c r="G419" s="32">
        <f t="shared" si="40"/>
        <v>1107</v>
      </c>
      <c r="H419" s="8" t="s">
        <v>227</v>
      </c>
      <c r="N419" s="812">
        <v>30</v>
      </c>
    </row>
    <row r="420" spans="1:14" x14ac:dyDescent="0.2">
      <c r="A420" s="8">
        <v>17</v>
      </c>
      <c r="B420" s="16" t="s">
        <v>507</v>
      </c>
      <c r="C420" s="18" t="s">
        <v>159</v>
      </c>
      <c r="D420" s="52">
        <f t="shared" si="39"/>
        <v>3444</v>
      </c>
      <c r="E420" s="8">
        <v>86</v>
      </c>
      <c r="F420" s="39">
        <v>20</v>
      </c>
      <c r="G420" s="32">
        <f t="shared" si="40"/>
        <v>68880</v>
      </c>
      <c r="H420" s="8" t="s">
        <v>227</v>
      </c>
      <c r="N420" s="812">
        <v>2800</v>
      </c>
    </row>
    <row r="421" spans="1:14" x14ac:dyDescent="0.2">
      <c r="A421" s="8">
        <v>18</v>
      </c>
      <c r="B421" s="16" t="s">
        <v>508</v>
      </c>
      <c r="C421" s="18" t="s">
        <v>160</v>
      </c>
      <c r="D421" s="52">
        <f t="shared" si="39"/>
        <v>799.5</v>
      </c>
      <c r="E421" s="8">
        <v>168</v>
      </c>
      <c r="F421" s="39">
        <v>40</v>
      </c>
      <c r="G421" s="32">
        <f t="shared" si="40"/>
        <v>31980</v>
      </c>
      <c r="H421" s="8" t="s">
        <v>227</v>
      </c>
      <c r="N421" s="812">
        <v>650</v>
      </c>
    </row>
    <row r="422" spans="1:14" x14ac:dyDescent="0.2">
      <c r="A422" s="8">
        <v>19</v>
      </c>
      <c r="B422" s="16" t="s">
        <v>509</v>
      </c>
      <c r="C422" s="18" t="s">
        <v>161</v>
      </c>
      <c r="D422" s="52">
        <f t="shared" si="39"/>
        <v>344.4</v>
      </c>
      <c r="E422" s="8">
        <v>180</v>
      </c>
      <c r="F422" s="39">
        <v>40</v>
      </c>
      <c r="G422" s="32">
        <f t="shared" si="40"/>
        <v>13776</v>
      </c>
      <c r="H422" s="8" t="s">
        <v>227</v>
      </c>
      <c r="N422" s="812">
        <v>280</v>
      </c>
    </row>
    <row r="423" spans="1:14" x14ac:dyDescent="0.2">
      <c r="A423" s="8">
        <v>20</v>
      </c>
      <c r="B423" s="16" t="s">
        <v>510</v>
      </c>
      <c r="C423" s="18" t="s">
        <v>162</v>
      </c>
      <c r="D423" s="52">
        <f t="shared" si="39"/>
        <v>1845</v>
      </c>
      <c r="E423" s="8">
        <v>8</v>
      </c>
      <c r="F423" s="39">
        <v>2</v>
      </c>
      <c r="G423" s="32">
        <f t="shared" si="40"/>
        <v>3690</v>
      </c>
      <c r="H423" s="8" t="s">
        <v>227</v>
      </c>
      <c r="N423" s="812">
        <v>1500</v>
      </c>
    </row>
    <row r="424" spans="1:14" x14ac:dyDescent="0.2">
      <c r="A424" s="8">
        <v>21</v>
      </c>
      <c r="B424" s="16" t="s">
        <v>511</v>
      </c>
      <c r="C424" s="18" t="s">
        <v>163</v>
      </c>
      <c r="D424" s="52">
        <f t="shared" si="39"/>
        <v>369</v>
      </c>
      <c r="E424" s="8">
        <v>4</v>
      </c>
      <c r="F424" s="39">
        <v>2</v>
      </c>
      <c r="G424" s="32">
        <f t="shared" si="40"/>
        <v>738</v>
      </c>
      <c r="H424" s="8" t="s">
        <v>227</v>
      </c>
      <c r="N424" s="812">
        <v>300</v>
      </c>
    </row>
    <row r="425" spans="1:14" x14ac:dyDescent="0.2">
      <c r="G425" s="32">
        <f>SUM(G404:G424)</f>
        <v>146395.39383370787</v>
      </c>
      <c r="N425" s="813"/>
    </row>
    <row r="426" spans="1:14" ht="13.5" thickBot="1" x14ac:dyDescent="0.25">
      <c r="A426" s="11" t="s">
        <v>512</v>
      </c>
      <c r="N426" s="813"/>
    </row>
    <row r="427" spans="1:14" ht="13.5" thickBot="1" x14ac:dyDescent="0.25">
      <c r="A427" s="2" t="s">
        <v>2</v>
      </c>
      <c r="B427" s="13" t="s">
        <v>212</v>
      </c>
      <c r="C427" s="2" t="s">
        <v>3</v>
      </c>
      <c r="D427" s="29" t="s">
        <v>6</v>
      </c>
      <c r="E427" s="5" t="s">
        <v>4</v>
      </c>
      <c r="F427" s="938" t="s">
        <v>571</v>
      </c>
      <c r="G427" s="939"/>
      <c r="H427" s="5" t="s">
        <v>214</v>
      </c>
      <c r="N427" s="809" t="s">
        <v>6</v>
      </c>
    </row>
    <row r="428" spans="1:14" x14ac:dyDescent="0.2">
      <c r="A428" s="3"/>
      <c r="B428" s="14" t="s">
        <v>215</v>
      </c>
      <c r="C428" s="3"/>
      <c r="D428" s="30" t="s">
        <v>220</v>
      </c>
      <c r="E428" s="6" t="s">
        <v>7</v>
      </c>
      <c r="F428" s="57" t="s">
        <v>10</v>
      </c>
      <c r="G428" s="57" t="s">
        <v>10</v>
      </c>
      <c r="H428" s="6"/>
      <c r="N428" s="810" t="s">
        <v>220</v>
      </c>
    </row>
    <row r="429" spans="1:14" ht="13.5" thickBot="1" x14ac:dyDescent="0.25">
      <c r="A429" s="4"/>
      <c r="B429" s="15"/>
      <c r="C429" s="4"/>
      <c r="D429" s="31" t="s">
        <v>223</v>
      </c>
      <c r="E429" s="7" t="s">
        <v>11</v>
      </c>
      <c r="F429" s="59" t="s">
        <v>221</v>
      </c>
      <c r="G429" s="73" t="s">
        <v>222</v>
      </c>
      <c r="H429" s="7"/>
      <c r="N429" s="811" t="s">
        <v>223</v>
      </c>
    </row>
    <row r="430" spans="1:14" x14ac:dyDescent="0.2">
      <c r="A430" s="8">
        <v>1</v>
      </c>
      <c r="B430" s="16" t="s">
        <v>491</v>
      </c>
      <c r="C430" s="18" t="s">
        <v>165</v>
      </c>
      <c r="D430" s="52">
        <f t="shared" ref="D430:D441" si="41">+$N$1*$N430</f>
        <v>4428</v>
      </c>
      <c r="E430" s="8">
        <v>16</v>
      </c>
      <c r="F430" s="39">
        <v>6</v>
      </c>
      <c r="G430" s="32">
        <f t="shared" ref="G430:G441" si="42">F430*$D430</f>
        <v>26568</v>
      </c>
      <c r="H430" s="8" t="s">
        <v>227</v>
      </c>
      <c r="N430" s="812">
        <v>3600</v>
      </c>
    </row>
    <row r="431" spans="1:14" x14ac:dyDescent="0.2">
      <c r="A431" s="8">
        <v>2</v>
      </c>
      <c r="B431" s="16" t="s">
        <v>495</v>
      </c>
      <c r="C431" s="18" t="s">
        <v>143</v>
      </c>
      <c r="D431" s="52">
        <f t="shared" si="41"/>
        <v>430.5</v>
      </c>
      <c r="E431" s="8">
        <v>36</v>
      </c>
      <c r="F431" s="39">
        <v>8</v>
      </c>
      <c r="G431" s="32">
        <f t="shared" si="42"/>
        <v>3444</v>
      </c>
      <c r="H431" s="8" t="s">
        <v>227</v>
      </c>
      <c r="N431" s="812">
        <v>350</v>
      </c>
    </row>
    <row r="432" spans="1:14" x14ac:dyDescent="0.2">
      <c r="A432" s="8">
        <v>3</v>
      </c>
      <c r="B432" s="16" t="s">
        <v>493</v>
      </c>
      <c r="C432" s="18" t="s">
        <v>166</v>
      </c>
      <c r="D432" s="52">
        <f t="shared" si="41"/>
        <v>738</v>
      </c>
      <c r="E432" s="8">
        <v>18</v>
      </c>
      <c r="F432" s="39">
        <v>4</v>
      </c>
      <c r="G432" s="32">
        <f t="shared" si="42"/>
        <v>2952</v>
      </c>
      <c r="H432" s="8" t="s">
        <v>227</v>
      </c>
      <c r="N432" s="812">
        <v>600</v>
      </c>
    </row>
    <row r="433" spans="1:14" x14ac:dyDescent="0.2">
      <c r="A433" s="8">
        <v>4</v>
      </c>
      <c r="B433" s="16" t="s">
        <v>499</v>
      </c>
      <c r="C433" s="18" t="s">
        <v>167</v>
      </c>
      <c r="D433" s="52">
        <f t="shared" si="41"/>
        <v>6150</v>
      </c>
      <c r="E433" s="8">
        <v>2</v>
      </c>
      <c r="F433" s="39">
        <v>2</v>
      </c>
      <c r="G433" s="32">
        <f t="shared" si="42"/>
        <v>12300</v>
      </c>
      <c r="H433" s="8" t="s">
        <v>227</v>
      </c>
      <c r="N433" s="812">
        <v>5000</v>
      </c>
    </row>
    <row r="434" spans="1:14" x14ac:dyDescent="0.2">
      <c r="A434" s="8">
        <v>5</v>
      </c>
      <c r="B434" s="16" t="s">
        <v>513</v>
      </c>
      <c r="C434" s="18" t="s">
        <v>168</v>
      </c>
      <c r="D434" s="52">
        <f t="shared" si="41"/>
        <v>3444</v>
      </c>
      <c r="E434" s="8">
        <v>10</v>
      </c>
      <c r="F434" s="39">
        <v>4</v>
      </c>
      <c r="G434" s="32">
        <f t="shared" si="42"/>
        <v>13776</v>
      </c>
      <c r="H434" s="8" t="s">
        <v>227</v>
      </c>
      <c r="N434" s="812">
        <v>2800</v>
      </c>
    </row>
    <row r="435" spans="1:14" x14ac:dyDescent="0.2">
      <c r="A435" s="8">
        <v>6</v>
      </c>
      <c r="B435" s="16" t="s">
        <v>514</v>
      </c>
      <c r="C435" s="18" t="s">
        <v>169</v>
      </c>
      <c r="D435" s="52">
        <f t="shared" si="41"/>
        <v>430.5</v>
      </c>
      <c r="E435" s="8">
        <v>20</v>
      </c>
      <c r="F435" s="39">
        <v>4</v>
      </c>
      <c r="G435" s="32">
        <f t="shared" si="42"/>
        <v>1722</v>
      </c>
      <c r="H435" s="8" t="s">
        <v>227</v>
      </c>
      <c r="N435" s="812">
        <v>350</v>
      </c>
    </row>
    <row r="436" spans="1:14" x14ac:dyDescent="0.2">
      <c r="A436" s="8">
        <v>7</v>
      </c>
      <c r="B436" s="16" t="s">
        <v>515</v>
      </c>
      <c r="C436" s="18" t="s">
        <v>170</v>
      </c>
      <c r="D436" s="52">
        <f t="shared" si="41"/>
        <v>1107</v>
      </c>
      <c r="E436" s="8">
        <v>10</v>
      </c>
      <c r="F436" s="39">
        <v>4</v>
      </c>
      <c r="G436" s="32">
        <f t="shared" si="42"/>
        <v>4428</v>
      </c>
      <c r="H436" s="8" t="s">
        <v>227</v>
      </c>
      <c r="N436" s="812">
        <v>900</v>
      </c>
    </row>
    <row r="437" spans="1:14" x14ac:dyDescent="0.2">
      <c r="A437" s="8">
        <v>8</v>
      </c>
      <c r="B437" s="16" t="s">
        <v>483</v>
      </c>
      <c r="C437" s="18" t="s">
        <v>171</v>
      </c>
      <c r="D437" s="52">
        <f t="shared" si="41"/>
        <v>1045.5</v>
      </c>
      <c r="E437" s="8">
        <v>10</v>
      </c>
      <c r="F437" s="39">
        <v>4</v>
      </c>
      <c r="G437" s="32">
        <f t="shared" si="42"/>
        <v>4182</v>
      </c>
      <c r="H437" s="8" t="s">
        <v>227</v>
      </c>
      <c r="N437" s="812">
        <v>850</v>
      </c>
    </row>
    <row r="438" spans="1:14" x14ac:dyDescent="0.2">
      <c r="A438" s="8">
        <v>9</v>
      </c>
      <c r="B438" s="16" t="s">
        <v>516</v>
      </c>
      <c r="C438" s="18" t="s">
        <v>172</v>
      </c>
      <c r="D438" s="52">
        <f t="shared" si="41"/>
        <v>123</v>
      </c>
      <c r="E438" s="8">
        <v>40</v>
      </c>
      <c r="F438" s="39">
        <v>8</v>
      </c>
      <c r="G438" s="32">
        <f t="shared" si="42"/>
        <v>984</v>
      </c>
      <c r="H438" s="8" t="s">
        <v>227</v>
      </c>
      <c r="N438" s="812">
        <v>100</v>
      </c>
    </row>
    <row r="439" spans="1:14" x14ac:dyDescent="0.2">
      <c r="A439" s="8">
        <v>10</v>
      </c>
      <c r="B439" s="16" t="s">
        <v>302</v>
      </c>
      <c r="C439" s="18" t="s">
        <v>173</v>
      </c>
      <c r="D439" s="52">
        <f t="shared" si="41"/>
        <v>24.6</v>
      </c>
      <c r="E439" s="8">
        <v>40</v>
      </c>
      <c r="F439" s="39">
        <v>8</v>
      </c>
      <c r="G439" s="32">
        <f t="shared" si="42"/>
        <v>196.8</v>
      </c>
      <c r="H439" s="8" t="s">
        <v>227</v>
      </c>
      <c r="N439" s="812">
        <v>20</v>
      </c>
    </row>
    <row r="440" spans="1:14" x14ac:dyDescent="0.2">
      <c r="A440" s="8">
        <v>11</v>
      </c>
      <c r="B440" s="16" t="s">
        <v>517</v>
      </c>
      <c r="C440" s="18" t="s">
        <v>174</v>
      </c>
      <c r="D440" s="52">
        <f t="shared" si="41"/>
        <v>49.2</v>
      </c>
      <c r="E440" s="8">
        <v>2</v>
      </c>
      <c r="F440" s="39">
        <v>2</v>
      </c>
      <c r="G440" s="32">
        <f t="shared" si="42"/>
        <v>98.4</v>
      </c>
      <c r="H440" s="8" t="s">
        <v>227</v>
      </c>
      <c r="N440" s="812">
        <v>40</v>
      </c>
    </row>
    <row r="441" spans="1:14" x14ac:dyDescent="0.2">
      <c r="A441" s="8">
        <v>12</v>
      </c>
      <c r="B441" s="16" t="s">
        <v>500</v>
      </c>
      <c r="C441" s="18" t="s">
        <v>175</v>
      </c>
      <c r="D441" s="52">
        <f t="shared" si="41"/>
        <v>246</v>
      </c>
      <c r="E441" s="8">
        <v>4</v>
      </c>
      <c r="F441" s="39">
        <v>2</v>
      </c>
      <c r="G441" s="32">
        <f t="shared" si="42"/>
        <v>492</v>
      </c>
      <c r="H441" s="8" t="s">
        <v>227</v>
      </c>
      <c r="N441" s="812">
        <v>200</v>
      </c>
    </row>
    <row r="442" spans="1:14" x14ac:dyDescent="0.2">
      <c r="G442" s="32">
        <f>SUM(G430:G441)</f>
        <v>71143.199999999997</v>
      </c>
      <c r="N442" s="813"/>
    </row>
    <row r="443" spans="1:14" ht="13.5" thickBot="1" x14ac:dyDescent="0.25">
      <c r="A443" s="11" t="s">
        <v>176</v>
      </c>
      <c r="N443" s="813"/>
    </row>
    <row r="444" spans="1:14" ht="13.5" thickBot="1" x14ac:dyDescent="0.25">
      <c r="A444" s="2" t="s">
        <v>2</v>
      </c>
      <c r="B444" s="13" t="s">
        <v>212</v>
      </c>
      <c r="C444" s="2" t="s">
        <v>3</v>
      </c>
      <c r="D444" s="29" t="s">
        <v>6</v>
      </c>
      <c r="E444" s="5" t="s">
        <v>4</v>
      </c>
      <c r="F444" s="938" t="s">
        <v>571</v>
      </c>
      <c r="G444" s="939"/>
      <c r="H444" s="5" t="s">
        <v>214</v>
      </c>
      <c r="N444" s="809" t="s">
        <v>6</v>
      </c>
    </row>
    <row r="445" spans="1:14" x14ac:dyDescent="0.2">
      <c r="A445" s="3"/>
      <c r="B445" s="14" t="s">
        <v>215</v>
      </c>
      <c r="C445" s="3"/>
      <c r="D445" s="30" t="s">
        <v>220</v>
      </c>
      <c r="E445" s="6" t="s">
        <v>7</v>
      </c>
      <c r="F445" s="57" t="s">
        <v>10</v>
      </c>
      <c r="G445" s="57" t="s">
        <v>10</v>
      </c>
      <c r="H445" s="6"/>
      <c r="N445" s="810" t="s">
        <v>220</v>
      </c>
    </row>
    <row r="446" spans="1:14" ht="13.5" thickBot="1" x14ac:dyDescent="0.25">
      <c r="A446" s="4"/>
      <c r="B446" s="15"/>
      <c r="C446" s="4"/>
      <c r="D446" s="31" t="s">
        <v>223</v>
      </c>
      <c r="E446" s="7" t="s">
        <v>11</v>
      </c>
      <c r="F446" s="59" t="s">
        <v>221</v>
      </c>
      <c r="G446" s="73" t="s">
        <v>222</v>
      </c>
      <c r="H446" s="7"/>
      <c r="N446" s="811" t="s">
        <v>223</v>
      </c>
    </row>
    <row r="447" spans="1:14" x14ac:dyDescent="0.2">
      <c r="A447" s="8">
        <v>1</v>
      </c>
      <c r="B447" s="16" t="s">
        <v>518</v>
      </c>
      <c r="C447" s="18" t="s">
        <v>177</v>
      </c>
      <c r="D447" s="52">
        <f>+$N$1*$N447</f>
        <v>18.45</v>
      </c>
      <c r="E447" s="8">
        <v>8</v>
      </c>
      <c r="F447" s="39">
        <v>8</v>
      </c>
      <c r="G447" s="32">
        <f>F447*$D447</f>
        <v>147.6</v>
      </c>
      <c r="H447" s="8" t="s">
        <v>227</v>
      </c>
      <c r="N447" s="812">
        <v>15</v>
      </c>
    </row>
    <row r="448" spans="1:14" x14ac:dyDescent="0.2">
      <c r="A448" s="8">
        <v>2</v>
      </c>
      <c r="B448" s="16" t="s">
        <v>516</v>
      </c>
      <c r="C448" s="18" t="s">
        <v>172</v>
      </c>
      <c r="D448" s="52">
        <f>+$N$1*$N448</f>
        <v>43.05</v>
      </c>
      <c r="E448" s="8">
        <v>96</v>
      </c>
      <c r="F448" s="39">
        <v>10</v>
      </c>
      <c r="G448" s="32">
        <f>F448*$D448</f>
        <v>430.5</v>
      </c>
      <c r="H448" s="8" t="s">
        <v>227</v>
      </c>
      <c r="N448" s="812">
        <v>35</v>
      </c>
    </row>
    <row r="449" spans="1:14" x14ac:dyDescent="0.2">
      <c r="A449" s="8">
        <v>3</v>
      </c>
      <c r="B449" s="16" t="s">
        <v>302</v>
      </c>
      <c r="C449" s="18" t="s">
        <v>173</v>
      </c>
      <c r="D449" s="52">
        <f>+$N$1*$N449</f>
        <v>24.6</v>
      </c>
      <c r="E449" s="8">
        <v>192</v>
      </c>
      <c r="F449" s="39">
        <v>10</v>
      </c>
      <c r="G449" s="32">
        <f>F449*$D449</f>
        <v>246</v>
      </c>
      <c r="H449" s="8" t="s">
        <v>227</v>
      </c>
      <c r="N449" s="812">
        <v>20</v>
      </c>
    </row>
    <row r="450" spans="1:14" x14ac:dyDescent="0.2">
      <c r="A450" s="8">
        <v>4</v>
      </c>
      <c r="B450" s="16" t="s">
        <v>519</v>
      </c>
      <c r="C450" s="18" t="s">
        <v>178</v>
      </c>
      <c r="D450" s="52">
        <f>+$N$1*$N450</f>
        <v>30.75</v>
      </c>
      <c r="E450" s="8">
        <v>96</v>
      </c>
      <c r="F450" s="39">
        <v>10</v>
      </c>
      <c r="G450" s="32">
        <f>F450*$D450</f>
        <v>307.5</v>
      </c>
      <c r="H450" s="8" t="s">
        <v>227</v>
      </c>
      <c r="N450" s="812">
        <v>25</v>
      </c>
    </row>
    <row r="451" spans="1:14" x14ac:dyDescent="0.2">
      <c r="G451" s="32">
        <f>SUM(G447:G450)</f>
        <v>1131.5999999999999</v>
      </c>
      <c r="N451" s="813"/>
    </row>
    <row r="452" spans="1:14" ht="13.5" thickBot="1" x14ac:dyDescent="0.25">
      <c r="A452" s="11" t="s">
        <v>179</v>
      </c>
      <c r="N452" s="813"/>
    </row>
    <row r="453" spans="1:14" ht="13.5" thickBot="1" x14ac:dyDescent="0.25">
      <c r="A453" s="2" t="s">
        <v>2</v>
      </c>
      <c r="B453" s="13" t="s">
        <v>212</v>
      </c>
      <c r="C453" s="2" t="s">
        <v>3</v>
      </c>
      <c r="D453" s="29" t="s">
        <v>6</v>
      </c>
      <c r="E453" s="5" t="s">
        <v>4</v>
      </c>
      <c r="F453" s="938" t="s">
        <v>571</v>
      </c>
      <c r="G453" s="939"/>
      <c r="H453" s="5" t="s">
        <v>214</v>
      </c>
      <c r="N453" s="809" t="s">
        <v>6</v>
      </c>
    </row>
    <row r="454" spans="1:14" x14ac:dyDescent="0.2">
      <c r="A454" s="3"/>
      <c r="B454" s="14" t="s">
        <v>215</v>
      </c>
      <c r="C454" s="3"/>
      <c r="D454" s="30" t="s">
        <v>220</v>
      </c>
      <c r="E454" s="6" t="s">
        <v>7</v>
      </c>
      <c r="F454" s="57" t="s">
        <v>10</v>
      </c>
      <c r="G454" s="57" t="s">
        <v>10</v>
      </c>
      <c r="H454" s="6"/>
      <c r="N454" s="810" t="s">
        <v>220</v>
      </c>
    </row>
    <row r="455" spans="1:14" ht="13.5" thickBot="1" x14ac:dyDescent="0.25">
      <c r="A455" s="4"/>
      <c r="B455" s="15"/>
      <c r="C455" s="4"/>
      <c r="D455" s="31" t="s">
        <v>223</v>
      </c>
      <c r="E455" s="7" t="s">
        <v>11</v>
      </c>
      <c r="F455" s="59" t="s">
        <v>221</v>
      </c>
      <c r="G455" s="73" t="s">
        <v>222</v>
      </c>
      <c r="H455" s="7"/>
      <c r="N455" s="811" t="s">
        <v>223</v>
      </c>
    </row>
    <row r="456" spans="1:14" x14ac:dyDescent="0.2">
      <c r="A456" s="8">
        <v>1</v>
      </c>
      <c r="B456" s="16" t="s">
        <v>520</v>
      </c>
      <c r="C456" s="18" t="s">
        <v>185</v>
      </c>
      <c r="D456" s="52">
        <f>+$N$1*$N456</f>
        <v>1230</v>
      </c>
      <c r="E456" s="8">
        <v>14</v>
      </c>
      <c r="F456" s="39">
        <v>7</v>
      </c>
      <c r="G456" s="32">
        <f>F456*$D456</f>
        <v>8610</v>
      </c>
      <c r="H456" s="8" t="s">
        <v>227</v>
      </c>
      <c r="N456" s="812">
        <v>1000</v>
      </c>
    </row>
    <row r="457" spans="1:14" x14ac:dyDescent="0.2">
      <c r="A457" s="8">
        <v>2</v>
      </c>
      <c r="B457" s="16" t="s">
        <v>521</v>
      </c>
      <c r="C457" s="18" t="s">
        <v>181</v>
      </c>
      <c r="D457" s="52">
        <f>+$N$1*$N457</f>
        <v>184.5</v>
      </c>
      <c r="E457" s="8">
        <v>4</v>
      </c>
      <c r="F457" s="39">
        <v>2</v>
      </c>
      <c r="G457" s="32">
        <f>F457*$D457</f>
        <v>369</v>
      </c>
      <c r="H457" s="8" t="s">
        <v>227</v>
      </c>
      <c r="N457" s="812">
        <v>150</v>
      </c>
    </row>
    <row r="458" spans="1:14" x14ac:dyDescent="0.2">
      <c r="G458" s="32">
        <f>SUM(G456:G457)</f>
        <v>8979</v>
      </c>
      <c r="N458" s="813"/>
    </row>
    <row r="459" spans="1:14" ht="13.5" thickBot="1" x14ac:dyDescent="0.25">
      <c r="A459" s="11" t="s">
        <v>182</v>
      </c>
      <c r="N459" s="813"/>
    </row>
    <row r="460" spans="1:14" ht="13.5" thickBot="1" x14ac:dyDescent="0.25">
      <c r="A460" s="2" t="s">
        <v>2</v>
      </c>
      <c r="B460" s="13" t="s">
        <v>212</v>
      </c>
      <c r="C460" s="2" t="s">
        <v>3</v>
      </c>
      <c r="D460" s="29" t="s">
        <v>6</v>
      </c>
      <c r="E460" s="5" t="s">
        <v>4</v>
      </c>
      <c r="F460" s="938" t="s">
        <v>571</v>
      </c>
      <c r="G460" s="939"/>
      <c r="H460" s="5" t="s">
        <v>214</v>
      </c>
      <c r="N460" s="809" t="s">
        <v>6</v>
      </c>
    </row>
    <row r="461" spans="1:14" x14ac:dyDescent="0.2">
      <c r="A461" s="3"/>
      <c r="B461" s="14" t="s">
        <v>215</v>
      </c>
      <c r="C461" s="3"/>
      <c r="D461" s="30" t="s">
        <v>220</v>
      </c>
      <c r="E461" s="6" t="s">
        <v>7</v>
      </c>
      <c r="F461" s="57" t="s">
        <v>10</v>
      </c>
      <c r="G461" s="57" t="s">
        <v>10</v>
      </c>
      <c r="H461" s="6"/>
      <c r="N461" s="810" t="s">
        <v>220</v>
      </c>
    </row>
    <row r="462" spans="1:14" ht="13.5" thickBot="1" x14ac:dyDescent="0.25">
      <c r="A462" s="4"/>
      <c r="B462" s="15"/>
      <c r="C462" s="4"/>
      <c r="D462" s="31" t="s">
        <v>223</v>
      </c>
      <c r="E462" s="7" t="s">
        <v>11</v>
      </c>
      <c r="F462" s="59" t="s">
        <v>221</v>
      </c>
      <c r="G462" s="73" t="s">
        <v>222</v>
      </c>
      <c r="H462" s="7"/>
      <c r="N462" s="811" t="s">
        <v>223</v>
      </c>
    </row>
    <row r="463" spans="1:14" x14ac:dyDescent="0.2">
      <c r="A463" s="8">
        <v>1</v>
      </c>
      <c r="B463" s="16" t="s">
        <v>520</v>
      </c>
      <c r="C463" s="18" t="s">
        <v>185</v>
      </c>
      <c r="D463" s="52">
        <f>+$N$1*$N463</f>
        <v>1230</v>
      </c>
      <c r="E463" s="8">
        <v>12</v>
      </c>
      <c r="F463" s="39">
        <v>6</v>
      </c>
      <c r="G463" s="32">
        <f>F463*$D463</f>
        <v>7380</v>
      </c>
      <c r="H463" s="8" t="s">
        <v>227</v>
      </c>
      <c r="N463" s="812">
        <v>1000</v>
      </c>
    </row>
    <row r="464" spans="1:14" x14ac:dyDescent="0.2">
      <c r="A464" s="8">
        <v>2</v>
      </c>
      <c r="B464" s="16" t="s">
        <v>522</v>
      </c>
      <c r="C464" s="18" t="s">
        <v>183</v>
      </c>
      <c r="D464" s="52">
        <f>+$N$1*$N464</f>
        <v>184.5</v>
      </c>
      <c r="E464" s="8">
        <v>4</v>
      </c>
      <c r="F464" s="39">
        <v>2</v>
      </c>
      <c r="G464" s="32">
        <f>F464*$D464</f>
        <v>369</v>
      </c>
      <c r="H464" s="8" t="s">
        <v>227</v>
      </c>
      <c r="N464" s="812">
        <v>150</v>
      </c>
    </row>
    <row r="465" spans="1:14" x14ac:dyDescent="0.2">
      <c r="G465" s="32">
        <f>SUM(G463:G464)</f>
        <v>7749</v>
      </c>
      <c r="N465" s="813"/>
    </row>
    <row r="466" spans="1:14" ht="13.5" thickBot="1" x14ac:dyDescent="0.25">
      <c r="A466" s="11" t="s">
        <v>184</v>
      </c>
      <c r="N466" s="813"/>
    </row>
    <row r="467" spans="1:14" ht="13.5" thickBot="1" x14ac:dyDescent="0.25">
      <c r="A467" s="2" t="s">
        <v>2</v>
      </c>
      <c r="B467" s="13" t="s">
        <v>212</v>
      </c>
      <c r="C467" s="2" t="s">
        <v>3</v>
      </c>
      <c r="D467" s="29" t="s">
        <v>6</v>
      </c>
      <c r="E467" s="5" t="s">
        <v>4</v>
      </c>
      <c r="F467" s="938" t="s">
        <v>571</v>
      </c>
      <c r="G467" s="939"/>
      <c r="H467" s="5" t="s">
        <v>214</v>
      </c>
      <c r="N467" s="809" t="s">
        <v>6</v>
      </c>
    </row>
    <row r="468" spans="1:14" x14ac:dyDescent="0.2">
      <c r="A468" s="3"/>
      <c r="B468" s="14" t="s">
        <v>215</v>
      </c>
      <c r="C468" s="3"/>
      <c r="D468" s="30" t="s">
        <v>220</v>
      </c>
      <c r="E468" s="6" t="s">
        <v>7</v>
      </c>
      <c r="F468" s="57" t="s">
        <v>10</v>
      </c>
      <c r="G468" s="57" t="s">
        <v>10</v>
      </c>
      <c r="H468" s="6"/>
      <c r="N468" s="810" t="s">
        <v>220</v>
      </c>
    </row>
    <row r="469" spans="1:14" ht="13.5" thickBot="1" x14ac:dyDescent="0.25">
      <c r="A469" s="4"/>
      <c r="B469" s="15"/>
      <c r="C469" s="4"/>
      <c r="D469" s="31" t="s">
        <v>223</v>
      </c>
      <c r="E469" s="7" t="s">
        <v>11</v>
      </c>
      <c r="F469" s="59" t="s">
        <v>221</v>
      </c>
      <c r="G469" s="73" t="s">
        <v>222</v>
      </c>
      <c r="H469" s="7"/>
      <c r="N469" s="811" t="s">
        <v>223</v>
      </c>
    </row>
    <row r="470" spans="1:14" x14ac:dyDescent="0.2">
      <c r="A470" s="8">
        <v>1</v>
      </c>
      <c r="B470" s="16" t="s">
        <v>520</v>
      </c>
      <c r="C470" s="18" t="s">
        <v>185</v>
      </c>
      <c r="D470" s="52">
        <f>+$N$1*$N470</f>
        <v>1230</v>
      </c>
      <c r="E470" s="8">
        <v>12</v>
      </c>
      <c r="F470" s="39">
        <v>6</v>
      </c>
      <c r="G470" s="32">
        <f>F470*$D470</f>
        <v>7380</v>
      </c>
      <c r="H470" s="8" t="s">
        <v>227</v>
      </c>
      <c r="N470" s="812">
        <v>1000</v>
      </c>
    </row>
    <row r="471" spans="1:14" x14ac:dyDescent="0.2">
      <c r="A471" s="8">
        <v>2</v>
      </c>
      <c r="B471" s="16" t="s">
        <v>522</v>
      </c>
      <c r="C471" s="18" t="s">
        <v>183</v>
      </c>
      <c r="D471" s="52">
        <f>+$N$1*$N471</f>
        <v>184.5</v>
      </c>
      <c r="E471" s="8">
        <v>4</v>
      </c>
      <c r="F471" s="39">
        <v>2</v>
      </c>
      <c r="G471" s="32">
        <f>F471*$D471</f>
        <v>369</v>
      </c>
      <c r="H471" s="8" t="s">
        <v>227</v>
      </c>
      <c r="N471" s="812">
        <v>150</v>
      </c>
    </row>
    <row r="472" spans="1:14" x14ac:dyDescent="0.2">
      <c r="G472" s="32">
        <f>SUM(G470:G471)</f>
        <v>7749</v>
      </c>
      <c r="N472" s="813"/>
    </row>
    <row r="473" spans="1:14" ht="13.5" thickBot="1" x14ac:dyDescent="0.25">
      <c r="A473" s="11" t="s">
        <v>186</v>
      </c>
      <c r="N473" s="813"/>
    </row>
    <row r="474" spans="1:14" ht="13.5" thickBot="1" x14ac:dyDescent="0.25">
      <c r="A474" s="2" t="s">
        <v>2</v>
      </c>
      <c r="B474" s="13" t="s">
        <v>212</v>
      </c>
      <c r="C474" s="2" t="s">
        <v>3</v>
      </c>
      <c r="D474" s="29" t="s">
        <v>6</v>
      </c>
      <c r="E474" s="5" t="s">
        <v>4</v>
      </c>
      <c r="F474" s="938" t="s">
        <v>571</v>
      </c>
      <c r="G474" s="939"/>
      <c r="H474" s="5" t="s">
        <v>214</v>
      </c>
      <c r="N474" s="809" t="s">
        <v>6</v>
      </c>
    </row>
    <row r="475" spans="1:14" x14ac:dyDescent="0.2">
      <c r="A475" s="3"/>
      <c r="B475" s="14" t="s">
        <v>215</v>
      </c>
      <c r="C475" s="3"/>
      <c r="D475" s="30" t="s">
        <v>220</v>
      </c>
      <c r="E475" s="6" t="s">
        <v>7</v>
      </c>
      <c r="F475" s="57" t="s">
        <v>10</v>
      </c>
      <c r="G475" s="57" t="s">
        <v>10</v>
      </c>
      <c r="H475" s="6"/>
      <c r="N475" s="810" t="s">
        <v>220</v>
      </c>
    </row>
    <row r="476" spans="1:14" ht="13.5" thickBot="1" x14ac:dyDescent="0.25">
      <c r="A476" s="4"/>
      <c r="B476" s="15"/>
      <c r="C476" s="4"/>
      <c r="D476" s="31" t="s">
        <v>223</v>
      </c>
      <c r="E476" s="7" t="s">
        <v>11</v>
      </c>
      <c r="F476" s="59" t="s">
        <v>221</v>
      </c>
      <c r="G476" s="73" t="s">
        <v>222</v>
      </c>
      <c r="H476" s="7"/>
      <c r="N476" s="811" t="s">
        <v>223</v>
      </c>
    </row>
    <row r="477" spans="1:14" x14ac:dyDescent="0.2">
      <c r="A477" s="8">
        <v>1</v>
      </c>
      <c r="B477" s="16" t="s">
        <v>520</v>
      </c>
      <c r="C477" s="18" t="s">
        <v>185</v>
      </c>
      <c r="D477" s="52">
        <f>+$N$1*$N477</f>
        <v>1230</v>
      </c>
      <c r="E477" s="8">
        <v>6</v>
      </c>
      <c r="F477" s="39">
        <v>3</v>
      </c>
      <c r="G477" s="32">
        <f>F477*$D477</f>
        <v>3690</v>
      </c>
      <c r="H477" s="8" t="s">
        <v>227</v>
      </c>
      <c r="N477" s="812">
        <v>1000</v>
      </c>
    </row>
    <row r="478" spans="1:14" x14ac:dyDescent="0.2">
      <c r="A478" s="8">
        <v>2</v>
      </c>
      <c r="B478" s="16" t="s">
        <v>522</v>
      </c>
      <c r="C478" s="18" t="s">
        <v>183</v>
      </c>
      <c r="D478" s="52">
        <f>+$N$1*$N478</f>
        <v>184.5</v>
      </c>
      <c r="E478" s="8">
        <v>2</v>
      </c>
      <c r="F478" s="39">
        <v>1</v>
      </c>
      <c r="G478" s="32">
        <f>F478*$D478</f>
        <v>184.5</v>
      </c>
      <c r="H478" s="8" t="s">
        <v>227</v>
      </c>
      <c r="N478" s="812">
        <v>150</v>
      </c>
    </row>
    <row r="479" spans="1:14" x14ac:dyDescent="0.2">
      <c r="A479" s="8">
        <v>3</v>
      </c>
      <c r="B479" s="16" t="s">
        <v>523</v>
      </c>
      <c r="C479" s="18" t="s">
        <v>187</v>
      </c>
      <c r="D479" s="52">
        <f>+$N$1*$N479</f>
        <v>61.5</v>
      </c>
      <c r="E479" s="8">
        <v>48</v>
      </c>
      <c r="F479" s="39">
        <v>24</v>
      </c>
      <c r="G479" s="32">
        <f>F479*$D479</f>
        <v>1476</v>
      </c>
      <c r="H479" s="8" t="s">
        <v>227</v>
      </c>
      <c r="N479" s="812">
        <v>50</v>
      </c>
    </row>
    <row r="480" spans="1:14" x14ac:dyDescent="0.2">
      <c r="G480" s="32">
        <f>SUM(G477:G479)</f>
        <v>5350.5</v>
      </c>
    </row>
    <row r="481" spans="1:14" ht="13.5" thickBot="1" x14ac:dyDescent="0.25">
      <c r="A481" s="11" t="s">
        <v>188</v>
      </c>
      <c r="J481" t="s">
        <v>767</v>
      </c>
    </row>
    <row r="482" spans="1:14" ht="13.5" thickBot="1" x14ac:dyDescent="0.25">
      <c r="A482" s="2" t="s">
        <v>2</v>
      </c>
      <c r="B482" s="13" t="s">
        <v>212</v>
      </c>
      <c r="C482" s="2" t="s">
        <v>3</v>
      </c>
      <c r="D482" s="29" t="s">
        <v>6</v>
      </c>
      <c r="E482" s="5" t="s">
        <v>4</v>
      </c>
      <c r="F482" s="938" t="s">
        <v>571</v>
      </c>
      <c r="G482" s="939"/>
      <c r="H482" s="5" t="s">
        <v>214</v>
      </c>
      <c r="J482" s="29" t="s">
        <v>6</v>
      </c>
      <c r="K482" s="5" t="s">
        <v>4</v>
      </c>
      <c r="L482" s="938" t="s">
        <v>571</v>
      </c>
      <c r="M482" s="939"/>
      <c r="N482" s="5" t="s">
        <v>214</v>
      </c>
    </row>
    <row r="483" spans="1:14" x14ac:dyDescent="0.2">
      <c r="A483" s="3"/>
      <c r="B483" s="14" t="s">
        <v>215</v>
      </c>
      <c r="C483" s="3"/>
      <c r="D483" s="30" t="s">
        <v>220</v>
      </c>
      <c r="E483" s="6" t="s">
        <v>7</v>
      </c>
      <c r="F483" s="57" t="s">
        <v>10</v>
      </c>
      <c r="G483" s="57" t="s">
        <v>10</v>
      </c>
      <c r="H483" s="6"/>
      <c r="J483" s="30" t="s">
        <v>220</v>
      </c>
      <c r="K483" s="6" t="s">
        <v>7</v>
      </c>
      <c r="L483" s="57" t="s">
        <v>10</v>
      </c>
      <c r="M483" s="57" t="s">
        <v>10</v>
      </c>
      <c r="N483" s="6"/>
    </row>
    <row r="484" spans="1:14" ht="13.5" thickBot="1" x14ac:dyDescent="0.25">
      <c r="A484" s="4"/>
      <c r="B484" s="15"/>
      <c r="C484" s="4"/>
      <c r="D484" s="31" t="s">
        <v>223</v>
      </c>
      <c r="E484" s="7" t="s">
        <v>11</v>
      </c>
      <c r="F484" s="59" t="s">
        <v>221</v>
      </c>
      <c r="G484" s="73" t="s">
        <v>222</v>
      </c>
      <c r="H484" s="7"/>
      <c r="J484" s="31" t="s">
        <v>223</v>
      </c>
      <c r="K484" s="7" t="s">
        <v>11</v>
      </c>
      <c r="L484" s="59" t="s">
        <v>221</v>
      </c>
      <c r="M484" s="73" t="s">
        <v>222</v>
      </c>
      <c r="N484" s="7"/>
    </row>
    <row r="485" spans="1:14" x14ac:dyDescent="0.2">
      <c r="A485" s="8">
        <v>1</v>
      </c>
      <c r="B485" s="16" t="s">
        <v>524</v>
      </c>
      <c r="C485" s="18" t="s">
        <v>190</v>
      </c>
      <c r="D485" s="276"/>
      <c r="E485" s="277">
        <v>102</v>
      </c>
      <c r="F485" s="39">
        <v>102</v>
      </c>
      <c r="G485" s="32">
        <f t="shared" ref="G485:G499" si="43">F485*$D485</f>
        <v>0</v>
      </c>
      <c r="H485" s="8" t="s">
        <v>227</v>
      </c>
      <c r="J485" s="52">
        <v>35</v>
      </c>
      <c r="K485" s="8">
        <v>102</v>
      </c>
      <c r="L485" s="39">
        <v>102</v>
      </c>
      <c r="M485" s="32">
        <f t="shared" ref="M485:M499" si="44">L485*$D485</f>
        <v>0</v>
      </c>
      <c r="N485" s="8" t="s">
        <v>227</v>
      </c>
    </row>
    <row r="486" spans="1:14" x14ac:dyDescent="0.2">
      <c r="A486" s="8">
        <v>2</v>
      </c>
      <c r="B486" s="16" t="s">
        <v>525</v>
      </c>
      <c r="C486" s="18" t="s">
        <v>191</v>
      </c>
      <c r="D486" s="276"/>
      <c r="E486" s="277">
        <v>51</v>
      </c>
      <c r="F486" s="39">
        <v>51</v>
      </c>
      <c r="G486" s="32">
        <f t="shared" si="43"/>
        <v>0</v>
      </c>
      <c r="H486" s="8" t="s">
        <v>227</v>
      </c>
      <c r="J486" s="52">
        <v>60</v>
      </c>
      <c r="K486" s="8">
        <v>51</v>
      </c>
      <c r="L486" s="39">
        <v>51</v>
      </c>
      <c r="M486" s="32">
        <f t="shared" si="44"/>
        <v>0</v>
      </c>
      <c r="N486" s="8" t="s">
        <v>227</v>
      </c>
    </row>
    <row r="487" spans="1:14" x14ac:dyDescent="0.2">
      <c r="A487" s="8">
        <v>3</v>
      </c>
      <c r="B487" s="16" t="s">
        <v>526</v>
      </c>
      <c r="C487" s="18" t="s">
        <v>191</v>
      </c>
      <c r="D487" s="276"/>
      <c r="E487" s="277">
        <v>51</v>
      </c>
      <c r="F487" s="39">
        <v>51</v>
      </c>
      <c r="G487" s="32">
        <f t="shared" si="43"/>
        <v>0</v>
      </c>
      <c r="H487" s="8" t="s">
        <v>227</v>
      </c>
      <c r="J487" s="52">
        <v>60</v>
      </c>
      <c r="K487" s="8">
        <v>51</v>
      </c>
      <c r="L487" s="39">
        <v>51</v>
      </c>
      <c r="M487" s="32">
        <f t="shared" si="44"/>
        <v>0</v>
      </c>
      <c r="N487" s="8" t="s">
        <v>227</v>
      </c>
    </row>
    <row r="488" spans="1:14" x14ac:dyDescent="0.2">
      <c r="A488" s="8">
        <v>4</v>
      </c>
      <c r="B488" s="16" t="s">
        <v>527</v>
      </c>
      <c r="C488" s="18" t="s">
        <v>192</v>
      </c>
      <c r="D488" s="276"/>
      <c r="E488" s="277">
        <v>51</v>
      </c>
      <c r="F488" s="39">
        <v>51</v>
      </c>
      <c r="G488" s="32">
        <f t="shared" si="43"/>
        <v>0</v>
      </c>
      <c r="H488" s="8" t="s">
        <v>227</v>
      </c>
      <c r="J488" s="52">
        <v>25</v>
      </c>
      <c r="K488" s="8">
        <v>51</v>
      </c>
      <c r="L488" s="39">
        <v>51</v>
      </c>
      <c r="M488" s="32">
        <f t="shared" si="44"/>
        <v>0</v>
      </c>
      <c r="N488" s="8" t="s">
        <v>227</v>
      </c>
    </row>
    <row r="489" spans="1:14" x14ac:dyDescent="0.2">
      <c r="A489" s="8">
        <v>5</v>
      </c>
      <c r="B489" s="16" t="s">
        <v>528</v>
      </c>
      <c r="C489" s="18" t="s">
        <v>15</v>
      </c>
      <c r="D489" s="276"/>
      <c r="E489" s="8">
        <v>16</v>
      </c>
      <c r="F489" s="39">
        <v>16</v>
      </c>
      <c r="G489" s="32">
        <f t="shared" si="43"/>
        <v>0</v>
      </c>
      <c r="H489" s="8" t="s">
        <v>227</v>
      </c>
      <c r="J489" s="52">
        <v>50</v>
      </c>
      <c r="K489" s="8">
        <v>16</v>
      </c>
      <c r="L489" s="39">
        <v>16</v>
      </c>
      <c r="M489" s="32">
        <f t="shared" si="44"/>
        <v>0</v>
      </c>
      <c r="N489" s="8" t="s">
        <v>227</v>
      </c>
    </row>
    <row r="490" spans="1:14" x14ac:dyDescent="0.2">
      <c r="A490" s="8">
        <v>6</v>
      </c>
      <c r="B490" s="16" t="s">
        <v>529</v>
      </c>
      <c r="C490" s="18" t="s">
        <v>193</v>
      </c>
      <c r="D490" s="276"/>
      <c r="E490" s="8">
        <v>1</v>
      </c>
      <c r="F490" s="39">
        <v>1</v>
      </c>
      <c r="G490" s="32">
        <f t="shared" si="43"/>
        <v>0</v>
      </c>
      <c r="H490" s="8" t="s">
        <v>227</v>
      </c>
      <c r="J490" s="52">
        <v>10</v>
      </c>
      <c r="K490" s="8">
        <v>1</v>
      </c>
      <c r="L490" s="39">
        <v>1</v>
      </c>
      <c r="M490" s="32">
        <f t="shared" si="44"/>
        <v>0</v>
      </c>
      <c r="N490" s="8" t="s">
        <v>227</v>
      </c>
    </row>
    <row r="491" spans="1:14" x14ac:dyDescent="0.2">
      <c r="A491" s="8">
        <v>7</v>
      </c>
      <c r="B491" s="16" t="s">
        <v>530</v>
      </c>
      <c r="C491" s="18" t="s">
        <v>194</v>
      </c>
      <c r="D491" s="276"/>
      <c r="E491" s="8">
        <v>1</v>
      </c>
      <c r="F491" s="39">
        <v>10</v>
      </c>
      <c r="G491" s="32">
        <f t="shared" si="43"/>
        <v>0</v>
      </c>
      <c r="H491" s="8" t="s">
        <v>227</v>
      </c>
      <c r="J491" s="52">
        <v>25</v>
      </c>
      <c r="K491" s="8">
        <v>1</v>
      </c>
      <c r="L491" s="39">
        <v>10</v>
      </c>
      <c r="M491" s="32">
        <f t="shared" si="44"/>
        <v>0</v>
      </c>
      <c r="N491" s="8" t="s">
        <v>227</v>
      </c>
    </row>
    <row r="492" spans="1:14" x14ac:dyDescent="0.2">
      <c r="A492" s="8">
        <v>8</v>
      </c>
      <c r="B492" s="16" t="s">
        <v>531</v>
      </c>
      <c r="C492" s="18" t="s">
        <v>195</v>
      </c>
      <c r="D492" s="276"/>
      <c r="E492" s="8">
        <v>2</v>
      </c>
      <c r="F492" s="39">
        <v>2</v>
      </c>
      <c r="G492" s="32">
        <f t="shared" si="43"/>
        <v>0</v>
      </c>
      <c r="H492" s="8" t="s">
        <v>227</v>
      </c>
      <c r="J492" s="52">
        <v>35</v>
      </c>
      <c r="K492" s="8">
        <v>2</v>
      </c>
      <c r="L492" s="39">
        <v>2</v>
      </c>
      <c r="M492" s="32">
        <f t="shared" si="44"/>
        <v>0</v>
      </c>
      <c r="N492" s="8" t="s">
        <v>227</v>
      </c>
    </row>
    <row r="493" spans="1:14" x14ac:dyDescent="0.2">
      <c r="A493" s="8">
        <v>9</v>
      </c>
      <c r="B493" s="16" t="s">
        <v>532</v>
      </c>
      <c r="C493" s="18" t="s">
        <v>196</v>
      </c>
      <c r="D493" s="276"/>
      <c r="E493" s="8">
        <v>1</v>
      </c>
      <c r="F493" s="39">
        <v>1</v>
      </c>
      <c r="G493" s="32">
        <f t="shared" si="43"/>
        <v>0</v>
      </c>
      <c r="H493" s="8" t="s">
        <v>227</v>
      </c>
      <c r="J493" s="52">
        <v>18</v>
      </c>
      <c r="K493" s="8">
        <v>1</v>
      </c>
      <c r="L493" s="39">
        <v>1</v>
      </c>
      <c r="M493" s="32">
        <f t="shared" si="44"/>
        <v>0</v>
      </c>
      <c r="N493" s="8" t="s">
        <v>227</v>
      </c>
    </row>
    <row r="494" spans="1:14" x14ac:dyDescent="0.2">
      <c r="A494" s="8">
        <v>10</v>
      </c>
      <c r="B494" s="16" t="s">
        <v>533</v>
      </c>
      <c r="C494" s="18" t="s">
        <v>197</v>
      </c>
      <c r="D494" s="276"/>
      <c r="E494" s="8">
        <v>1</v>
      </c>
      <c r="F494" s="39">
        <v>1</v>
      </c>
      <c r="G494" s="32">
        <f t="shared" si="43"/>
        <v>0</v>
      </c>
      <c r="H494" s="8" t="s">
        <v>227</v>
      </c>
      <c r="J494" s="52">
        <v>18</v>
      </c>
      <c r="K494" s="8">
        <v>1</v>
      </c>
      <c r="L494" s="39">
        <v>1</v>
      </c>
      <c r="M494" s="32">
        <f t="shared" si="44"/>
        <v>0</v>
      </c>
      <c r="N494" s="8" t="s">
        <v>227</v>
      </c>
    </row>
    <row r="495" spans="1:14" x14ac:dyDescent="0.2">
      <c r="A495" s="8">
        <v>11</v>
      </c>
      <c r="B495" s="16" t="s">
        <v>534</v>
      </c>
      <c r="C495" s="18" t="s">
        <v>198</v>
      </c>
      <c r="D495" s="276"/>
      <c r="E495" s="8">
        <v>2</v>
      </c>
      <c r="F495" s="39">
        <v>2</v>
      </c>
      <c r="G495" s="32">
        <f t="shared" si="43"/>
        <v>0</v>
      </c>
      <c r="H495" s="8" t="s">
        <v>227</v>
      </c>
      <c r="J495" s="52">
        <v>8</v>
      </c>
      <c r="K495" s="8">
        <v>2</v>
      </c>
      <c r="L495" s="39">
        <v>2</v>
      </c>
      <c r="M495" s="32">
        <f t="shared" si="44"/>
        <v>0</v>
      </c>
      <c r="N495" s="8" t="s">
        <v>227</v>
      </c>
    </row>
    <row r="496" spans="1:14" x14ac:dyDescent="0.2">
      <c r="A496" s="8">
        <v>12</v>
      </c>
      <c r="B496" s="16" t="s">
        <v>535</v>
      </c>
      <c r="C496" s="18" t="s">
        <v>199</v>
      </c>
      <c r="D496" s="276"/>
      <c r="E496" s="8">
        <v>1</v>
      </c>
      <c r="F496" s="39">
        <v>1</v>
      </c>
      <c r="G496" s="32">
        <f t="shared" si="43"/>
        <v>0</v>
      </c>
      <c r="H496" s="8" t="s">
        <v>227</v>
      </c>
      <c r="J496" s="52">
        <v>15</v>
      </c>
      <c r="K496" s="8">
        <v>1</v>
      </c>
      <c r="L496" s="39">
        <v>1</v>
      </c>
      <c r="M496" s="32">
        <f t="shared" si="44"/>
        <v>0</v>
      </c>
      <c r="N496" s="8" t="s">
        <v>227</v>
      </c>
    </row>
    <row r="497" spans="1:14" x14ac:dyDescent="0.2">
      <c r="A497" s="8">
        <v>13</v>
      </c>
      <c r="B497" s="16" t="s">
        <v>536</v>
      </c>
      <c r="C497" s="18" t="s">
        <v>200</v>
      </c>
      <c r="D497" s="276"/>
      <c r="E497" s="8">
        <v>2</v>
      </c>
      <c r="F497" s="39">
        <v>2</v>
      </c>
      <c r="G497" s="32">
        <f t="shared" si="43"/>
        <v>0</v>
      </c>
      <c r="H497" s="8" t="s">
        <v>227</v>
      </c>
      <c r="J497" s="52">
        <v>7</v>
      </c>
      <c r="K497" s="8">
        <v>2</v>
      </c>
      <c r="L497" s="39">
        <v>2</v>
      </c>
      <c r="M497" s="32">
        <f t="shared" si="44"/>
        <v>0</v>
      </c>
      <c r="N497" s="8" t="s">
        <v>227</v>
      </c>
    </row>
    <row r="498" spans="1:14" x14ac:dyDescent="0.2">
      <c r="A498" s="8">
        <v>14</v>
      </c>
      <c r="B498" s="16" t="s">
        <v>537</v>
      </c>
      <c r="C498" s="18" t="s">
        <v>201</v>
      </c>
      <c r="D498" s="276"/>
      <c r="E498" s="8">
        <v>6</v>
      </c>
      <c r="F498" s="39">
        <v>6</v>
      </c>
      <c r="G498" s="32">
        <f t="shared" si="43"/>
        <v>0</v>
      </c>
      <c r="H498" s="8" t="s">
        <v>227</v>
      </c>
      <c r="J498" s="52">
        <v>15</v>
      </c>
      <c r="K498" s="8">
        <v>6</v>
      </c>
      <c r="L498" s="39">
        <v>6</v>
      </c>
      <c r="M498" s="32">
        <f t="shared" si="44"/>
        <v>0</v>
      </c>
      <c r="N498" s="8" t="s">
        <v>227</v>
      </c>
    </row>
    <row r="499" spans="1:14" x14ac:dyDescent="0.2">
      <c r="A499" s="8">
        <v>15</v>
      </c>
      <c r="B499" s="16" t="s">
        <v>538</v>
      </c>
      <c r="C499" s="18" t="s">
        <v>23</v>
      </c>
      <c r="D499" s="276"/>
      <c r="E499" s="8"/>
      <c r="F499" s="39">
        <v>6</v>
      </c>
      <c r="G499" s="32">
        <f t="shared" si="43"/>
        <v>0</v>
      </c>
      <c r="H499" s="8" t="s">
        <v>227</v>
      </c>
      <c r="J499" s="52">
        <v>10</v>
      </c>
      <c r="K499" s="8"/>
      <c r="L499" s="39">
        <v>6</v>
      </c>
      <c r="M499" s="32">
        <f t="shared" si="44"/>
        <v>0</v>
      </c>
      <c r="N499" s="8" t="s">
        <v>227</v>
      </c>
    </row>
    <row r="500" spans="1:14" x14ac:dyDescent="0.2">
      <c r="D500" s="275">
        <v>5900</v>
      </c>
      <c r="E500" s="1">
        <f>+D500*51</f>
        <v>300900</v>
      </c>
      <c r="G500" s="275">
        <f>300900*$N$3</f>
        <v>370107</v>
      </c>
      <c r="J500" s="51"/>
      <c r="K500" s="1"/>
      <c r="L500" s="56"/>
      <c r="M500" s="32">
        <f>SUM(M485:M499)</f>
        <v>0</v>
      </c>
      <c r="N500" s="1"/>
    </row>
    <row r="501" spans="1:14" ht="13.5" thickBot="1" x14ac:dyDescent="0.25">
      <c r="A501" s="11" t="s">
        <v>202</v>
      </c>
    </row>
    <row r="502" spans="1:14" ht="13.5" thickBot="1" x14ac:dyDescent="0.25">
      <c r="A502" s="2" t="s">
        <v>2</v>
      </c>
      <c r="B502" s="13" t="s">
        <v>212</v>
      </c>
      <c r="C502" s="2" t="s">
        <v>3</v>
      </c>
      <c r="D502" s="29" t="s">
        <v>6</v>
      </c>
      <c r="E502" s="5" t="s">
        <v>4</v>
      </c>
      <c r="F502" s="938" t="s">
        <v>571</v>
      </c>
      <c r="G502" s="939"/>
      <c r="H502" s="5" t="s">
        <v>214</v>
      </c>
      <c r="N502" s="809" t="s">
        <v>6</v>
      </c>
    </row>
    <row r="503" spans="1:14" x14ac:dyDescent="0.2">
      <c r="A503" s="3"/>
      <c r="B503" s="14" t="s">
        <v>215</v>
      </c>
      <c r="C503" s="3"/>
      <c r="D503" s="30" t="s">
        <v>220</v>
      </c>
      <c r="E503" s="6" t="s">
        <v>7</v>
      </c>
      <c r="F503" s="57" t="s">
        <v>10</v>
      </c>
      <c r="G503" s="57" t="s">
        <v>10</v>
      </c>
      <c r="H503" s="6"/>
      <c r="N503" s="810" t="s">
        <v>220</v>
      </c>
    </row>
    <row r="504" spans="1:14" ht="13.5" thickBot="1" x14ac:dyDescent="0.25">
      <c r="A504" s="4"/>
      <c r="B504" s="15"/>
      <c r="C504" s="4"/>
      <c r="D504" s="31" t="s">
        <v>223</v>
      </c>
      <c r="E504" s="7" t="s">
        <v>11</v>
      </c>
      <c r="F504" s="59" t="s">
        <v>221</v>
      </c>
      <c r="G504" s="73" t="s">
        <v>222</v>
      </c>
      <c r="H504" s="7"/>
      <c r="N504" s="811" t="s">
        <v>223</v>
      </c>
    </row>
    <row r="505" spans="1:14" x14ac:dyDescent="0.2">
      <c r="A505" s="8">
        <v>1</v>
      </c>
      <c r="B505" s="16" t="s">
        <v>539</v>
      </c>
      <c r="C505" s="38" t="s">
        <v>540</v>
      </c>
      <c r="D505" s="52">
        <f t="shared" ref="D505:D518" si="45">+$N$1*$N505</f>
        <v>0.5458988764044943</v>
      </c>
      <c r="E505" s="8">
        <v>216</v>
      </c>
      <c r="F505" s="39">
        <v>20</v>
      </c>
      <c r="G505" s="32">
        <f t="shared" ref="G505:G518" si="46">F505*$D505</f>
        <v>10.917977528089885</v>
      </c>
      <c r="H505" s="8" t="s">
        <v>247</v>
      </c>
      <c r="N505" s="812">
        <f>1.4062/1.78/1.78</f>
        <v>0.4438202247191011</v>
      </c>
    </row>
    <row r="506" spans="1:14" x14ac:dyDescent="0.2">
      <c r="A506" s="8">
        <v>2</v>
      </c>
      <c r="B506" s="16" t="s">
        <v>541</v>
      </c>
      <c r="C506" s="38" t="s">
        <v>310</v>
      </c>
      <c r="D506" s="52">
        <f t="shared" si="45"/>
        <v>1.0641573033707865</v>
      </c>
      <c r="E506" s="8">
        <v>216</v>
      </c>
      <c r="F506" s="39">
        <v>20</v>
      </c>
      <c r="G506" s="32">
        <f t="shared" si="46"/>
        <v>21.283146067415728</v>
      </c>
      <c r="H506" s="8" t="s">
        <v>247</v>
      </c>
      <c r="N506" s="812">
        <f>2.7412/1.78/1.78</f>
        <v>0.8651685393258427</v>
      </c>
    </row>
    <row r="507" spans="1:14" x14ac:dyDescent="0.2">
      <c r="A507" s="8">
        <v>3</v>
      </c>
      <c r="B507" s="16" t="s">
        <v>542</v>
      </c>
      <c r="C507" s="26" t="s">
        <v>204</v>
      </c>
      <c r="D507" s="52">
        <f t="shared" si="45"/>
        <v>36.9</v>
      </c>
      <c r="E507" s="8">
        <v>216</v>
      </c>
      <c r="F507" s="39">
        <v>216</v>
      </c>
      <c r="G507" s="32">
        <f t="shared" si="46"/>
        <v>7970.4</v>
      </c>
      <c r="H507" s="8" t="s">
        <v>227</v>
      </c>
      <c r="N507" s="812">
        <v>30</v>
      </c>
    </row>
    <row r="508" spans="1:14" x14ac:dyDescent="0.2">
      <c r="A508" s="8">
        <v>4</v>
      </c>
      <c r="B508" s="16" t="s">
        <v>543</v>
      </c>
      <c r="C508" s="38" t="s">
        <v>205</v>
      </c>
      <c r="D508" s="52">
        <f t="shared" si="45"/>
        <v>42.669943820224717</v>
      </c>
      <c r="E508" s="8">
        <v>216</v>
      </c>
      <c r="F508" s="39">
        <v>216</v>
      </c>
      <c r="G508" s="32">
        <f t="shared" si="46"/>
        <v>9216.7078651685388</v>
      </c>
      <c r="H508" s="8" t="s">
        <v>247</v>
      </c>
      <c r="N508" s="812">
        <f>109.915/1.78/1.78</f>
        <v>34.691011235955052</v>
      </c>
    </row>
    <row r="509" spans="1:14" x14ac:dyDescent="0.2">
      <c r="A509" s="8">
        <v>5</v>
      </c>
      <c r="B509" s="16" t="s">
        <v>544</v>
      </c>
      <c r="C509" s="38" t="s">
        <v>206</v>
      </c>
      <c r="D509" s="52">
        <f t="shared" si="45"/>
        <v>36.761797752808981</v>
      </c>
      <c r="E509" s="8" t="s">
        <v>207</v>
      </c>
      <c r="F509" s="39">
        <v>4</v>
      </c>
      <c r="G509" s="32">
        <f t="shared" si="46"/>
        <v>147.04719101123592</v>
      </c>
      <c r="H509" s="8" t="s">
        <v>247</v>
      </c>
      <c r="N509" s="812">
        <f>94.696/1.78/1.78</f>
        <v>29.887640449438198</v>
      </c>
    </row>
    <row r="510" spans="1:14" x14ac:dyDescent="0.2">
      <c r="A510" s="8">
        <v>6</v>
      </c>
      <c r="B510" s="16" t="s">
        <v>545</v>
      </c>
      <c r="C510" s="38" t="s">
        <v>15</v>
      </c>
      <c r="D510" s="52">
        <f t="shared" si="45"/>
        <v>1.8380898876404492</v>
      </c>
      <c r="E510" s="8">
        <v>216</v>
      </c>
      <c r="F510" s="39">
        <v>216</v>
      </c>
      <c r="G510" s="32">
        <f t="shared" si="46"/>
        <v>397.02741573033705</v>
      </c>
      <c r="H510" s="8" t="s">
        <v>247</v>
      </c>
      <c r="N510" s="812">
        <f>4.7348/1.78/1.78</f>
        <v>1.49438202247191</v>
      </c>
    </row>
    <row r="511" spans="1:14" x14ac:dyDescent="0.2">
      <c r="A511" s="8">
        <v>7</v>
      </c>
      <c r="B511" s="16" t="s">
        <v>546</v>
      </c>
      <c r="C511" s="38" t="s">
        <v>15</v>
      </c>
      <c r="D511" s="52">
        <f t="shared" si="45"/>
        <v>11.608988764044943</v>
      </c>
      <c r="E511" s="8">
        <v>51</v>
      </c>
      <c r="F511" s="39">
        <v>51</v>
      </c>
      <c r="G511" s="32">
        <f t="shared" si="46"/>
        <v>592.05842696629213</v>
      </c>
      <c r="H511" s="8" t="s">
        <v>247</v>
      </c>
      <c r="N511" s="812">
        <f>29.904/1.78/1.78</f>
        <v>9.4382022471910112</v>
      </c>
    </row>
    <row r="512" spans="1:14" x14ac:dyDescent="0.2">
      <c r="A512" s="8">
        <v>8</v>
      </c>
      <c r="B512" s="16" t="s">
        <v>547</v>
      </c>
      <c r="C512" s="38" t="s">
        <v>15</v>
      </c>
      <c r="D512" s="52">
        <f t="shared" si="45"/>
        <v>10.641573033707862</v>
      </c>
      <c r="E512" s="8">
        <v>55</v>
      </c>
      <c r="F512" s="39">
        <v>55</v>
      </c>
      <c r="G512" s="32">
        <f t="shared" si="46"/>
        <v>585.28651685393243</v>
      </c>
      <c r="H512" s="8" t="s">
        <v>247</v>
      </c>
      <c r="N512" s="812">
        <f>27.412/1.78/1.78</f>
        <v>8.6516853932584254</v>
      </c>
    </row>
    <row r="513" spans="1:14" x14ac:dyDescent="0.2">
      <c r="A513" s="8">
        <v>9</v>
      </c>
      <c r="B513" s="1" t="s">
        <v>548</v>
      </c>
      <c r="C513" s="38" t="s">
        <v>15</v>
      </c>
      <c r="D513" s="52">
        <f t="shared" si="45"/>
        <v>11.608988764044943</v>
      </c>
      <c r="E513" s="8">
        <v>110</v>
      </c>
      <c r="F513" s="39">
        <v>110</v>
      </c>
      <c r="G513" s="32">
        <f t="shared" si="46"/>
        <v>1276.9887640449438</v>
      </c>
      <c r="H513" s="8" t="s">
        <v>247</v>
      </c>
      <c r="N513" s="812">
        <f>29.904/1.78/1.78</f>
        <v>9.4382022471910112</v>
      </c>
    </row>
    <row r="514" spans="1:14" x14ac:dyDescent="0.2">
      <c r="A514" s="8">
        <v>10</v>
      </c>
      <c r="B514" s="16" t="s">
        <v>549</v>
      </c>
      <c r="C514" s="38" t="s">
        <v>550</v>
      </c>
      <c r="D514" s="52">
        <f t="shared" si="45"/>
        <v>0.11069999999999999</v>
      </c>
      <c r="E514" s="8">
        <v>2</v>
      </c>
      <c r="F514" s="39">
        <v>2</v>
      </c>
      <c r="G514" s="32">
        <f t="shared" si="46"/>
        <v>0.22139999999999999</v>
      </c>
      <c r="H514" s="8" t="s">
        <v>236</v>
      </c>
      <c r="N514" s="812">
        <v>0.09</v>
      </c>
    </row>
    <row r="515" spans="1:14" x14ac:dyDescent="0.2">
      <c r="A515" s="8">
        <v>11</v>
      </c>
      <c r="B515" s="16" t="s">
        <v>488</v>
      </c>
      <c r="C515" s="38" t="s">
        <v>551</v>
      </c>
      <c r="D515" s="52">
        <f t="shared" si="45"/>
        <v>208.43088000000003</v>
      </c>
      <c r="E515" s="8">
        <v>2</v>
      </c>
      <c r="F515" s="39">
        <v>2</v>
      </c>
      <c r="G515" s="32">
        <f t="shared" si="46"/>
        <v>416.86176000000006</v>
      </c>
      <c r="H515" s="8" t="s">
        <v>247</v>
      </c>
      <c r="N515" s="812">
        <v>169.45600000000002</v>
      </c>
    </row>
    <row r="516" spans="1:14" x14ac:dyDescent="0.2">
      <c r="A516" s="8">
        <v>12</v>
      </c>
      <c r="B516" s="16" t="s">
        <v>489</v>
      </c>
      <c r="C516" s="38" t="s">
        <v>552</v>
      </c>
      <c r="D516" s="52">
        <f t="shared" si="45"/>
        <v>5.5172879999999997</v>
      </c>
      <c r="E516" s="8">
        <v>2</v>
      </c>
      <c r="F516" s="39">
        <v>2</v>
      </c>
      <c r="G516" s="32">
        <f t="shared" si="46"/>
        <v>11.034575999999999</v>
      </c>
      <c r="H516" s="8" t="s">
        <v>247</v>
      </c>
      <c r="N516" s="812">
        <v>4.4855999999999998</v>
      </c>
    </row>
    <row r="517" spans="1:14" x14ac:dyDescent="0.2">
      <c r="A517" s="8">
        <v>13</v>
      </c>
      <c r="B517" s="16" t="s">
        <v>553</v>
      </c>
      <c r="C517" s="38" t="s">
        <v>208</v>
      </c>
      <c r="D517" s="52">
        <f t="shared" si="45"/>
        <v>49.2</v>
      </c>
      <c r="E517" s="8">
        <v>2</v>
      </c>
      <c r="F517" s="39">
        <v>1</v>
      </c>
      <c r="G517" s="32">
        <f t="shared" si="46"/>
        <v>49.2</v>
      </c>
      <c r="H517" s="8" t="s">
        <v>227</v>
      </c>
      <c r="N517" s="812">
        <v>40</v>
      </c>
    </row>
    <row r="518" spans="1:14" x14ac:dyDescent="0.2">
      <c r="A518" s="8">
        <v>14</v>
      </c>
      <c r="B518" s="16" t="s">
        <v>554</v>
      </c>
      <c r="C518" s="38" t="s">
        <v>225</v>
      </c>
      <c r="D518" s="52">
        <f t="shared" si="45"/>
        <v>52.107720000000008</v>
      </c>
      <c r="E518" s="8">
        <v>2</v>
      </c>
      <c r="F518" s="39">
        <v>1</v>
      </c>
      <c r="G518" s="32">
        <f t="shared" si="46"/>
        <v>52.107720000000008</v>
      </c>
      <c r="H518" s="8" t="s">
        <v>247</v>
      </c>
      <c r="N518" s="812">
        <v>42.364000000000004</v>
      </c>
    </row>
    <row r="519" spans="1:14" x14ac:dyDescent="0.2">
      <c r="G519" s="32">
        <f>SUM(G505:G518)</f>
        <v>20747.142759370781</v>
      </c>
      <c r="N519" s="813"/>
    </row>
    <row r="520" spans="1:14" ht="13.5" thickBot="1" x14ac:dyDescent="0.25">
      <c r="A520" s="11" t="s">
        <v>209</v>
      </c>
      <c r="N520" s="813"/>
    </row>
    <row r="521" spans="1:14" ht="13.5" thickBot="1" x14ac:dyDescent="0.25">
      <c r="A521" s="2" t="s">
        <v>2</v>
      </c>
      <c r="B521" s="13" t="s">
        <v>212</v>
      </c>
      <c r="C521" s="2" t="s">
        <v>3</v>
      </c>
      <c r="D521" s="29" t="s">
        <v>6</v>
      </c>
      <c r="E521" s="5" t="s">
        <v>4</v>
      </c>
      <c r="F521" s="938" t="s">
        <v>571</v>
      </c>
      <c r="G521" s="939"/>
      <c r="H521" s="5" t="s">
        <v>214</v>
      </c>
      <c r="N521" s="809" t="s">
        <v>6</v>
      </c>
    </row>
    <row r="522" spans="1:14" x14ac:dyDescent="0.2">
      <c r="A522" s="3"/>
      <c r="B522" s="14" t="s">
        <v>215</v>
      </c>
      <c r="C522" s="3"/>
      <c r="D522" s="30" t="s">
        <v>220</v>
      </c>
      <c r="E522" s="6" t="s">
        <v>7</v>
      </c>
      <c r="F522" s="57" t="s">
        <v>10</v>
      </c>
      <c r="G522" s="57" t="s">
        <v>10</v>
      </c>
      <c r="H522" s="6"/>
      <c r="N522" s="810" t="s">
        <v>220</v>
      </c>
    </row>
    <row r="523" spans="1:14" ht="13.5" thickBot="1" x14ac:dyDescent="0.25">
      <c r="A523" s="4"/>
      <c r="B523" s="15"/>
      <c r="C523" s="4"/>
      <c r="D523" s="31" t="s">
        <v>223</v>
      </c>
      <c r="E523" s="7" t="s">
        <v>11</v>
      </c>
      <c r="F523" s="59" t="s">
        <v>221</v>
      </c>
      <c r="G523" s="73" t="s">
        <v>222</v>
      </c>
      <c r="H523" s="7"/>
      <c r="N523" s="811" t="s">
        <v>223</v>
      </c>
    </row>
    <row r="524" spans="1:14" x14ac:dyDescent="0.2">
      <c r="A524" s="8">
        <v>1</v>
      </c>
      <c r="B524" s="16" t="s">
        <v>555</v>
      </c>
      <c r="C524" s="18" t="s">
        <v>17</v>
      </c>
      <c r="D524" s="52">
        <f t="shared" ref="D524:D529" si="47">+$N$1*$N524</f>
        <v>182.90099999999998</v>
      </c>
      <c r="E524" s="8">
        <v>30</v>
      </c>
      <c r="F524" s="39">
        <v>12</v>
      </c>
      <c r="G524" s="32">
        <f t="shared" ref="G524:G529" si="48">F524*$D524</f>
        <v>2194.8119999999999</v>
      </c>
      <c r="H524" s="8" t="s">
        <v>236</v>
      </c>
      <c r="N524" s="812">
        <v>148.69999999999999</v>
      </c>
    </row>
    <row r="525" spans="1:14" x14ac:dyDescent="0.2">
      <c r="A525" s="8">
        <v>2</v>
      </c>
      <c r="B525" s="16" t="s">
        <v>556</v>
      </c>
      <c r="C525" s="18" t="s">
        <v>151</v>
      </c>
      <c r="D525" s="52">
        <f t="shared" si="47"/>
        <v>590.14170000000001</v>
      </c>
      <c r="E525" s="8">
        <v>5</v>
      </c>
      <c r="F525" s="39">
        <v>5</v>
      </c>
      <c r="G525" s="32">
        <f t="shared" si="48"/>
        <v>2950.7085000000002</v>
      </c>
      <c r="H525" s="8" t="s">
        <v>236</v>
      </c>
      <c r="N525" s="812">
        <v>479.79</v>
      </c>
    </row>
    <row r="526" spans="1:14" x14ac:dyDescent="0.2">
      <c r="A526" s="8">
        <v>3</v>
      </c>
      <c r="B526" s="16" t="s">
        <v>557</v>
      </c>
      <c r="C526" s="18" t="s">
        <v>558</v>
      </c>
      <c r="D526" s="52">
        <f t="shared" si="47"/>
        <v>194.65979999999999</v>
      </c>
      <c r="E526" s="8">
        <v>30</v>
      </c>
      <c r="F526" s="39">
        <v>12</v>
      </c>
      <c r="G526" s="32">
        <f t="shared" si="48"/>
        <v>2335.9175999999998</v>
      </c>
      <c r="H526" s="8" t="s">
        <v>236</v>
      </c>
      <c r="N526" s="812">
        <v>158.26</v>
      </c>
    </row>
    <row r="527" spans="1:14" x14ac:dyDescent="0.2">
      <c r="A527" s="8">
        <v>4</v>
      </c>
      <c r="B527" s="16" t="s">
        <v>559</v>
      </c>
      <c r="C527" s="18" t="s">
        <v>151</v>
      </c>
      <c r="D527" s="52">
        <f t="shared" si="47"/>
        <v>453.10739999999998</v>
      </c>
      <c r="E527" s="8">
        <v>5</v>
      </c>
      <c r="F527" s="39">
        <v>5</v>
      </c>
      <c r="G527" s="32">
        <f t="shared" si="48"/>
        <v>2265.5369999999998</v>
      </c>
      <c r="H527" s="8" t="s">
        <v>236</v>
      </c>
      <c r="N527" s="812">
        <v>368.38</v>
      </c>
    </row>
    <row r="528" spans="1:14" x14ac:dyDescent="0.2">
      <c r="A528" s="8">
        <v>5</v>
      </c>
      <c r="B528" s="16" t="s">
        <v>555</v>
      </c>
      <c r="C528" s="18" t="s">
        <v>558</v>
      </c>
      <c r="D528" s="52">
        <f t="shared" si="47"/>
        <v>182.90099999999998</v>
      </c>
      <c r="E528" s="8">
        <v>30</v>
      </c>
      <c r="F528" s="39">
        <v>12</v>
      </c>
      <c r="G528" s="32">
        <f t="shared" si="48"/>
        <v>2194.8119999999999</v>
      </c>
      <c r="H528" s="8" t="s">
        <v>236</v>
      </c>
      <c r="N528" s="812">
        <v>148.69999999999999</v>
      </c>
    </row>
    <row r="529" spans="1:14" x14ac:dyDescent="0.2">
      <c r="A529" s="8">
        <v>6</v>
      </c>
      <c r="B529" s="16" t="s">
        <v>556</v>
      </c>
      <c r="C529" s="18" t="s">
        <v>151</v>
      </c>
      <c r="D529" s="52">
        <f t="shared" si="47"/>
        <v>583.99170000000004</v>
      </c>
      <c r="E529" s="8">
        <v>5</v>
      </c>
      <c r="F529" s="39">
        <v>5</v>
      </c>
      <c r="G529" s="32">
        <f t="shared" si="48"/>
        <v>2919.9585000000002</v>
      </c>
      <c r="H529" s="8" t="s">
        <v>236</v>
      </c>
      <c r="N529" s="812">
        <v>474.79</v>
      </c>
    </row>
    <row r="530" spans="1:14" x14ac:dyDescent="0.2">
      <c r="G530" s="32">
        <f>SUM(G524:G529)</f>
        <v>14861.7456</v>
      </c>
      <c r="N530" s="813"/>
    </row>
    <row r="531" spans="1:14" ht="13.5" thickBot="1" x14ac:dyDescent="0.25">
      <c r="A531" s="11" t="s">
        <v>560</v>
      </c>
      <c r="N531" s="813"/>
    </row>
    <row r="532" spans="1:14" ht="13.5" thickBot="1" x14ac:dyDescent="0.25">
      <c r="A532" s="2" t="s">
        <v>2</v>
      </c>
      <c r="B532" s="13" t="s">
        <v>212</v>
      </c>
      <c r="C532" s="2" t="s">
        <v>3</v>
      </c>
      <c r="D532" s="29" t="s">
        <v>6</v>
      </c>
      <c r="E532" s="5" t="s">
        <v>4</v>
      </c>
      <c r="F532" s="938" t="s">
        <v>571</v>
      </c>
      <c r="G532" s="939"/>
      <c r="H532" s="5" t="s">
        <v>214</v>
      </c>
      <c r="N532" s="809" t="s">
        <v>6</v>
      </c>
    </row>
    <row r="533" spans="1:14" x14ac:dyDescent="0.2">
      <c r="A533" s="3"/>
      <c r="B533" s="14" t="s">
        <v>215</v>
      </c>
      <c r="C533" s="3"/>
      <c r="D533" s="30" t="s">
        <v>220</v>
      </c>
      <c r="E533" s="6" t="s">
        <v>7</v>
      </c>
      <c r="F533" s="57" t="s">
        <v>10</v>
      </c>
      <c r="G533" s="57" t="s">
        <v>10</v>
      </c>
      <c r="H533" s="6"/>
      <c r="N533" s="810" t="s">
        <v>220</v>
      </c>
    </row>
    <row r="534" spans="1:14" ht="13.5" thickBot="1" x14ac:dyDescent="0.25">
      <c r="A534" s="4"/>
      <c r="B534" s="15"/>
      <c r="C534" s="4"/>
      <c r="D534" s="31" t="s">
        <v>223</v>
      </c>
      <c r="E534" s="7" t="s">
        <v>11</v>
      </c>
      <c r="F534" s="59" t="s">
        <v>221</v>
      </c>
      <c r="G534" s="73" t="s">
        <v>222</v>
      </c>
      <c r="H534" s="7"/>
      <c r="N534" s="811" t="s">
        <v>223</v>
      </c>
    </row>
    <row r="535" spans="1:14" x14ac:dyDescent="0.2">
      <c r="A535" s="8">
        <v>1</v>
      </c>
      <c r="B535" s="16" t="s">
        <v>561</v>
      </c>
      <c r="C535" s="18" t="s">
        <v>211</v>
      </c>
      <c r="D535" s="52">
        <f t="shared" ref="D535:D540" si="49">+$N$1*$N535</f>
        <v>151.905</v>
      </c>
      <c r="E535" s="8">
        <v>27</v>
      </c>
      <c r="F535" s="39">
        <v>27</v>
      </c>
      <c r="G535" s="32">
        <f t="shared" ref="G535:G540" si="50">F535*$D535</f>
        <v>4101.4350000000004</v>
      </c>
      <c r="H535" s="8" t="s">
        <v>247</v>
      </c>
      <c r="N535" s="812">
        <v>123.5</v>
      </c>
    </row>
    <row r="536" spans="1:14" x14ac:dyDescent="0.2">
      <c r="A536" s="8">
        <v>2</v>
      </c>
      <c r="B536" s="16" t="s">
        <v>562</v>
      </c>
      <c r="C536" s="18" t="s">
        <v>211</v>
      </c>
      <c r="D536" s="52">
        <f t="shared" si="49"/>
        <v>147.6</v>
      </c>
      <c r="E536" s="8">
        <v>35</v>
      </c>
      <c r="F536" s="39">
        <v>35</v>
      </c>
      <c r="G536" s="32">
        <f t="shared" si="50"/>
        <v>5166</v>
      </c>
      <c r="H536" s="8" t="s">
        <v>227</v>
      </c>
      <c r="N536" s="812">
        <v>120</v>
      </c>
    </row>
    <row r="537" spans="1:14" x14ac:dyDescent="0.2">
      <c r="A537" s="8">
        <v>3</v>
      </c>
      <c r="B537" s="16" t="s">
        <v>563</v>
      </c>
      <c r="C537" s="18" t="s">
        <v>211</v>
      </c>
      <c r="D537" s="52">
        <f t="shared" si="49"/>
        <v>135.30000000000001</v>
      </c>
      <c r="E537" s="8">
        <v>44</v>
      </c>
      <c r="F537" s="39">
        <v>44</v>
      </c>
      <c r="G537" s="32">
        <f t="shared" si="50"/>
        <v>5953.2000000000007</v>
      </c>
      <c r="H537" s="8" t="s">
        <v>227</v>
      </c>
      <c r="N537" s="812">
        <v>110</v>
      </c>
    </row>
    <row r="538" spans="1:14" x14ac:dyDescent="0.2">
      <c r="A538" s="8">
        <v>4</v>
      </c>
      <c r="B538" s="16" t="s">
        <v>564</v>
      </c>
      <c r="C538" s="18" t="s">
        <v>211</v>
      </c>
      <c r="D538" s="52">
        <f t="shared" si="49"/>
        <v>129.15</v>
      </c>
      <c r="E538" s="8">
        <v>49</v>
      </c>
      <c r="F538" s="39">
        <v>49</v>
      </c>
      <c r="G538" s="32">
        <f t="shared" si="50"/>
        <v>6328.35</v>
      </c>
      <c r="H538" s="8" t="s">
        <v>227</v>
      </c>
      <c r="N538" s="812">
        <v>105</v>
      </c>
    </row>
    <row r="539" spans="1:14" x14ac:dyDescent="0.2">
      <c r="A539" s="8">
        <v>5</v>
      </c>
      <c r="B539" s="16" t="s">
        <v>565</v>
      </c>
      <c r="C539" s="18" t="s">
        <v>211</v>
      </c>
      <c r="D539" s="52">
        <f t="shared" si="49"/>
        <v>123</v>
      </c>
      <c r="E539" s="8">
        <v>58</v>
      </c>
      <c r="F539" s="39">
        <v>58</v>
      </c>
      <c r="G539" s="32">
        <f t="shared" si="50"/>
        <v>7134</v>
      </c>
      <c r="H539" s="8" t="s">
        <v>227</v>
      </c>
      <c r="N539" s="812">
        <v>100</v>
      </c>
    </row>
    <row r="540" spans="1:14" x14ac:dyDescent="0.2">
      <c r="A540" s="8">
        <v>6</v>
      </c>
      <c r="B540" s="16" t="s">
        <v>566</v>
      </c>
      <c r="C540" s="18" t="s">
        <v>211</v>
      </c>
      <c r="D540" s="52">
        <f t="shared" si="49"/>
        <v>116.85</v>
      </c>
      <c r="E540" s="8">
        <v>66</v>
      </c>
      <c r="F540" s="39">
        <v>66</v>
      </c>
      <c r="G540" s="32">
        <f t="shared" si="50"/>
        <v>7712.0999999999995</v>
      </c>
      <c r="H540" s="8" t="s">
        <v>227</v>
      </c>
      <c r="N540" s="812">
        <v>95</v>
      </c>
    </row>
    <row r="541" spans="1:14" x14ac:dyDescent="0.2">
      <c r="G541" s="32">
        <f>SUM(G535:G540)</f>
        <v>36395.084999999999</v>
      </c>
    </row>
    <row r="545" spans="1:8" ht="13.5" thickBot="1" x14ac:dyDescent="0.25"/>
    <row r="546" spans="1:8" ht="13.5" thickBot="1" x14ac:dyDescent="0.25">
      <c r="A546" s="2" t="s">
        <v>2</v>
      </c>
      <c r="B546" s="13" t="s">
        <v>212</v>
      </c>
      <c r="C546" s="2" t="s">
        <v>3</v>
      </c>
      <c r="D546" s="29" t="s">
        <v>6</v>
      </c>
      <c r="E546" s="5" t="s">
        <v>4</v>
      </c>
      <c r="F546" s="938" t="s">
        <v>571</v>
      </c>
      <c r="G546" s="939"/>
      <c r="H546" s="5" t="s">
        <v>214</v>
      </c>
    </row>
    <row r="547" spans="1:8" x14ac:dyDescent="0.2">
      <c r="A547" s="3"/>
      <c r="B547" s="14" t="s">
        <v>215</v>
      </c>
      <c r="C547" s="3"/>
      <c r="D547" s="30" t="s">
        <v>220</v>
      </c>
      <c r="E547" s="6" t="s">
        <v>7</v>
      </c>
      <c r="F547" s="57" t="s">
        <v>10</v>
      </c>
      <c r="G547" s="57" t="s">
        <v>10</v>
      </c>
      <c r="H547" s="6"/>
    </row>
    <row r="548" spans="1:8" ht="13.5" thickBot="1" x14ac:dyDescent="0.25">
      <c r="A548" s="3"/>
      <c r="B548" s="15"/>
      <c r="C548" s="4"/>
      <c r="D548" s="31" t="s">
        <v>223</v>
      </c>
      <c r="E548" s="7" t="s">
        <v>11</v>
      </c>
      <c r="F548" s="59" t="s">
        <v>221</v>
      </c>
      <c r="G548" s="73" t="s">
        <v>222</v>
      </c>
      <c r="H548" s="6"/>
    </row>
    <row r="549" spans="1:8" x14ac:dyDescent="0.2">
      <c r="A549" s="284">
        <v>1</v>
      </c>
      <c r="B549" s="278" t="s">
        <v>769</v>
      </c>
      <c r="C549" s="279" t="s">
        <v>768</v>
      </c>
      <c r="D549" s="289">
        <f>A1*7528*$N$3</f>
        <v>9259.44</v>
      </c>
      <c r="E549" s="278">
        <v>27</v>
      </c>
      <c r="F549" s="278">
        <v>27</v>
      </c>
      <c r="G549" s="287">
        <f>+F549*D549</f>
        <v>250004.88</v>
      </c>
      <c r="H549" s="284" t="s">
        <v>798</v>
      </c>
    </row>
    <row r="550" spans="1:8" x14ac:dyDescent="0.2">
      <c r="A550" s="285">
        <v>2</v>
      </c>
      <c r="B550" s="280" t="s">
        <v>771</v>
      </c>
      <c r="C550" s="281" t="s">
        <v>770</v>
      </c>
      <c r="D550" s="290">
        <f>A1*5883*$N$3</f>
        <v>7236.09</v>
      </c>
      <c r="E550" s="280">
        <v>35</v>
      </c>
      <c r="F550" s="280">
        <v>35</v>
      </c>
      <c r="G550" s="288">
        <f t="shared" ref="G550:G563" si="51">+F550*D550</f>
        <v>253263.15</v>
      </c>
      <c r="H550" s="285" t="s">
        <v>798</v>
      </c>
    </row>
    <row r="551" spans="1:8" x14ac:dyDescent="0.2">
      <c r="A551" s="285">
        <v>3</v>
      </c>
      <c r="B551" s="280" t="s">
        <v>773</v>
      </c>
      <c r="C551" s="281" t="s">
        <v>772</v>
      </c>
      <c r="D551" s="290">
        <f>A1*3429*$N$3</f>
        <v>4217.67</v>
      </c>
      <c r="E551" s="280">
        <v>44</v>
      </c>
      <c r="F551" s="280">
        <v>44</v>
      </c>
      <c r="G551" s="288">
        <f t="shared" si="51"/>
        <v>185577.48</v>
      </c>
      <c r="H551" s="285" t="s">
        <v>798</v>
      </c>
    </row>
    <row r="552" spans="1:8" x14ac:dyDescent="0.2">
      <c r="A552" s="285">
        <v>4</v>
      </c>
      <c r="B552" s="280" t="s">
        <v>775</v>
      </c>
      <c r="C552" s="281" t="s">
        <v>774</v>
      </c>
      <c r="D552" s="290">
        <f>A1*2940*$N$3</f>
        <v>3616.2</v>
      </c>
      <c r="E552" s="280">
        <v>49</v>
      </c>
      <c r="F552" s="280">
        <v>49</v>
      </c>
      <c r="G552" s="288">
        <f t="shared" si="51"/>
        <v>177193.8</v>
      </c>
      <c r="H552" s="285" t="s">
        <v>798</v>
      </c>
    </row>
    <row r="553" spans="1:8" x14ac:dyDescent="0.2">
      <c r="A553" s="285">
        <v>5</v>
      </c>
      <c r="B553" s="280" t="s">
        <v>777</v>
      </c>
      <c r="C553" s="281" t="s">
        <v>776</v>
      </c>
      <c r="D553" s="290">
        <f>A1*1680*$N$3</f>
        <v>2066.4</v>
      </c>
      <c r="E553" s="280">
        <v>58</v>
      </c>
      <c r="F553" s="280">
        <v>58</v>
      </c>
      <c r="G553" s="288">
        <f t="shared" si="51"/>
        <v>119851.20000000001</v>
      </c>
      <c r="H553" s="285" t="s">
        <v>798</v>
      </c>
    </row>
    <row r="554" spans="1:8" x14ac:dyDescent="0.2">
      <c r="A554" s="285">
        <v>6</v>
      </c>
      <c r="B554" s="280" t="s">
        <v>779</v>
      </c>
      <c r="C554" s="281" t="s">
        <v>778</v>
      </c>
      <c r="D554" s="290">
        <f>A1*1343*$N$3</f>
        <v>1651.8899999999999</v>
      </c>
      <c r="E554" s="280">
        <v>66</v>
      </c>
      <c r="F554" s="280">
        <v>66</v>
      </c>
      <c r="G554" s="288">
        <f t="shared" si="51"/>
        <v>109024.73999999999</v>
      </c>
      <c r="H554" s="285" t="s">
        <v>798</v>
      </c>
    </row>
    <row r="555" spans="1:8" x14ac:dyDescent="0.2">
      <c r="A555" s="285">
        <v>7</v>
      </c>
      <c r="B555" s="280" t="s">
        <v>781</v>
      </c>
      <c r="C555" s="281" t="s">
        <v>780</v>
      </c>
      <c r="D555" s="290">
        <f>A1*1291*$N$3</f>
        <v>1587.93</v>
      </c>
      <c r="E555" s="280">
        <v>75</v>
      </c>
      <c r="F555" s="280">
        <v>75</v>
      </c>
      <c r="G555" s="288">
        <f t="shared" si="51"/>
        <v>119094.75</v>
      </c>
      <c r="H555" s="285" t="s">
        <v>798</v>
      </c>
    </row>
    <row r="556" spans="1:8" x14ac:dyDescent="0.2">
      <c r="A556" s="285">
        <v>8</v>
      </c>
      <c r="B556" s="280" t="s">
        <v>783</v>
      </c>
      <c r="C556" s="281" t="s">
        <v>782</v>
      </c>
      <c r="D556" s="290">
        <f>A1*1249*$N$3</f>
        <v>1536.27</v>
      </c>
      <c r="E556" s="280">
        <v>77</v>
      </c>
      <c r="F556" s="280">
        <v>77</v>
      </c>
      <c r="G556" s="288">
        <f t="shared" si="51"/>
        <v>118292.79</v>
      </c>
      <c r="H556" s="285" t="s">
        <v>798</v>
      </c>
    </row>
    <row r="557" spans="1:8" x14ac:dyDescent="0.2">
      <c r="A557" s="285">
        <v>9</v>
      </c>
      <c r="B557" s="280" t="s">
        <v>785</v>
      </c>
      <c r="C557" s="281" t="s">
        <v>784</v>
      </c>
      <c r="D557" s="290">
        <f>A1*1207*$N$3</f>
        <v>1484.61</v>
      </c>
      <c r="E557" s="280">
        <v>82</v>
      </c>
      <c r="F557" s="280">
        <v>82</v>
      </c>
      <c r="G557" s="288">
        <f t="shared" si="51"/>
        <v>121738.01999999999</v>
      </c>
      <c r="H557" s="285" t="s">
        <v>798</v>
      </c>
    </row>
    <row r="558" spans="1:8" x14ac:dyDescent="0.2">
      <c r="A558" s="285">
        <v>10</v>
      </c>
      <c r="B558" s="280" t="s">
        <v>787</v>
      </c>
      <c r="C558" s="281" t="s">
        <v>786</v>
      </c>
      <c r="D558" s="290">
        <f>A1*1144*$N$3</f>
        <v>1407.12</v>
      </c>
      <c r="E558" s="280">
        <v>78</v>
      </c>
      <c r="F558" s="280">
        <v>78</v>
      </c>
      <c r="G558" s="288">
        <f t="shared" si="51"/>
        <v>109755.35999999999</v>
      </c>
      <c r="H558" s="285" t="s">
        <v>798</v>
      </c>
    </row>
    <row r="559" spans="1:8" x14ac:dyDescent="0.2">
      <c r="A559" s="285">
        <v>11</v>
      </c>
      <c r="B559" s="280" t="s">
        <v>789</v>
      </c>
      <c r="C559" s="281" t="s">
        <v>788</v>
      </c>
      <c r="D559" s="290">
        <f>A1*1117*$N$3</f>
        <v>1373.91</v>
      </c>
      <c r="E559" s="280">
        <v>72</v>
      </c>
      <c r="F559" s="280">
        <v>72</v>
      </c>
      <c r="G559" s="288">
        <f t="shared" si="51"/>
        <v>98921.52</v>
      </c>
      <c r="H559" s="285" t="s">
        <v>798</v>
      </c>
    </row>
    <row r="560" spans="1:8" x14ac:dyDescent="0.2">
      <c r="A560" s="285">
        <v>12</v>
      </c>
      <c r="B560" s="280" t="s">
        <v>791</v>
      </c>
      <c r="C560" s="281" t="s">
        <v>790</v>
      </c>
      <c r="D560" s="290">
        <f>A1*1101*$N$3</f>
        <v>1354.23</v>
      </c>
      <c r="E560" s="280">
        <v>75</v>
      </c>
      <c r="F560" s="280">
        <v>75</v>
      </c>
      <c r="G560" s="288">
        <f t="shared" si="51"/>
        <v>101567.25</v>
      </c>
      <c r="H560" s="285" t="s">
        <v>798</v>
      </c>
    </row>
    <row r="561" spans="1:8" x14ac:dyDescent="0.2">
      <c r="A561" s="285">
        <v>13</v>
      </c>
      <c r="B561" s="280" t="s">
        <v>793</v>
      </c>
      <c r="C561" s="281" t="s">
        <v>792</v>
      </c>
      <c r="D561" s="290">
        <f>A1*1032*$N$3</f>
        <v>1269.3599999999999</v>
      </c>
      <c r="E561" s="280">
        <v>79</v>
      </c>
      <c r="F561" s="280">
        <v>79</v>
      </c>
      <c r="G561" s="288">
        <f t="shared" si="51"/>
        <v>100279.43999999999</v>
      </c>
      <c r="H561" s="285" t="s">
        <v>798</v>
      </c>
    </row>
    <row r="562" spans="1:8" x14ac:dyDescent="0.2">
      <c r="A562" s="285">
        <v>14</v>
      </c>
      <c r="B562" s="280" t="s">
        <v>795</v>
      </c>
      <c r="C562" s="281" t="s">
        <v>794</v>
      </c>
      <c r="D562" s="290">
        <f>A1*971*$N$3</f>
        <v>1194.33</v>
      </c>
      <c r="E562" s="280">
        <v>76</v>
      </c>
      <c r="F562" s="280">
        <v>76</v>
      </c>
      <c r="G562" s="288">
        <f t="shared" si="51"/>
        <v>90769.079999999987</v>
      </c>
      <c r="H562" s="285" t="s">
        <v>798</v>
      </c>
    </row>
    <row r="563" spans="1:8" x14ac:dyDescent="0.2">
      <c r="A563" s="286">
        <v>15</v>
      </c>
      <c r="B563" s="282" t="s">
        <v>797</v>
      </c>
      <c r="C563" s="283" t="s">
        <v>796</v>
      </c>
      <c r="D563" s="291">
        <f>A1*896*$N$3</f>
        <v>1102.08</v>
      </c>
      <c r="E563" s="282">
        <v>86</v>
      </c>
      <c r="F563" s="282">
        <v>86</v>
      </c>
      <c r="G563" s="288">
        <f t="shared" si="51"/>
        <v>94778.87999999999</v>
      </c>
      <c r="H563" s="286" t="s">
        <v>798</v>
      </c>
    </row>
    <row r="564" spans="1:8" x14ac:dyDescent="0.2">
      <c r="G564" s="790">
        <f>SUM(G549:G563)</f>
        <v>2050112.3399999999</v>
      </c>
    </row>
  </sheetData>
  <mergeCells count="45">
    <mergeCell ref="F546:G546"/>
    <mergeCell ref="Q353:T353"/>
    <mergeCell ref="U353:W353"/>
    <mergeCell ref="F482:G482"/>
    <mergeCell ref="F502:G502"/>
    <mergeCell ref="F376:G376"/>
    <mergeCell ref="F401:G401"/>
    <mergeCell ref="F427:G427"/>
    <mergeCell ref="F444:G444"/>
    <mergeCell ref="L482:M482"/>
    <mergeCell ref="F521:G521"/>
    <mergeCell ref="F532:G532"/>
    <mergeCell ref="F453:G453"/>
    <mergeCell ref="F460:G460"/>
    <mergeCell ref="F467:G467"/>
    <mergeCell ref="F474:G474"/>
    <mergeCell ref="F321:G321"/>
    <mergeCell ref="F344:G344"/>
    <mergeCell ref="D353:G353"/>
    <mergeCell ref="H353:J353"/>
    <mergeCell ref="F284:G284"/>
    <mergeCell ref="F292:G292"/>
    <mergeCell ref="F305:G305"/>
    <mergeCell ref="F312:G312"/>
    <mergeCell ref="F252:G252"/>
    <mergeCell ref="F258:G258"/>
    <mergeCell ref="F267:G267"/>
    <mergeCell ref="F278:G278"/>
    <mergeCell ref="F191:G191"/>
    <mergeCell ref="F204:G204"/>
    <mergeCell ref="F222:G222"/>
    <mergeCell ref="F235:G235"/>
    <mergeCell ref="D164:G164"/>
    <mergeCell ref="H164:J164"/>
    <mergeCell ref="D182:G182"/>
    <mergeCell ref="H182:J182"/>
    <mergeCell ref="F59:G59"/>
    <mergeCell ref="F66:G66"/>
    <mergeCell ref="F82:G82"/>
    <mergeCell ref="F103:G103"/>
    <mergeCell ref="A2:H2"/>
    <mergeCell ref="F11:G11"/>
    <mergeCell ref="F39:G39"/>
    <mergeCell ref="F46:G46"/>
    <mergeCell ref="F136:G136"/>
  </mergeCells>
  <phoneticPr fontId="0" type="noConversion"/>
  <pageMargins left="0.59055118110236227" right="0.75" top="0.59055118110236227" bottom="1" header="0.51181102362204722" footer="0.31496062992125984"/>
  <pageSetup paperSize="9" firstPageNumber="49" orientation="landscape" useFirstPageNumber="1" r:id="rId1"/>
  <headerFooter alignWithMargins="0">
    <oddFooter>Página &amp;P</oddFooter>
  </headerFooter>
  <rowBreaks count="17" manualBreakCount="17">
    <brk id="37" max="16383" man="1"/>
    <brk id="64" max="16383" man="1"/>
    <brk id="101" max="16383" man="1"/>
    <brk id="134" max="16383" man="1"/>
    <brk id="162" max="16383" man="1"/>
    <brk id="189" max="16383" man="1"/>
    <brk id="220" max="16383" man="1"/>
    <brk id="256" max="16383" man="1"/>
    <brk id="290" max="16383" man="1"/>
    <brk id="319" max="16383" man="1"/>
    <brk id="351" max="16383" man="1"/>
    <brk id="374" max="16383" man="1"/>
    <brk id="399" max="16383" man="1"/>
    <brk id="425" max="16383" man="1"/>
    <brk id="458" max="16383" man="1"/>
    <brk id="480" max="16383" man="1"/>
    <brk id="5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13"/>
  </sheetPr>
  <dimension ref="A1:S77"/>
  <sheetViews>
    <sheetView showGridLines="0" zoomScale="75" workbookViewId="0">
      <pane xSplit="7" ySplit="3" topLeftCell="H4" activePane="bottomRight" state="frozenSplit"/>
      <selection activeCell="Q36" sqref="Q36"/>
      <selection pane="topRight" activeCell="Q36" sqref="Q36"/>
      <selection pane="bottomLeft" activeCell="Q36" sqref="Q36"/>
      <selection pane="bottomRight" activeCell="H4" sqref="H4"/>
    </sheetView>
  </sheetViews>
  <sheetFormatPr baseColWidth="10" defaultRowHeight="12.75" x14ac:dyDescent="0.2"/>
  <cols>
    <col min="1" max="1" width="6.85546875" customWidth="1"/>
    <col min="2" max="2" width="35.5703125" customWidth="1"/>
    <col min="3" max="3" width="10" style="127" customWidth="1"/>
    <col min="4" max="4" width="2.85546875" customWidth="1"/>
    <col min="5" max="5" width="7.42578125" customWidth="1"/>
    <col min="6" max="6" width="31" customWidth="1"/>
    <col min="7" max="7" width="9.7109375" customWidth="1"/>
    <col min="10" max="10" width="33" customWidth="1"/>
    <col min="12" max="12" width="3.7109375" customWidth="1"/>
    <col min="16" max="16" width="3.5703125" customWidth="1"/>
  </cols>
  <sheetData>
    <row r="1" spans="1:19" s="1" customFormat="1" ht="15.75" x14ac:dyDescent="0.25">
      <c r="A1" s="961" t="s">
        <v>811</v>
      </c>
      <c r="B1" s="961"/>
      <c r="C1" s="961"/>
      <c r="D1" s="961"/>
      <c r="E1" s="961"/>
      <c r="F1" s="961"/>
      <c r="G1" s="961"/>
      <c r="I1" s="478"/>
      <c r="J1" s="834" t="s">
        <v>1038</v>
      </c>
      <c r="K1" s="835"/>
      <c r="L1" s="835"/>
      <c r="M1" s="835"/>
    </row>
    <row r="2" spans="1:19" s="1" customFormat="1" ht="15.75" x14ac:dyDescent="0.25">
      <c r="A2" s="113"/>
      <c r="B2" s="113"/>
      <c r="C2" s="113"/>
      <c r="D2" s="113"/>
      <c r="E2" s="113"/>
      <c r="F2" s="113"/>
      <c r="G2" s="113"/>
      <c r="I2" s="478"/>
    </row>
    <row r="3" spans="1:19" s="1" customFormat="1" ht="15.75" x14ac:dyDescent="0.25">
      <c r="B3"/>
      <c r="C3" s="127"/>
      <c r="G3" s="128"/>
      <c r="I3" s="478"/>
      <c r="M3" s="868">
        <f>+WPSSOP3500!$G$7</f>
        <v>1.23</v>
      </c>
    </row>
    <row r="4" spans="1:19" s="1" customFormat="1" x14ac:dyDescent="0.2">
      <c r="A4" s="153" t="s">
        <v>690</v>
      </c>
      <c r="B4"/>
      <c r="C4" s="127"/>
      <c r="E4" s="153" t="s">
        <v>691</v>
      </c>
      <c r="G4" s="130"/>
      <c r="I4" s="478"/>
      <c r="M4" s="838" t="s">
        <v>690</v>
      </c>
      <c r="N4" s="839"/>
      <c r="O4" s="839"/>
      <c r="P4" s="839"/>
      <c r="Q4" s="838" t="s">
        <v>691</v>
      </c>
      <c r="R4" s="839"/>
      <c r="S4" s="839"/>
    </row>
    <row r="5" spans="1:19" s="1" customFormat="1" ht="13.5" thickBot="1" x14ac:dyDescent="0.25">
      <c r="A5" s="129"/>
      <c r="B5"/>
      <c r="C5" s="127"/>
      <c r="G5" s="130"/>
      <c r="M5" s="839"/>
      <c r="N5" s="839"/>
      <c r="O5" s="839"/>
      <c r="P5" s="839"/>
      <c r="Q5" s="839"/>
      <c r="R5" s="839"/>
      <c r="S5" s="839"/>
    </row>
    <row r="6" spans="1:19" s="1" customFormat="1" ht="13.5" thickBot="1" x14ac:dyDescent="0.25">
      <c r="A6" s="133" t="s">
        <v>2</v>
      </c>
      <c r="B6" s="134" t="s">
        <v>3</v>
      </c>
      <c r="C6" s="152" t="s">
        <v>637</v>
      </c>
      <c r="E6" s="133" t="s">
        <v>2</v>
      </c>
      <c r="F6" s="134" t="s">
        <v>3</v>
      </c>
      <c r="G6" s="135" t="s">
        <v>637</v>
      </c>
      <c r="I6" s="170" t="s">
        <v>685</v>
      </c>
      <c r="J6" s="171"/>
      <c r="K6" s="172"/>
      <c r="M6" s="840" t="s">
        <v>2</v>
      </c>
      <c r="N6" s="841" t="s">
        <v>3</v>
      </c>
      <c r="O6" s="842" t="s">
        <v>637</v>
      </c>
      <c r="P6" s="839"/>
      <c r="Q6" s="840" t="s">
        <v>2</v>
      </c>
      <c r="R6" s="841" t="s">
        <v>3</v>
      </c>
      <c r="S6" s="843" t="s">
        <v>637</v>
      </c>
    </row>
    <row r="7" spans="1:19" s="1" customFormat="1" x14ac:dyDescent="0.2">
      <c r="A7" s="136">
        <v>1</v>
      </c>
      <c r="B7" s="22" t="s">
        <v>638</v>
      </c>
      <c r="C7" s="83">
        <f>+$M$3*$O7</f>
        <v>5682.6</v>
      </c>
      <c r="E7" s="136">
        <v>1</v>
      </c>
      <c r="F7" s="22" t="s">
        <v>661</v>
      </c>
      <c r="G7" s="9">
        <f>+$M$3*$S7</f>
        <v>6501.78</v>
      </c>
      <c r="I7" s="129"/>
      <c r="J7" s="171"/>
      <c r="K7" s="172"/>
      <c r="M7" s="844">
        <v>1</v>
      </c>
      <c r="N7" s="845" t="s">
        <v>638</v>
      </c>
      <c r="O7" s="846">
        <v>4620</v>
      </c>
      <c r="P7" s="839"/>
      <c r="Q7" s="844">
        <v>1</v>
      </c>
      <c r="R7" s="845" t="s">
        <v>661</v>
      </c>
      <c r="S7" s="847">
        <v>5286</v>
      </c>
    </row>
    <row r="8" spans="1:19" s="1" customFormat="1" x14ac:dyDescent="0.2">
      <c r="A8" s="136">
        <f t="shared" ref="A8:A20" si="0">A7+1</f>
        <v>2</v>
      </c>
      <c r="B8" s="22" t="s">
        <v>639</v>
      </c>
      <c r="C8" s="83">
        <f t="shared" ref="C8:C33" si="1">+$M$3*$O8</f>
        <v>350.55</v>
      </c>
      <c r="E8" s="136">
        <v>2</v>
      </c>
      <c r="F8" s="22" t="s">
        <v>662</v>
      </c>
      <c r="G8" s="9">
        <f t="shared" ref="G8:G29" si="2">+$M$3*$S8</f>
        <v>1845</v>
      </c>
      <c r="I8" s="166" t="s">
        <v>690</v>
      </c>
      <c r="J8" s="167"/>
      <c r="K8" s="174">
        <f>$C$45</f>
        <v>180250.42760056179</v>
      </c>
      <c r="M8" s="844">
        <f t="shared" ref="M8:M20" si="3">M7+1</f>
        <v>2</v>
      </c>
      <c r="N8" s="845" t="s">
        <v>639</v>
      </c>
      <c r="O8" s="847">
        <v>285</v>
      </c>
      <c r="P8" s="839"/>
      <c r="Q8" s="844">
        <v>2</v>
      </c>
      <c r="R8" s="845" t="s">
        <v>662</v>
      </c>
      <c r="S8" s="847">
        <v>1500</v>
      </c>
    </row>
    <row r="9" spans="1:19" x14ac:dyDescent="0.2">
      <c r="A9" s="136">
        <f t="shared" si="0"/>
        <v>3</v>
      </c>
      <c r="B9" s="22" t="s">
        <v>640</v>
      </c>
      <c r="C9" s="83">
        <f t="shared" si="1"/>
        <v>1306.26</v>
      </c>
      <c r="D9" s="1"/>
      <c r="E9" s="136">
        <v>3</v>
      </c>
      <c r="F9" s="22" t="s">
        <v>663</v>
      </c>
      <c r="G9" s="9">
        <f t="shared" si="2"/>
        <v>940.94999999999993</v>
      </c>
      <c r="I9" s="166" t="s">
        <v>688</v>
      </c>
      <c r="J9" s="167"/>
      <c r="K9" s="168">
        <f>G30</f>
        <v>25886.210999999999</v>
      </c>
      <c r="L9" s="1"/>
      <c r="M9" s="844">
        <f t="shared" si="3"/>
        <v>3</v>
      </c>
      <c r="N9" s="845" t="s">
        <v>640</v>
      </c>
      <c r="O9" s="847">
        <v>1062</v>
      </c>
      <c r="P9" s="815"/>
      <c r="Q9" s="844">
        <v>3</v>
      </c>
      <c r="R9" s="845" t="s">
        <v>663</v>
      </c>
      <c r="S9" s="847">
        <v>765</v>
      </c>
    </row>
    <row r="10" spans="1:19" x14ac:dyDescent="0.2">
      <c r="A10" s="136">
        <f t="shared" si="0"/>
        <v>4</v>
      </c>
      <c r="B10" s="22" t="s">
        <v>641</v>
      </c>
      <c r="C10" s="83">
        <f t="shared" si="1"/>
        <v>1168.5</v>
      </c>
      <c r="D10" s="1"/>
      <c r="E10" s="136">
        <v>4</v>
      </c>
      <c r="F10" s="22" t="s">
        <v>664</v>
      </c>
      <c r="G10" s="9">
        <f t="shared" si="2"/>
        <v>738</v>
      </c>
      <c r="I10" s="166" t="s">
        <v>730</v>
      </c>
      <c r="J10" s="167"/>
      <c r="K10" s="168">
        <f>G42</f>
        <v>55400</v>
      </c>
      <c r="L10" s="1"/>
      <c r="M10" s="844">
        <f t="shared" si="3"/>
        <v>4</v>
      </c>
      <c r="N10" s="845" t="s">
        <v>641</v>
      </c>
      <c r="O10" s="847">
        <v>950</v>
      </c>
      <c r="P10" s="815"/>
      <c r="Q10" s="844">
        <v>4</v>
      </c>
      <c r="R10" s="845" t="s">
        <v>664</v>
      </c>
      <c r="S10" s="847">
        <v>600</v>
      </c>
    </row>
    <row r="11" spans="1:19" ht="15" x14ac:dyDescent="0.25">
      <c r="A11" s="136">
        <f t="shared" si="0"/>
        <v>5</v>
      </c>
      <c r="B11" s="22" t="s">
        <v>642</v>
      </c>
      <c r="C11" s="83">
        <f t="shared" si="1"/>
        <v>656.81999999999994</v>
      </c>
      <c r="D11" s="1"/>
      <c r="E11" s="136">
        <v>5</v>
      </c>
      <c r="F11" s="22" t="s">
        <v>665</v>
      </c>
      <c r="G11" s="9">
        <f t="shared" si="2"/>
        <v>313.64999999999998</v>
      </c>
      <c r="I11" s="175" t="s">
        <v>689</v>
      </c>
      <c r="J11" s="173"/>
      <c r="K11" s="176">
        <f>SUM(K8:K10)</f>
        <v>261536.6386005618</v>
      </c>
      <c r="L11" s="1"/>
      <c r="M11" s="844">
        <f t="shared" si="3"/>
        <v>5</v>
      </c>
      <c r="N11" s="845" t="s">
        <v>642</v>
      </c>
      <c r="O11" s="847">
        <v>534</v>
      </c>
      <c r="P11" s="815"/>
      <c r="Q11" s="844">
        <v>5</v>
      </c>
      <c r="R11" s="845" t="s">
        <v>665</v>
      </c>
      <c r="S11" s="847">
        <v>255</v>
      </c>
    </row>
    <row r="12" spans="1:19" s="1" customFormat="1" x14ac:dyDescent="0.2">
      <c r="A12" s="136">
        <f t="shared" si="0"/>
        <v>6</v>
      </c>
      <c r="B12" s="22" t="s">
        <v>643</v>
      </c>
      <c r="C12" s="83">
        <f t="shared" si="1"/>
        <v>575.64</v>
      </c>
      <c r="E12" s="136">
        <v>6</v>
      </c>
      <c r="F12" s="22" t="s">
        <v>666</v>
      </c>
      <c r="G12" s="9">
        <f t="shared" si="2"/>
        <v>2915.1</v>
      </c>
      <c r="M12" s="844">
        <f t="shared" si="3"/>
        <v>6</v>
      </c>
      <c r="N12" s="845" t="s">
        <v>643</v>
      </c>
      <c r="O12" s="847">
        <v>468</v>
      </c>
      <c r="P12" s="839"/>
      <c r="Q12" s="844">
        <v>6</v>
      </c>
      <c r="R12" s="845" t="s">
        <v>666</v>
      </c>
      <c r="S12" s="847">
        <v>2370</v>
      </c>
    </row>
    <row r="13" spans="1:19" s="1" customFormat="1" x14ac:dyDescent="0.2">
      <c r="A13" s="136">
        <f t="shared" si="0"/>
        <v>7</v>
      </c>
      <c r="B13" s="22" t="s">
        <v>644</v>
      </c>
      <c r="C13" s="83">
        <f t="shared" si="1"/>
        <v>21793.755000000001</v>
      </c>
      <c r="E13" s="136">
        <v>7</v>
      </c>
      <c r="F13" s="22" t="s">
        <v>667</v>
      </c>
      <c r="G13" s="9">
        <f t="shared" si="2"/>
        <v>963.33600000000001</v>
      </c>
      <c r="M13" s="844">
        <f t="shared" si="3"/>
        <v>7</v>
      </c>
      <c r="N13" s="845" t="s">
        <v>644</v>
      </c>
      <c r="O13" s="847">
        <v>17718.5</v>
      </c>
      <c r="P13" s="839"/>
      <c r="Q13" s="844">
        <v>7</v>
      </c>
      <c r="R13" s="845" t="s">
        <v>667</v>
      </c>
      <c r="S13" s="847">
        <v>783.2</v>
      </c>
    </row>
    <row r="14" spans="1:19" s="1" customFormat="1" x14ac:dyDescent="0.2">
      <c r="A14" s="136">
        <f t="shared" si="0"/>
        <v>8</v>
      </c>
      <c r="B14" s="22" t="s">
        <v>645</v>
      </c>
      <c r="C14" s="83">
        <f t="shared" si="1"/>
        <v>9686.25</v>
      </c>
      <c r="E14" s="136">
        <v>8</v>
      </c>
      <c r="F14" s="22" t="s">
        <v>668</v>
      </c>
      <c r="G14" s="9">
        <f t="shared" si="2"/>
        <v>1230</v>
      </c>
      <c r="M14" s="844">
        <f t="shared" si="3"/>
        <v>8</v>
      </c>
      <c r="N14" s="845" t="s">
        <v>645</v>
      </c>
      <c r="O14" s="847">
        <v>7875</v>
      </c>
      <c r="P14" s="839"/>
      <c r="Q14" s="844">
        <v>8</v>
      </c>
      <c r="R14" s="845" t="s">
        <v>668</v>
      </c>
      <c r="S14" s="847">
        <v>1000</v>
      </c>
    </row>
    <row r="15" spans="1:19" s="1" customFormat="1" x14ac:dyDescent="0.2">
      <c r="A15" s="136">
        <f t="shared" si="0"/>
        <v>9</v>
      </c>
      <c r="B15" s="22" t="s">
        <v>646</v>
      </c>
      <c r="C15" s="83">
        <f t="shared" si="1"/>
        <v>28413</v>
      </c>
      <c r="E15" s="136">
        <v>9</v>
      </c>
      <c r="F15" s="22" t="s">
        <v>726</v>
      </c>
      <c r="G15" s="9">
        <f t="shared" si="2"/>
        <v>984</v>
      </c>
      <c r="I15"/>
      <c r="J15"/>
      <c r="K15"/>
      <c r="L15"/>
      <c r="M15" s="844">
        <f t="shared" si="3"/>
        <v>9</v>
      </c>
      <c r="N15" s="845" t="s">
        <v>646</v>
      </c>
      <c r="O15" s="847">
        <v>23100</v>
      </c>
      <c r="P15" s="839"/>
      <c r="Q15" s="844">
        <v>9</v>
      </c>
      <c r="R15" s="845" t="s">
        <v>726</v>
      </c>
      <c r="S15" s="847">
        <v>800</v>
      </c>
    </row>
    <row r="16" spans="1:19" x14ac:dyDescent="0.2">
      <c r="A16" s="136">
        <f t="shared" si="0"/>
        <v>10</v>
      </c>
      <c r="B16" s="22" t="s">
        <v>647</v>
      </c>
      <c r="C16" s="83">
        <f t="shared" si="1"/>
        <v>1230</v>
      </c>
      <c r="D16" s="1"/>
      <c r="E16" s="136">
        <v>10</v>
      </c>
      <c r="F16" s="22" t="s">
        <v>669</v>
      </c>
      <c r="G16" s="9">
        <f t="shared" si="2"/>
        <v>184.5</v>
      </c>
      <c r="M16" s="844">
        <f t="shared" si="3"/>
        <v>10</v>
      </c>
      <c r="N16" s="845" t="s">
        <v>647</v>
      </c>
      <c r="O16" s="847">
        <v>1000</v>
      </c>
      <c r="P16" s="815"/>
      <c r="Q16" s="844">
        <v>10</v>
      </c>
      <c r="R16" s="845" t="s">
        <v>669</v>
      </c>
      <c r="S16" s="847">
        <v>150</v>
      </c>
    </row>
    <row r="17" spans="1:19" x14ac:dyDescent="0.2">
      <c r="A17" s="136">
        <f t="shared" si="0"/>
        <v>11</v>
      </c>
      <c r="B17" s="22" t="s">
        <v>648</v>
      </c>
      <c r="C17" s="83">
        <f t="shared" si="1"/>
        <v>2460</v>
      </c>
      <c r="D17" s="1"/>
      <c r="E17" s="136">
        <v>11</v>
      </c>
      <c r="F17" s="22" t="s">
        <v>670</v>
      </c>
      <c r="G17" s="9">
        <f t="shared" si="2"/>
        <v>3321</v>
      </c>
      <c r="M17" s="844">
        <f t="shared" si="3"/>
        <v>11</v>
      </c>
      <c r="N17" s="845" t="s">
        <v>648</v>
      </c>
      <c r="O17" s="847">
        <v>2000</v>
      </c>
      <c r="P17" s="815"/>
      <c r="Q17" s="844">
        <v>11</v>
      </c>
      <c r="R17" s="845" t="s">
        <v>670</v>
      </c>
      <c r="S17" s="847">
        <v>2700</v>
      </c>
    </row>
    <row r="18" spans="1:19" x14ac:dyDescent="0.2">
      <c r="A18" s="136">
        <f t="shared" si="0"/>
        <v>12</v>
      </c>
      <c r="B18" s="22" t="s">
        <v>649</v>
      </c>
      <c r="C18" s="83">
        <f t="shared" si="1"/>
        <v>1845</v>
      </c>
      <c r="D18" s="1"/>
      <c r="E18" s="136">
        <v>12</v>
      </c>
      <c r="F18" s="22" t="s">
        <v>671</v>
      </c>
      <c r="G18" s="9">
        <f t="shared" si="2"/>
        <v>615</v>
      </c>
      <c r="M18" s="844">
        <f t="shared" si="3"/>
        <v>12</v>
      </c>
      <c r="N18" s="845" t="s">
        <v>649</v>
      </c>
      <c r="O18" s="847">
        <v>1500</v>
      </c>
      <c r="P18" s="815"/>
      <c r="Q18" s="844">
        <v>12</v>
      </c>
      <c r="R18" s="845" t="s">
        <v>671</v>
      </c>
      <c r="S18" s="847">
        <v>500</v>
      </c>
    </row>
    <row r="19" spans="1:19" x14ac:dyDescent="0.2">
      <c r="A19" s="138">
        <f t="shared" si="0"/>
        <v>13</v>
      </c>
      <c r="B19" s="22" t="s">
        <v>650</v>
      </c>
      <c r="C19" s="83">
        <f t="shared" si="1"/>
        <v>3075</v>
      </c>
      <c r="D19" s="1"/>
      <c r="E19" s="136">
        <v>13</v>
      </c>
      <c r="F19" s="22" t="s">
        <v>672</v>
      </c>
      <c r="G19" s="9">
        <f t="shared" si="2"/>
        <v>615</v>
      </c>
      <c r="I19" s="1"/>
      <c r="J19" s="1"/>
      <c r="K19" s="1"/>
      <c r="L19" s="1"/>
      <c r="M19" s="848">
        <f t="shared" si="3"/>
        <v>13</v>
      </c>
      <c r="N19" s="845" t="s">
        <v>650</v>
      </c>
      <c r="O19" s="847">
        <v>2500</v>
      </c>
      <c r="P19" s="815"/>
      <c r="Q19" s="844">
        <v>13</v>
      </c>
      <c r="R19" s="845" t="s">
        <v>672</v>
      </c>
      <c r="S19" s="847">
        <v>500</v>
      </c>
    </row>
    <row r="20" spans="1:19" s="1" customFormat="1" x14ac:dyDescent="0.2">
      <c r="A20" s="138">
        <f t="shared" si="0"/>
        <v>14</v>
      </c>
      <c r="B20" s="139" t="s">
        <v>651</v>
      </c>
      <c r="C20" s="83">
        <f t="shared" si="1"/>
        <v>0</v>
      </c>
      <c r="E20" s="136">
        <v>14</v>
      </c>
      <c r="F20" s="22" t="s">
        <v>673</v>
      </c>
      <c r="G20" s="9">
        <f t="shared" si="2"/>
        <v>1230</v>
      </c>
      <c r="M20" s="848">
        <f t="shared" si="3"/>
        <v>14</v>
      </c>
      <c r="N20" s="849" t="s">
        <v>1041</v>
      </c>
      <c r="O20" s="850"/>
      <c r="P20" s="839"/>
      <c r="Q20" s="844">
        <v>14</v>
      </c>
      <c r="R20" s="845" t="s">
        <v>673</v>
      </c>
      <c r="S20" s="847">
        <v>1000</v>
      </c>
    </row>
    <row r="21" spans="1:19" s="1" customFormat="1" x14ac:dyDescent="0.2">
      <c r="A21" s="141"/>
      <c r="B21" s="140" t="s">
        <v>652</v>
      </c>
      <c r="C21" s="83">
        <f t="shared" si="1"/>
        <v>6150</v>
      </c>
      <c r="E21" s="136">
        <v>15</v>
      </c>
      <c r="F21" s="22" t="s">
        <v>674</v>
      </c>
      <c r="G21" s="9">
        <f t="shared" si="2"/>
        <v>1291.5</v>
      </c>
      <c r="M21" s="851"/>
      <c r="N21" s="852" t="s">
        <v>652</v>
      </c>
      <c r="O21" s="846">
        <v>5000</v>
      </c>
      <c r="P21" s="839"/>
      <c r="Q21" s="844">
        <v>15</v>
      </c>
      <c r="R21" s="845" t="s">
        <v>674</v>
      </c>
      <c r="S21" s="847">
        <v>1050</v>
      </c>
    </row>
    <row r="22" spans="1:19" s="1" customFormat="1" x14ac:dyDescent="0.2">
      <c r="A22" s="141">
        <v>15</v>
      </c>
      <c r="B22" s="22" t="s">
        <v>653</v>
      </c>
      <c r="C22" s="83">
        <f t="shared" si="1"/>
        <v>2460</v>
      </c>
      <c r="E22" s="136">
        <v>16</v>
      </c>
      <c r="F22" s="22" t="s">
        <v>675</v>
      </c>
      <c r="G22" s="9">
        <f t="shared" si="2"/>
        <v>306.27</v>
      </c>
      <c r="M22" s="851">
        <v>15</v>
      </c>
      <c r="N22" s="845" t="s">
        <v>653</v>
      </c>
      <c r="O22" s="847">
        <v>2000</v>
      </c>
      <c r="P22" s="839"/>
      <c r="Q22" s="844">
        <v>16</v>
      </c>
      <c r="R22" s="845" t="s">
        <v>675</v>
      </c>
      <c r="S22" s="847">
        <v>249</v>
      </c>
    </row>
    <row r="23" spans="1:19" s="1" customFormat="1" x14ac:dyDescent="0.2">
      <c r="A23" s="136">
        <v>16</v>
      </c>
      <c r="B23" s="22" t="s">
        <v>654</v>
      </c>
      <c r="C23" s="83">
        <f t="shared" si="1"/>
        <v>1230</v>
      </c>
      <c r="E23" s="136">
        <v>17</v>
      </c>
      <c r="F23" s="22" t="s">
        <v>676</v>
      </c>
      <c r="G23" s="9">
        <f t="shared" si="2"/>
        <v>46.125</v>
      </c>
      <c r="M23" s="844">
        <v>16</v>
      </c>
      <c r="N23" s="845" t="s">
        <v>654</v>
      </c>
      <c r="O23" s="847">
        <v>1000</v>
      </c>
      <c r="P23" s="839"/>
      <c r="Q23" s="844">
        <v>17</v>
      </c>
      <c r="R23" s="845" t="s">
        <v>676</v>
      </c>
      <c r="S23" s="847">
        <v>37.5</v>
      </c>
    </row>
    <row r="24" spans="1:19" s="1" customFormat="1" x14ac:dyDescent="0.2">
      <c r="A24" s="138">
        <v>17</v>
      </c>
      <c r="B24" s="142" t="s">
        <v>655</v>
      </c>
      <c r="C24" s="83">
        <f t="shared" si="1"/>
        <v>0</v>
      </c>
      <c r="E24" s="136">
        <v>18</v>
      </c>
      <c r="F24" s="22" t="s">
        <v>677</v>
      </c>
      <c r="G24" s="9">
        <f t="shared" si="2"/>
        <v>246</v>
      </c>
      <c r="M24" s="848">
        <v>17</v>
      </c>
      <c r="N24" s="853" t="s">
        <v>655</v>
      </c>
      <c r="O24" s="850"/>
      <c r="P24" s="839"/>
      <c r="Q24" s="844">
        <v>18</v>
      </c>
      <c r="R24" s="845" t="s">
        <v>677</v>
      </c>
      <c r="S24" s="847">
        <v>200</v>
      </c>
    </row>
    <row r="25" spans="1:19" s="1" customFormat="1" x14ac:dyDescent="0.2">
      <c r="A25" s="141"/>
      <c r="B25" s="144" t="s">
        <v>656</v>
      </c>
      <c r="C25" s="83">
        <f t="shared" si="1"/>
        <v>6150</v>
      </c>
      <c r="E25" s="136">
        <v>19</v>
      </c>
      <c r="F25" s="22" t="s">
        <v>678</v>
      </c>
      <c r="G25" s="9">
        <f t="shared" si="2"/>
        <v>184.5</v>
      </c>
      <c r="M25" s="851"/>
      <c r="N25" s="854" t="s">
        <v>656</v>
      </c>
      <c r="O25" s="846">
        <v>5000</v>
      </c>
      <c r="P25" s="839"/>
      <c r="Q25" s="844">
        <v>19</v>
      </c>
      <c r="R25" s="845" t="s">
        <v>678</v>
      </c>
      <c r="S25" s="847">
        <v>150</v>
      </c>
    </row>
    <row r="26" spans="1:19" s="1" customFormat="1" x14ac:dyDescent="0.2">
      <c r="A26" s="138">
        <v>18</v>
      </c>
      <c r="B26" s="142" t="s">
        <v>655</v>
      </c>
      <c r="C26" s="83">
        <f t="shared" si="1"/>
        <v>0</v>
      </c>
      <c r="E26" s="136">
        <v>20</v>
      </c>
      <c r="F26" s="22" t="s">
        <v>679</v>
      </c>
      <c r="G26" s="9">
        <f t="shared" si="2"/>
        <v>184.5</v>
      </c>
      <c r="M26" s="848">
        <v>18</v>
      </c>
      <c r="N26" s="853" t="s">
        <v>655</v>
      </c>
      <c r="O26" s="850"/>
      <c r="P26" s="839"/>
      <c r="Q26" s="844">
        <v>20</v>
      </c>
      <c r="R26" s="845" t="s">
        <v>679</v>
      </c>
      <c r="S26" s="847">
        <v>150</v>
      </c>
    </row>
    <row r="27" spans="1:19" s="1" customFormat="1" x14ac:dyDescent="0.2">
      <c r="A27" s="141"/>
      <c r="B27" s="144" t="s">
        <v>657</v>
      </c>
      <c r="C27" s="83">
        <f t="shared" si="1"/>
        <v>6150</v>
      </c>
      <c r="E27" s="136">
        <v>21</v>
      </c>
      <c r="F27" s="22" t="s">
        <v>680</v>
      </c>
      <c r="G27" s="9">
        <f t="shared" si="2"/>
        <v>184.5</v>
      </c>
      <c r="I27"/>
      <c r="J27"/>
      <c r="K27"/>
      <c r="L27"/>
      <c r="M27" s="851"/>
      <c r="N27" s="854" t="s">
        <v>657</v>
      </c>
      <c r="O27" s="846">
        <v>5000</v>
      </c>
      <c r="P27" s="839"/>
      <c r="Q27" s="844">
        <v>21</v>
      </c>
      <c r="R27" s="845" t="s">
        <v>680</v>
      </c>
      <c r="S27" s="847">
        <v>150</v>
      </c>
    </row>
    <row r="28" spans="1:19" x14ac:dyDescent="0.2">
      <c r="A28" s="138">
        <v>19</v>
      </c>
      <c r="B28" s="142" t="s">
        <v>655</v>
      </c>
      <c r="C28" s="83">
        <f t="shared" si="1"/>
        <v>0</v>
      </c>
      <c r="D28" s="1"/>
      <c r="E28" s="136">
        <v>22</v>
      </c>
      <c r="F28" s="22" t="s">
        <v>681</v>
      </c>
      <c r="G28" s="9">
        <f t="shared" si="2"/>
        <v>676.5</v>
      </c>
      <c r="M28" s="848">
        <v>19</v>
      </c>
      <c r="N28" s="853" t="s">
        <v>655</v>
      </c>
      <c r="O28" s="850"/>
      <c r="P28" s="815"/>
      <c r="Q28" s="844">
        <v>22</v>
      </c>
      <c r="R28" s="845" t="s">
        <v>681</v>
      </c>
      <c r="S28" s="847">
        <v>550</v>
      </c>
    </row>
    <row r="29" spans="1:19" x14ac:dyDescent="0.2">
      <c r="A29" s="141"/>
      <c r="B29" s="144" t="s">
        <v>658</v>
      </c>
      <c r="C29" s="83">
        <f t="shared" si="1"/>
        <v>6150</v>
      </c>
      <c r="D29" s="1"/>
      <c r="E29" s="136">
        <v>23</v>
      </c>
      <c r="F29" s="22" t="s">
        <v>682</v>
      </c>
      <c r="G29" s="9">
        <f t="shared" si="2"/>
        <v>369</v>
      </c>
      <c r="M29" s="851"/>
      <c r="N29" s="854" t="s">
        <v>658</v>
      </c>
      <c r="O29" s="846">
        <v>5000</v>
      </c>
      <c r="P29" s="815"/>
      <c r="Q29" s="844">
        <v>23</v>
      </c>
      <c r="R29" s="845" t="s">
        <v>682</v>
      </c>
      <c r="S29" s="847">
        <v>300</v>
      </c>
    </row>
    <row r="30" spans="1:19" x14ac:dyDescent="0.2">
      <c r="A30" s="138">
        <v>20</v>
      </c>
      <c r="B30" s="142" t="s">
        <v>655</v>
      </c>
      <c r="C30" s="83">
        <f t="shared" si="1"/>
        <v>0</v>
      </c>
      <c r="D30" s="1"/>
      <c r="F30" s="22" t="s">
        <v>637</v>
      </c>
      <c r="G30" s="169">
        <f>SUM(G7:G29)</f>
        <v>25886.210999999999</v>
      </c>
      <c r="M30" s="848">
        <v>20</v>
      </c>
      <c r="N30" s="853" t="s">
        <v>655</v>
      </c>
      <c r="O30" s="850"/>
      <c r="P30" s="815"/>
      <c r="Q30" s="815"/>
      <c r="R30" s="845" t="s">
        <v>637</v>
      </c>
      <c r="S30" s="855">
        <f>SUM(S7:S29)</f>
        <v>21045.7</v>
      </c>
    </row>
    <row r="31" spans="1:19" x14ac:dyDescent="0.2">
      <c r="A31" s="141"/>
      <c r="B31" s="144" t="s">
        <v>659</v>
      </c>
      <c r="C31" s="83">
        <f t="shared" si="1"/>
        <v>6150</v>
      </c>
      <c r="D31" s="1"/>
      <c r="I31" s="1"/>
      <c r="J31" s="1"/>
      <c r="K31" s="1"/>
      <c r="L31" s="1"/>
      <c r="M31" s="851"/>
      <c r="N31" s="854" t="s">
        <v>659</v>
      </c>
      <c r="O31" s="846">
        <v>5000</v>
      </c>
      <c r="P31" s="815"/>
      <c r="Q31" s="815"/>
      <c r="R31" s="815"/>
      <c r="S31" s="815"/>
    </row>
    <row r="32" spans="1:19" x14ac:dyDescent="0.2">
      <c r="A32" s="126">
        <v>21</v>
      </c>
      <c r="B32" s="22" t="s">
        <v>660</v>
      </c>
      <c r="C32" s="83">
        <f t="shared" si="1"/>
        <v>615</v>
      </c>
      <c r="D32" s="1"/>
      <c r="I32" s="1"/>
      <c r="J32" s="1"/>
      <c r="K32" s="1"/>
      <c r="L32" s="1"/>
      <c r="M32" s="856">
        <v>21</v>
      </c>
      <c r="N32" s="845" t="s">
        <v>660</v>
      </c>
      <c r="O32" s="847">
        <v>500</v>
      </c>
      <c r="P32" s="815"/>
      <c r="Q32" s="815"/>
      <c r="R32" s="815"/>
      <c r="S32" s="815"/>
    </row>
    <row r="33" spans="1:19" x14ac:dyDescent="0.2">
      <c r="A33" s="126">
        <v>22</v>
      </c>
      <c r="B33" s="22" t="s">
        <v>724</v>
      </c>
      <c r="C33" s="83">
        <f t="shared" si="1"/>
        <v>11070</v>
      </c>
      <c r="D33" s="1"/>
      <c r="I33" s="1"/>
      <c r="J33" s="1"/>
      <c r="K33" s="1"/>
      <c r="L33" s="1"/>
      <c r="M33" s="856">
        <v>22</v>
      </c>
      <c r="N33" s="845" t="s">
        <v>724</v>
      </c>
      <c r="O33" s="847">
        <v>9000</v>
      </c>
      <c r="P33" s="815"/>
      <c r="Q33" s="815"/>
      <c r="R33" s="815"/>
      <c r="S33" s="815"/>
    </row>
    <row r="34" spans="1:19" s="1" customFormat="1" x14ac:dyDescent="0.2">
      <c r="B34" s="156" t="s">
        <v>637</v>
      </c>
      <c r="C34" s="157">
        <f>SUM(C7:C33)</f>
        <v>124368.375</v>
      </c>
      <c r="E34" s="153" t="s">
        <v>725</v>
      </c>
      <c r="F34" s="132"/>
      <c r="G34" s="149"/>
      <c r="M34" s="839"/>
      <c r="N34" s="857" t="s">
        <v>637</v>
      </c>
      <c r="O34" s="858">
        <f>SUM(O7:O33)</f>
        <v>101112.5</v>
      </c>
      <c r="P34" s="839"/>
      <c r="Q34" s="839"/>
      <c r="R34" s="839"/>
      <c r="S34" s="839"/>
    </row>
    <row r="35" spans="1:19" s="1" customFormat="1" ht="13.5" thickBot="1" x14ac:dyDescent="0.25">
      <c r="A35" s="154"/>
      <c r="E35" s="131"/>
      <c r="F35" s="132"/>
      <c r="G35" s="149"/>
      <c r="M35" s="839"/>
      <c r="N35" s="839"/>
      <c r="O35" s="839"/>
      <c r="P35" s="839"/>
      <c r="Q35" s="839"/>
      <c r="R35" s="839"/>
      <c r="S35" s="839"/>
    </row>
    <row r="36" spans="1:19" s="1" customFormat="1" ht="13.5" thickBot="1" x14ac:dyDescent="0.25">
      <c r="C36" s="148"/>
      <c r="E36" s="133" t="s">
        <v>2</v>
      </c>
      <c r="F36" s="134" t="s">
        <v>3</v>
      </c>
      <c r="G36" s="135" t="s">
        <v>637</v>
      </c>
      <c r="I36"/>
      <c r="J36"/>
      <c r="K36"/>
      <c r="L36"/>
      <c r="M36" s="839"/>
      <c r="N36" s="839"/>
      <c r="O36" s="839"/>
      <c r="P36" s="839"/>
      <c r="Q36" s="839"/>
      <c r="R36" s="839"/>
      <c r="S36" s="839"/>
    </row>
    <row r="37" spans="1:19" x14ac:dyDescent="0.2">
      <c r="A37" s="153" t="s">
        <v>684</v>
      </c>
      <c r="B37" s="132"/>
      <c r="C37" s="149"/>
      <c r="D37" s="95"/>
      <c r="E37" s="136">
        <v>1</v>
      </c>
      <c r="F37" s="22" t="s">
        <v>727</v>
      </c>
      <c r="G37" s="9">
        <v>37500</v>
      </c>
      <c r="M37" s="838" t="s">
        <v>684</v>
      </c>
      <c r="N37" s="815"/>
      <c r="O37" s="815"/>
      <c r="P37" s="815"/>
      <c r="Q37" s="839"/>
      <c r="R37" s="839"/>
      <c r="S37" s="839"/>
    </row>
    <row r="38" spans="1:19" x14ac:dyDescent="0.2">
      <c r="A38" s="131"/>
      <c r="B38" s="132"/>
      <c r="C38" s="149"/>
      <c r="D38" s="95"/>
      <c r="E38" s="138">
        <v>2</v>
      </c>
      <c r="F38" s="142" t="s">
        <v>731</v>
      </c>
      <c r="G38" s="143"/>
      <c r="M38" s="815"/>
      <c r="N38" s="815"/>
      <c r="O38" s="815"/>
      <c r="P38" s="815"/>
      <c r="Q38" s="839"/>
      <c r="R38" s="839"/>
      <c r="S38" s="839"/>
    </row>
    <row r="39" spans="1:19" x14ac:dyDescent="0.2">
      <c r="A39" s="163" t="s">
        <v>693</v>
      </c>
      <c r="B39" s="164"/>
      <c r="C39" s="165">
        <f>+$M$3*$O39</f>
        <v>22176.688089887641</v>
      </c>
      <c r="D39" s="151"/>
      <c r="E39" s="141"/>
      <c r="F39" s="144" t="s">
        <v>732</v>
      </c>
      <c r="G39" s="83">
        <v>15400</v>
      </c>
      <c r="M39" s="859" t="s">
        <v>693</v>
      </c>
      <c r="N39" s="860"/>
      <c r="O39" s="861">
        <f>11892+65552/1.78/6</f>
        <v>18029.827715355805</v>
      </c>
      <c r="P39" s="815"/>
      <c r="Q39" s="839"/>
      <c r="R39" s="839"/>
      <c r="S39" s="839"/>
    </row>
    <row r="40" spans="1:19" x14ac:dyDescent="0.2">
      <c r="A40" s="129"/>
      <c r="B40" s="132"/>
      <c r="E40" s="136">
        <v>3</v>
      </c>
      <c r="F40" s="22" t="s">
        <v>728</v>
      </c>
      <c r="G40" s="9">
        <v>1500</v>
      </c>
      <c r="M40" s="815"/>
      <c r="N40" s="815"/>
      <c r="O40" s="815"/>
      <c r="P40" s="815"/>
      <c r="Q40" s="839"/>
      <c r="R40" s="839"/>
      <c r="S40" s="839"/>
    </row>
    <row r="41" spans="1:19" x14ac:dyDescent="0.2">
      <c r="A41" s="153" t="s">
        <v>686</v>
      </c>
      <c r="B41" s="132"/>
      <c r="E41" s="136">
        <v>4</v>
      </c>
      <c r="F41" s="22" t="s">
        <v>729</v>
      </c>
      <c r="G41" s="9">
        <v>1000</v>
      </c>
      <c r="M41" s="838" t="s">
        <v>686</v>
      </c>
      <c r="N41" s="815"/>
      <c r="O41" s="815"/>
      <c r="P41" s="815"/>
      <c r="Q41" s="839"/>
      <c r="R41" s="839"/>
      <c r="S41" s="839"/>
    </row>
    <row r="42" spans="1:19" x14ac:dyDescent="0.2">
      <c r="A42" s="129"/>
      <c r="B42" s="132"/>
      <c r="E42" s="151"/>
      <c r="F42" s="22" t="s">
        <v>637</v>
      </c>
      <c r="G42" s="186">
        <f>SUM(G37:G41)</f>
        <v>55400</v>
      </c>
      <c r="M42" s="815"/>
      <c r="N42" s="815"/>
      <c r="O42" s="815"/>
      <c r="P42" s="815"/>
      <c r="Q42" s="815"/>
      <c r="R42" s="815"/>
      <c r="S42" s="815"/>
    </row>
    <row r="43" spans="1:19" x14ac:dyDescent="0.2">
      <c r="A43" s="158" t="s">
        <v>683</v>
      </c>
      <c r="B43" s="159"/>
      <c r="C43" s="160">
        <f>+$M$3*$O43</f>
        <v>152973.10125000001</v>
      </c>
      <c r="E43" s="151"/>
      <c r="F43" s="137"/>
      <c r="M43" s="862" t="s">
        <v>683</v>
      </c>
      <c r="N43" s="863"/>
      <c r="O43" s="864">
        <f>$C$34</f>
        <v>124368.375</v>
      </c>
      <c r="P43" s="815"/>
      <c r="Q43" s="815"/>
      <c r="R43" s="815"/>
      <c r="S43" s="815"/>
    </row>
    <row r="44" spans="1:19" x14ac:dyDescent="0.2">
      <c r="A44" s="161" t="s">
        <v>693</v>
      </c>
      <c r="B44" s="155"/>
      <c r="C44" s="162">
        <f>+$M$3*$O44</f>
        <v>27277.326350561798</v>
      </c>
      <c r="E44" s="151"/>
      <c r="M44" s="865" t="s">
        <v>693</v>
      </c>
      <c r="N44" s="866"/>
      <c r="O44" s="867">
        <f>$C$39</f>
        <v>22176.688089887641</v>
      </c>
      <c r="P44" s="815"/>
      <c r="Q44" s="815"/>
      <c r="R44" s="815"/>
      <c r="S44" s="815"/>
    </row>
    <row r="45" spans="1:19" x14ac:dyDescent="0.2">
      <c r="A45" s="163" t="s">
        <v>687</v>
      </c>
      <c r="B45" s="164"/>
      <c r="C45" s="165">
        <f>+$M$3*$O45</f>
        <v>180250.42760056179</v>
      </c>
      <c r="E45" s="151"/>
      <c r="M45" s="859" t="s">
        <v>687</v>
      </c>
      <c r="N45" s="860"/>
      <c r="O45" s="861">
        <f>SUM(O43:O44)</f>
        <v>146545.06308988764</v>
      </c>
      <c r="P45" s="815"/>
      <c r="Q45" s="815"/>
      <c r="R45" s="815"/>
      <c r="S45" s="815"/>
    </row>
    <row r="46" spans="1:19" x14ac:dyDescent="0.2">
      <c r="A46" s="129"/>
      <c r="B46" s="132"/>
      <c r="E46" s="151"/>
    </row>
    <row r="47" spans="1:19" x14ac:dyDescent="0.2">
      <c r="A47" s="129"/>
      <c r="B47" s="132"/>
      <c r="E47" s="151"/>
    </row>
    <row r="48" spans="1:19" x14ac:dyDescent="0.2">
      <c r="E48" s="15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ht="15" customHeight="1" x14ac:dyDescent="0.2">
      <c r="D53" s="1"/>
    </row>
    <row r="54" spans="4:4" ht="15" customHeight="1" x14ac:dyDescent="0.2">
      <c r="D54" s="1"/>
    </row>
    <row r="55" spans="4:4" ht="15" customHeight="1" x14ac:dyDescent="0.2">
      <c r="D55" s="1"/>
    </row>
    <row r="56" spans="4:4" ht="9" customHeight="1" x14ac:dyDescent="0.2">
      <c r="D56" s="1"/>
    </row>
    <row r="58" spans="4:4" x14ac:dyDescent="0.2">
      <c r="D58" s="1"/>
    </row>
    <row r="59" spans="4:4" x14ac:dyDescent="0.2">
      <c r="D59" s="1"/>
    </row>
    <row r="60" spans="4:4" x14ac:dyDescent="0.2">
      <c r="D60" s="1"/>
    </row>
    <row r="61" spans="4:4" x14ac:dyDescent="0.2">
      <c r="D61" s="1" t="s">
        <v>692</v>
      </c>
    </row>
    <row r="62" spans="4:4" x14ac:dyDescent="0.2">
      <c r="D62" s="1"/>
    </row>
    <row r="63" spans="4:4" x14ac:dyDescent="0.2">
      <c r="D63" s="1"/>
    </row>
    <row r="64" spans="4:4" x14ac:dyDescent="0.2">
      <c r="D64" s="1"/>
    </row>
    <row r="65" spans="1:5" x14ac:dyDescent="0.2">
      <c r="D65" s="1"/>
    </row>
    <row r="66" spans="1:5" x14ac:dyDescent="0.2">
      <c r="D66" s="1"/>
    </row>
    <row r="67" spans="1:5" x14ac:dyDescent="0.2">
      <c r="D67" s="1"/>
    </row>
    <row r="68" spans="1:5" x14ac:dyDescent="0.2">
      <c r="D68" s="1"/>
    </row>
    <row r="69" spans="1:5" x14ac:dyDescent="0.2">
      <c r="D69" s="1"/>
    </row>
    <row r="70" spans="1:5" x14ac:dyDescent="0.2">
      <c r="D70" s="1"/>
    </row>
    <row r="71" spans="1:5" x14ac:dyDescent="0.2">
      <c r="D71" s="1"/>
    </row>
    <row r="72" spans="1:5" x14ac:dyDescent="0.2">
      <c r="D72" s="1"/>
    </row>
    <row r="73" spans="1:5" x14ac:dyDescent="0.2">
      <c r="D73" s="1"/>
    </row>
    <row r="74" spans="1:5" x14ac:dyDescent="0.2">
      <c r="E74" s="17"/>
    </row>
    <row r="75" spans="1:5" x14ac:dyDescent="0.2">
      <c r="C75" s="146"/>
      <c r="E75" s="145"/>
    </row>
    <row r="77" spans="1:5" x14ac:dyDescent="0.2">
      <c r="A77" s="147"/>
      <c r="B77" s="147"/>
      <c r="C77" s="150"/>
    </row>
  </sheetData>
  <mergeCells count="1">
    <mergeCell ref="A1:G1"/>
  </mergeCells>
  <phoneticPr fontId="0" type="noConversion"/>
  <pageMargins left="2.4900000000000002" right="0.75" top="2.6" bottom="0.19685039370078741" header="0.51181102362204722" footer="0.47244094488188981"/>
  <pageSetup paperSize="9" scale="150" firstPageNumber="68" orientation="landscape" useFirstPageNumber="1" horizontalDpi="120" verticalDpi="144" r:id="rId1"/>
  <headerFooter alignWithMargins="0"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7"/>
  <sheetViews>
    <sheetView showGridLines="0" zoomScale="65" workbookViewId="0"/>
  </sheetViews>
  <sheetFormatPr baseColWidth="10" defaultRowHeight="12.75" x14ac:dyDescent="0.2"/>
  <cols>
    <col min="1" max="1" width="3.42578125" customWidth="1"/>
    <col min="2" max="2" width="11.5703125" customWidth="1"/>
    <col min="3" max="3" width="12.140625" customWidth="1"/>
    <col min="4" max="4" width="11.5703125" customWidth="1"/>
    <col min="5" max="10" width="8.7109375" customWidth="1"/>
    <col min="11" max="11" width="10.85546875" customWidth="1"/>
    <col min="12" max="12" width="11" customWidth="1"/>
    <col min="13" max="13" width="8.7109375" customWidth="1"/>
    <col min="17" max="17" width="12.5703125" bestFit="1" customWidth="1"/>
    <col min="18" max="18" width="4" customWidth="1"/>
  </cols>
  <sheetData>
    <row r="1" spans="2:48" ht="21" customHeight="1" x14ac:dyDescent="0.25">
      <c r="B1" s="398"/>
      <c r="C1" s="239"/>
      <c r="D1" s="399"/>
      <c r="E1" s="399"/>
      <c r="F1" s="399"/>
      <c r="G1" s="399"/>
    </row>
    <row r="2" spans="2:48" ht="15.75" x14ac:dyDescent="0.25">
      <c r="B2" s="399"/>
      <c r="C2" s="399"/>
      <c r="D2" s="399"/>
      <c r="E2" s="398" t="s">
        <v>968</v>
      </c>
      <c r="F2" s="399"/>
      <c r="G2" s="399"/>
    </row>
    <row r="4" spans="2:48" x14ac:dyDescent="0.2">
      <c r="C4" t="s">
        <v>851</v>
      </c>
      <c r="D4" s="400" t="s">
        <v>877</v>
      </c>
      <c r="E4" s="147" t="s">
        <v>878</v>
      </c>
      <c r="K4" s="263" t="s">
        <v>965</v>
      </c>
      <c r="L4" s="266"/>
      <c r="M4" s="631" t="s">
        <v>964</v>
      </c>
    </row>
    <row r="5" spans="2:48" x14ac:dyDescent="0.2">
      <c r="C5" s="17" t="s">
        <v>960</v>
      </c>
      <c r="D5" s="885">
        <f>+[1]GN!$E$65</f>
        <v>165.01220606816</v>
      </c>
      <c r="E5" t="s">
        <v>766</v>
      </c>
      <c r="K5" s="625" t="s">
        <v>870</v>
      </c>
      <c r="L5" s="626"/>
      <c r="M5" s="627">
        <v>8000</v>
      </c>
    </row>
    <row r="6" spans="2:48" x14ac:dyDescent="0.2">
      <c r="C6" t="s">
        <v>852</v>
      </c>
      <c r="D6" s="401">
        <v>0.12</v>
      </c>
      <c r="E6" t="s">
        <v>853</v>
      </c>
      <c r="K6" s="625" t="s">
        <v>966</v>
      </c>
      <c r="L6" s="626"/>
      <c r="M6" s="627">
        <v>24000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2:48" ht="15.75" x14ac:dyDescent="0.25">
      <c r="K7" s="628" t="s">
        <v>967</v>
      </c>
      <c r="L7" s="629"/>
      <c r="M7" s="630">
        <v>48000</v>
      </c>
      <c r="O7" s="484"/>
      <c r="P7" s="484"/>
      <c r="Q7" s="484"/>
      <c r="R7" s="484"/>
      <c r="S7" s="484"/>
      <c r="T7" s="484"/>
      <c r="U7" s="962"/>
      <c r="V7" s="962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2:48" ht="15.75" x14ac:dyDescent="0.25">
      <c r="D8" s="401"/>
      <c r="K8" s="963"/>
      <c r="L8" s="963"/>
      <c r="M8" s="963"/>
      <c r="O8" s="484"/>
      <c r="P8" s="484"/>
      <c r="Q8" s="484"/>
      <c r="R8" s="484"/>
      <c r="S8" s="484"/>
      <c r="T8" s="484"/>
      <c r="U8" s="105"/>
      <c r="V8" s="105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2:48" hidden="1" x14ac:dyDescent="0.2">
      <c r="D9" s="1" t="s">
        <v>849</v>
      </c>
      <c r="E9" s="1"/>
      <c r="F9" s="1" t="s">
        <v>854</v>
      </c>
      <c r="O9" s="19"/>
      <c r="P9" s="21"/>
      <c r="Q9" s="21"/>
      <c r="R9" s="21"/>
      <c r="S9" s="485"/>
      <c r="T9" s="485"/>
      <c r="U9" s="485"/>
      <c r="V9" s="485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2:48" hidden="1" x14ac:dyDescent="0.2">
      <c r="C10" t="s">
        <v>855</v>
      </c>
      <c r="D10" s="402">
        <v>8000</v>
      </c>
      <c r="O10" s="486"/>
      <c r="P10" s="480"/>
      <c r="Q10" s="480"/>
      <c r="R10" s="480"/>
      <c r="S10" s="480"/>
      <c r="T10" s="480"/>
      <c r="U10" s="480"/>
      <c r="V10" s="48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2:48" ht="14.25" hidden="1" x14ac:dyDescent="0.2">
      <c r="D11" s="402"/>
      <c r="F11" s="1" t="s">
        <v>637</v>
      </c>
      <c r="G11" t="s">
        <v>874</v>
      </c>
      <c r="H11" t="s">
        <v>875</v>
      </c>
      <c r="J11" s="114"/>
      <c r="K11" s="185"/>
      <c r="L11" s="185"/>
      <c r="O11" s="487"/>
      <c r="P11" s="481"/>
      <c r="Q11" s="481"/>
      <c r="R11" s="481"/>
      <c r="S11" s="488"/>
      <c r="T11" s="482"/>
      <c r="U11" s="886"/>
      <c r="V11" s="886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2:48" ht="14.25" hidden="1" x14ac:dyDescent="0.2">
      <c r="D12" s="1" t="s">
        <v>849</v>
      </c>
      <c r="E12" s="1"/>
      <c r="F12" s="1" t="s">
        <v>876</v>
      </c>
      <c r="G12" s="1" t="s">
        <v>876</v>
      </c>
      <c r="H12" s="1" t="s">
        <v>876</v>
      </c>
      <c r="I12" s="1"/>
      <c r="J12" s="114"/>
      <c r="K12" s="185"/>
      <c r="L12" s="185"/>
      <c r="O12" s="487"/>
      <c r="P12" s="481"/>
      <c r="Q12" s="481"/>
      <c r="R12" s="481"/>
      <c r="S12" s="488"/>
      <c r="T12" s="482"/>
      <c r="U12" s="886"/>
      <c r="V12" s="886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2:48" ht="14.25" hidden="1" x14ac:dyDescent="0.2">
      <c r="C13">
        <v>1</v>
      </c>
      <c r="D13" s="114">
        <f>+D10</f>
        <v>8000</v>
      </c>
      <c r="E13" s="185"/>
      <c r="F13" s="501">
        <f t="shared" ref="F13:F32" si="0">+SUM(G13:H13)</f>
        <v>1434.0227416964826</v>
      </c>
      <c r="G13" s="502">
        <f>'Resumen '!C$39/1000</f>
        <v>1420.5767416964827</v>
      </c>
      <c r="H13" s="503">
        <f>'Resumen '!C$61/1000</f>
        <v>13.446</v>
      </c>
      <c r="J13" s="114"/>
      <c r="K13" s="185"/>
      <c r="L13" s="185"/>
      <c r="O13" s="490"/>
      <c r="P13" s="756"/>
      <c r="Q13" s="756"/>
      <c r="R13" s="756"/>
      <c r="S13" s="483"/>
      <c r="T13" s="483"/>
      <c r="U13" s="887"/>
      <c r="V13" s="887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2:48" ht="14.25" hidden="1" x14ac:dyDescent="0.2">
      <c r="C14">
        <f t="shared" ref="C14:C32" si="1">+C13+1</f>
        <v>2</v>
      </c>
      <c r="D14" s="114">
        <f t="shared" ref="D14:D32" si="2">+$D$10+D13</f>
        <v>16000</v>
      </c>
      <c r="E14" s="185"/>
      <c r="F14" s="501">
        <f t="shared" si="0"/>
        <v>1025.8709806029958</v>
      </c>
      <c r="G14" s="502">
        <f>'Resumen '!D$39/1000</f>
        <v>964.80373060299587</v>
      </c>
      <c r="H14" s="503">
        <f>'Resumen '!D$61/1000</f>
        <v>61.067250000000001</v>
      </c>
      <c r="J14" s="114"/>
      <c r="K14" s="185"/>
      <c r="L14" s="185"/>
      <c r="O14" s="492"/>
      <c r="P14" s="756"/>
      <c r="Q14" s="756"/>
      <c r="R14" s="756"/>
      <c r="S14" s="483"/>
      <c r="T14" s="483"/>
      <c r="U14" s="887"/>
      <c r="V14" s="887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2:48" ht="14.25" hidden="1" x14ac:dyDescent="0.2">
      <c r="C15">
        <f t="shared" si="1"/>
        <v>3</v>
      </c>
      <c r="D15" s="114">
        <f t="shared" si="2"/>
        <v>24000</v>
      </c>
      <c r="E15" s="185"/>
      <c r="F15" s="501">
        <f t="shared" si="0"/>
        <v>14727.625691435631</v>
      </c>
      <c r="G15" s="502">
        <f>'Resumen '!E$39/1000</f>
        <v>14691.769691435631</v>
      </c>
      <c r="H15" s="503">
        <f>'Resumen '!E$61/1000</f>
        <v>35.856000000000002</v>
      </c>
      <c r="I15" s="403"/>
      <c r="J15" s="114"/>
      <c r="K15" s="185"/>
      <c r="L15" s="185"/>
      <c r="O15" s="964"/>
      <c r="P15" s="756"/>
      <c r="Q15" s="756"/>
      <c r="R15" s="756"/>
      <c r="S15" s="965"/>
      <c r="T15" s="965"/>
      <c r="U15" s="966"/>
      <c r="V15" s="966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2:48" ht="14.25" hidden="1" x14ac:dyDescent="0.2">
      <c r="C16">
        <f t="shared" si="1"/>
        <v>4</v>
      </c>
      <c r="D16" s="114">
        <f t="shared" si="2"/>
        <v>32000</v>
      </c>
      <c r="E16" s="185"/>
      <c r="F16" s="501">
        <f t="shared" si="0"/>
        <v>1540.5792583183515</v>
      </c>
      <c r="G16" s="502">
        <f>'Resumen '!F$39/1000</f>
        <v>1120.3917583183515</v>
      </c>
      <c r="H16" s="503">
        <f>'Resumen '!F$61/1000</f>
        <v>420.1875</v>
      </c>
      <c r="I16" s="403"/>
      <c r="J16" s="114"/>
      <c r="K16" s="185"/>
      <c r="L16" s="185"/>
      <c r="O16" s="964"/>
      <c r="P16" s="756"/>
      <c r="Q16" s="756"/>
      <c r="R16" s="756"/>
      <c r="S16" s="965"/>
      <c r="T16" s="965"/>
      <c r="U16" s="966"/>
      <c r="V16" s="966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3:48" hidden="1" x14ac:dyDescent="0.2">
      <c r="C17">
        <f t="shared" si="1"/>
        <v>5</v>
      </c>
      <c r="D17" s="114">
        <f t="shared" si="2"/>
        <v>40000</v>
      </c>
      <c r="E17" s="185"/>
      <c r="F17" s="501">
        <f t="shared" si="0"/>
        <v>978.2497306029959</v>
      </c>
      <c r="G17" s="502">
        <f>'Resumen '!G$39/1000</f>
        <v>964.80373060299587</v>
      </c>
      <c r="H17" s="503">
        <f>'Resumen '!G$61/1000</f>
        <v>13.446</v>
      </c>
      <c r="I17" s="403"/>
      <c r="J17" s="114"/>
      <c r="K17" s="185"/>
      <c r="L17" s="185"/>
      <c r="N17" s="403"/>
      <c r="O17" s="21"/>
      <c r="P17" s="762"/>
      <c r="Q17" s="762"/>
      <c r="R17" s="762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3:48" hidden="1" x14ac:dyDescent="0.2">
      <c r="C18">
        <f t="shared" si="1"/>
        <v>6</v>
      </c>
      <c r="D18" s="114">
        <f t="shared" si="2"/>
        <v>48000</v>
      </c>
      <c r="E18" s="185"/>
      <c r="F18" s="501">
        <f t="shared" si="0"/>
        <v>11163.486516121317</v>
      </c>
      <c r="G18" s="502">
        <f>'Resumen '!H$39/1000</f>
        <v>11080.009266121317</v>
      </c>
      <c r="H18" s="503">
        <f>'Resumen '!H$61/1000</f>
        <v>83.477249999999998</v>
      </c>
      <c r="I18" s="403"/>
      <c r="J18" s="114"/>
      <c r="K18" s="185"/>
      <c r="L18" s="185"/>
      <c r="N18" s="403"/>
      <c r="O18" s="21"/>
      <c r="P18" s="762"/>
      <c r="Q18" s="762"/>
      <c r="R18" s="762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3:48" hidden="1" x14ac:dyDescent="0.2">
      <c r="C19">
        <f t="shared" si="1"/>
        <v>7</v>
      </c>
      <c r="D19" s="114">
        <f t="shared" si="2"/>
        <v>56000</v>
      </c>
      <c r="E19" s="185"/>
      <c r="F19" s="501">
        <f t="shared" si="0"/>
        <v>978.2497306029959</v>
      </c>
      <c r="G19" s="502">
        <f>'Resumen '!I$39/1000</f>
        <v>964.80373060299587</v>
      </c>
      <c r="H19" s="503">
        <f>'Resumen '!I$61/1000</f>
        <v>13.446</v>
      </c>
      <c r="I19" s="403"/>
      <c r="J19" s="114"/>
      <c r="K19" s="185"/>
      <c r="L19" s="185"/>
      <c r="N19" s="403"/>
      <c r="O19" s="21"/>
      <c r="P19" s="762"/>
      <c r="Q19" s="762"/>
      <c r="R19" s="762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3:48" hidden="1" x14ac:dyDescent="0.2">
      <c r="C20">
        <f t="shared" si="1"/>
        <v>8</v>
      </c>
      <c r="D20" s="114">
        <f t="shared" si="2"/>
        <v>64000</v>
      </c>
      <c r="E20" s="185"/>
      <c r="F20" s="501">
        <f t="shared" si="0"/>
        <v>1736.6667583183516</v>
      </c>
      <c r="G20" s="502">
        <f>'Resumen '!J$39/1000</f>
        <v>1120.3917583183515</v>
      </c>
      <c r="H20" s="503">
        <f>'Resumen '!J$61/1000</f>
        <v>616.27499999999998</v>
      </c>
      <c r="I20" s="403"/>
      <c r="J20" s="114"/>
      <c r="K20" s="185"/>
      <c r="L20" s="185"/>
      <c r="N20" s="403"/>
      <c r="O20" s="21"/>
      <c r="P20" s="762"/>
      <c r="Q20" s="762"/>
      <c r="R20" s="762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3:48" hidden="1" x14ac:dyDescent="0.2">
      <c r="C21">
        <f t="shared" si="1"/>
        <v>9</v>
      </c>
      <c r="D21" s="114">
        <f t="shared" si="2"/>
        <v>72000</v>
      </c>
      <c r="E21" s="185"/>
      <c r="F21" s="501">
        <f t="shared" si="0"/>
        <v>10958.588420191032</v>
      </c>
      <c r="G21" s="502">
        <f>'Resumen '!K$39/1000</f>
        <v>10922.732420191032</v>
      </c>
      <c r="H21" s="503">
        <f>'Resumen '!K$61/1000</f>
        <v>35.856000000000002</v>
      </c>
      <c r="I21" s="403"/>
      <c r="J21" s="114"/>
      <c r="K21" s="185"/>
      <c r="L21" s="185"/>
      <c r="N21" s="403"/>
      <c r="P21" s="763"/>
      <c r="Q21" s="763"/>
      <c r="R21" s="763"/>
    </row>
    <row r="22" spans="3:48" hidden="1" x14ac:dyDescent="0.2">
      <c r="C22">
        <f t="shared" si="1"/>
        <v>10</v>
      </c>
      <c r="D22" s="114">
        <f t="shared" si="2"/>
        <v>80000</v>
      </c>
      <c r="E22" s="185"/>
      <c r="F22" s="501">
        <f t="shared" si="0"/>
        <v>1025.8709806029958</v>
      </c>
      <c r="G22" s="502">
        <f>'Resumen '!L$39/1000</f>
        <v>964.80373060299587</v>
      </c>
      <c r="H22" s="503">
        <f>'Resumen '!L$61/1000</f>
        <v>61.067250000000001</v>
      </c>
      <c r="I22" s="403"/>
      <c r="J22" s="114"/>
      <c r="K22" s="185"/>
      <c r="L22" s="185"/>
      <c r="N22" s="403"/>
      <c r="P22" s="763"/>
      <c r="Q22" s="763"/>
      <c r="R22" s="763"/>
    </row>
    <row r="23" spans="3:48" hidden="1" x14ac:dyDescent="0.2">
      <c r="C23">
        <f t="shared" si="1"/>
        <v>11</v>
      </c>
      <c r="D23" s="114">
        <f t="shared" si="2"/>
        <v>88000</v>
      </c>
      <c r="E23" s="185"/>
      <c r="F23" s="501">
        <f t="shared" si="0"/>
        <v>978.2497306029959</v>
      </c>
      <c r="G23" s="502">
        <f>'Resumen '!M$39/1000</f>
        <v>964.80373060299587</v>
      </c>
      <c r="H23" s="503">
        <f>'Resumen '!M$61/1000</f>
        <v>13.446</v>
      </c>
      <c r="I23" s="403"/>
      <c r="J23" s="114"/>
      <c r="K23" s="185"/>
      <c r="L23" s="185"/>
      <c r="N23" s="403"/>
    </row>
    <row r="24" spans="3:48" hidden="1" x14ac:dyDescent="0.2">
      <c r="C24">
        <f t="shared" si="1"/>
        <v>12</v>
      </c>
      <c r="D24" s="114">
        <f t="shared" si="2"/>
        <v>96000</v>
      </c>
      <c r="E24" s="185"/>
      <c r="F24" s="501">
        <f t="shared" si="0"/>
        <v>11965.827143836672</v>
      </c>
      <c r="G24" s="502">
        <f>'Resumen '!N$39/1000</f>
        <v>11235.597293836672</v>
      </c>
      <c r="H24" s="503">
        <f>'Resumen '!N$61/1000</f>
        <v>730.22984999999994</v>
      </c>
      <c r="I24" s="403"/>
      <c r="J24" s="114"/>
      <c r="K24" s="185"/>
      <c r="L24" s="185"/>
      <c r="N24" s="403"/>
    </row>
    <row r="25" spans="3:48" hidden="1" x14ac:dyDescent="0.2">
      <c r="C25">
        <f t="shared" si="1"/>
        <v>13</v>
      </c>
      <c r="D25" s="114">
        <f t="shared" si="2"/>
        <v>104000</v>
      </c>
      <c r="E25" s="185"/>
      <c r="F25" s="501">
        <f t="shared" si="0"/>
        <v>978.2497306029959</v>
      </c>
      <c r="G25" s="502">
        <f>'Resumen '!O$39/1000</f>
        <v>964.80373060299587</v>
      </c>
      <c r="H25" s="503">
        <f>'Resumen '!O$61/1000</f>
        <v>13.446</v>
      </c>
      <c r="I25" s="403"/>
      <c r="J25" s="114"/>
      <c r="K25" s="185"/>
      <c r="L25" s="185"/>
      <c r="N25" s="403"/>
    </row>
    <row r="26" spans="3:48" hidden="1" x14ac:dyDescent="0.2">
      <c r="C26">
        <f t="shared" si="1"/>
        <v>14</v>
      </c>
      <c r="D26" s="114">
        <f t="shared" si="2"/>
        <v>112000</v>
      </c>
      <c r="E26" s="185"/>
      <c r="F26" s="501">
        <f t="shared" si="0"/>
        <v>1025.8709806029958</v>
      </c>
      <c r="G26" s="502">
        <f>'Resumen '!P$39/1000</f>
        <v>964.80373060299587</v>
      </c>
      <c r="H26" s="503">
        <f>'Resumen '!P$61/1000</f>
        <v>61.067250000000001</v>
      </c>
      <c r="I26" s="403"/>
      <c r="J26" s="114"/>
      <c r="K26" s="185"/>
      <c r="L26" s="185"/>
      <c r="N26" s="403"/>
    </row>
    <row r="27" spans="3:48" hidden="1" x14ac:dyDescent="0.2">
      <c r="C27">
        <f t="shared" si="1"/>
        <v>15</v>
      </c>
      <c r="D27" s="114">
        <f t="shared" si="2"/>
        <v>120000</v>
      </c>
      <c r="E27" s="185"/>
      <c r="F27" s="501">
        <f t="shared" si="0"/>
        <v>8883.2596984090324</v>
      </c>
      <c r="G27" s="502">
        <f>'Resumen '!Q$39/1000</f>
        <v>8847.4036984090326</v>
      </c>
      <c r="H27" s="503">
        <f>'Resumen '!Q$61/1000</f>
        <v>35.856000000000002</v>
      </c>
      <c r="I27" s="403"/>
      <c r="J27" s="114"/>
      <c r="K27" s="185"/>
      <c r="L27" s="185"/>
      <c r="N27" s="403"/>
    </row>
    <row r="28" spans="3:48" hidden="1" x14ac:dyDescent="0.2">
      <c r="C28">
        <f t="shared" si="1"/>
        <v>16</v>
      </c>
      <c r="D28" s="114">
        <f t="shared" si="2"/>
        <v>128000</v>
      </c>
      <c r="E28" s="185"/>
      <c r="F28" s="501">
        <f t="shared" si="0"/>
        <v>1736.6667583183516</v>
      </c>
      <c r="G28" s="502">
        <f>'Resumen '!R$39/1000</f>
        <v>1120.3917583183515</v>
      </c>
      <c r="H28" s="503">
        <f>'Resumen '!R$61/1000</f>
        <v>616.27499999999998</v>
      </c>
      <c r="I28" s="403"/>
      <c r="J28" s="114"/>
      <c r="K28" s="185"/>
      <c r="L28" s="185"/>
      <c r="N28" s="403"/>
    </row>
    <row r="29" spans="3:48" hidden="1" x14ac:dyDescent="0.2">
      <c r="C29">
        <f t="shared" si="1"/>
        <v>17</v>
      </c>
      <c r="D29" s="114">
        <f t="shared" si="2"/>
        <v>136000</v>
      </c>
      <c r="E29" s="185"/>
      <c r="F29" s="501">
        <f t="shared" si="0"/>
        <v>978.2497306029959</v>
      </c>
      <c r="G29" s="502">
        <f>'Resumen '!S$39/1000</f>
        <v>964.80373060299587</v>
      </c>
      <c r="H29" s="503">
        <f>'Resumen '!S$61/1000</f>
        <v>13.446</v>
      </c>
      <c r="I29" s="403"/>
      <c r="J29" s="114"/>
      <c r="K29" s="185"/>
      <c r="L29" s="185"/>
      <c r="N29" s="403"/>
    </row>
    <row r="30" spans="3:48" hidden="1" x14ac:dyDescent="0.2">
      <c r="C30">
        <f t="shared" si="1"/>
        <v>18</v>
      </c>
      <c r="D30" s="114">
        <f t="shared" si="2"/>
        <v>144000</v>
      </c>
      <c r="E30" s="185"/>
      <c r="F30" s="501">
        <f t="shared" si="0"/>
        <v>11163.486516121317</v>
      </c>
      <c r="G30" s="502">
        <f>'Resumen '!T$39/1000</f>
        <v>11080.009266121317</v>
      </c>
      <c r="H30" s="503">
        <f>'Resumen '!T$61/1000</f>
        <v>83.477249999999998</v>
      </c>
      <c r="I30" s="403"/>
      <c r="J30" s="114"/>
      <c r="K30" s="185"/>
      <c r="L30" s="185"/>
      <c r="N30" s="403"/>
    </row>
    <row r="31" spans="3:48" hidden="1" x14ac:dyDescent="0.2">
      <c r="C31">
        <f t="shared" si="1"/>
        <v>19</v>
      </c>
      <c r="D31" s="114">
        <f t="shared" si="2"/>
        <v>152000</v>
      </c>
      <c r="E31" s="185"/>
      <c r="F31" s="501">
        <f t="shared" si="0"/>
        <v>978.2497306029959</v>
      </c>
      <c r="G31" s="502">
        <f>'Resumen '!U$39/1000</f>
        <v>964.80373060299587</v>
      </c>
      <c r="H31" s="503">
        <f>'Resumen '!U$61/1000</f>
        <v>13.446</v>
      </c>
      <c r="I31" s="403"/>
      <c r="N31" s="403"/>
    </row>
    <row r="32" spans="3:48" hidden="1" x14ac:dyDescent="0.2">
      <c r="C32">
        <f t="shared" si="1"/>
        <v>20</v>
      </c>
      <c r="D32" s="114">
        <f t="shared" si="2"/>
        <v>160000</v>
      </c>
      <c r="E32" s="185"/>
      <c r="F32" s="501">
        <f t="shared" si="0"/>
        <v>1527.1332583183516</v>
      </c>
      <c r="G32" s="502">
        <f>'Resumen '!V$39/1000</f>
        <v>1120.3917583183515</v>
      </c>
      <c r="H32" s="503">
        <f>'Resumen '!V$61/1000</f>
        <v>406.74149999999997</v>
      </c>
      <c r="I32" s="403"/>
      <c r="N32" s="403"/>
    </row>
    <row r="33" spans="2:25" x14ac:dyDescent="0.2">
      <c r="D33" s="404"/>
      <c r="E33" s="404"/>
      <c r="K33" s="100" t="s">
        <v>964</v>
      </c>
      <c r="L33" t="s">
        <v>893</v>
      </c>
    </row>
    <row r="34" spans="2:25" ht="15.75" x14ac:dyDescent="0.25">
      <c r="C34" s="171" t="s">
        <v>856</v>
      </c>
      <c r="D34" s="398" t="s">
        <v>961</v>
      </c>
      <c r="E34" s="100"/>
      <c r="F34" s="100"/>
      <c r="G34" s="100"/>
      <c r="K34" s="100" t="s">
        <v>962</v>
      </c>
      <c r="L34" t="s">
        <v>894</v>
      </c>
    </row>
    <row r="35" spans="2:25" ht="15" x14ac:dyDescent="0.2">
      <c r="D35" s="92"/>
      <c r="K35" s="100" t="s">
        <v>882</v>
      </c>
      <c r="L35" t="s">
        <v>921</v>
      </c>
    </row>
    <row r="36" spans="2:25" x14ac:dyDescent="0.2">
      <c r="D36" t="s">
        <v>857</v>
      </c>
      <c r="E36" s="127" t="s">
        <v>858</v>
      </c>
      <c r="F36" s="888">
        <v>1</v>
      </c>
      <c r="I36" s="127"/>
      <c r="K36" s="100" t="s">
        <v>887</v>
      </c>
      <c r="L36" t="s">
        <v>888</v>
      </c>
    </row>
    <row r="37" spans="2:25" x14ac:dyDescent="0.2">
      <c r="E37" s="127" t="s">
        <v>860</v>
      </c>
      <c r="F37" s="509">
        <f>HOD!H39</f>
        <v>6.7688417074255228E-2</v>
      </c>
      <c r="G37" s="406"/>
      <c r="H37" s="509"/>
      <c r="I37" s="127"/>
      <c r="K37" s="100" t="s">
        <v>889</v>
      </c>
      <c r="L37" t="s">
        <v>890</v>
      </c>
    </row>
    <row r="38" spans="2:25" ht="15" x14ac:dyDescent="0.2">
      <c r="D38" s="92"/>
      <c r="E38" s="127" t="s">
        <v>859</v>
      </c>
      <c r="F38" s="405">
        <v>10</v>
      </c>
      <c r="K38" s="100" t="s">
        <v>884</v>
      </c>
      <c r="L38" t="s">
        <v>891</v>
      </c>
    </row>
    <row r="39" spans="2:25" ht="15.75" x14ac:dyDescent="0.25">
      <c r="G39" s="398"/>
      <c r="K39" s="100" t="s">
        <v>885</v>
      </c>
      <c r="L39" t="s">
        <v>886</v>
      </c>
    </row>
    <row r="40" spans="2:25" ht="15.75" x14ac:dyDescent="0.25">
      <c r="B40" s="398"/>
    </row>
    <row r="41" spans="2:25" x14ac:dyDescent="0.2">
      <c r="B41" s="407"/>
      <c r="C41" s="261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9"/>
    </row>
    <row r="42" spans="2:25" x14ac:dyDescent="0.2">
      <c r="B42" s="410"/>
      <c r="C42" s="2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5"/>
    </row>
    <row r="43" spans="2:25" x14ac:dyDescent="0.2">
      <c r="B43" s="410" t="s">
        <v>962</v>
      </c>
      <c r="C43" s="21"/>
      <c r="D43" s="416">
        <f t="shared" ref="D43:Q43" si="3">+D47*D51</f>
        <v>200</v>
      </c>
      <c r="E43" s="412">
        <f t="shared" si="3"/>
        <v>400</v>
      </c>
      <c r="F43" s="412">
        <f t="shared" si="3"/>
        <v>600</v>
      </c>
      <c r="G43" s="412">
        <f t="shared" si="3"/>
        <v>800</v>
      </c>
      <c r="H43" s="412">
        <f t="shared" si="3"/>
        <v>1000</v>
      </c>
      <c r="I43" s="412">
        <f t="shared" si="3"/>
        <v>1200</v>
      </c>
      <c r="J43" s="412">
        <f t="shared" si="3"/>
        <v>1400</v>
      </c>
      <c r="K43" s="412">
        <f t="shared" si="3"/>
        <v>1600</v>
      </c>
      <c r="L43" s="412">
        <f t="shared" si="3"/>
        <v>1800</v>
      </c>
      <c r="M43" s="412">
        <f t="shared" si="3"/>
        <v>2000</v>
      </c>
      <c r="N43" s="412">
        <f t="shared" si="3"/>
        <v>2200</v>
      </c>
      <c r="O43" s="412">
        <f t="shared" si="3"/>
        <v>2400</v>
      </c>
      <c r="P43" s="412">
        <f t="shared" si="3"/>
        <v>2600</v>
      </c>
      <c r="Q43" s="413">
        <f t="shared" si="3"/>
        <v>2800</v>
      </c>
    </row>
    <row r="44" spans="2:25" x14ac:dyDescent="0.2">
      <c r="B44" s="410" t="s">
        <v>963</v>
      </c>
      <c r="C44" s="21"/>
      <c r="D44" s="499">
        <f t="shared" ref="D44:Q44" si="4">+D43*$F$37</f>
        <v>13.537683414851045</v>
      </c>
      <c r="E44" s="499">
        <f t="shared" si="4"/>
        <v>27.075366829702091</v>
      </c>
      <c r="F44" s="499">
        <f t="shared" si="4"/>
        <v>40.613050244553136</v>
      </c>
      <c r="G44" s="499">
        <f t="shared" si="4"/>
        <v>54.150733659404182</v>
      </c>
      <c r="H44" s="499">
        <f t="shared" si="4"/>
        <v>67.688417074255227</v>
      </c>
      <c r="I44" s="499">
        <f t="shared" si="4"/>
        <v>81.226100489106273</v>
      </c>
      <c r="J44" s="499">
        <f t="shared" si="4"/>
        <v>94.763783903957318</v>
      </c>
      <c r="K44" s="499">
        <f t="shared" si="4"/>
        <v>108.30146731880836</v>
      </c>
      <c r="L44" s="499">
        <f t="shared" si="4"/>
        <v>121.83915073365941</v>
      </c>
      <c r="M44" s="499">
        <f t="shared" si="4"/>
        <v>135.37683414851045</v>
      </c>
      <c r="N44" s="499">
        <f t="shared" si="4"/>
        <v>148.9145175633615</v>
      </c>
      <c r="O44" s="499">
        <f t="shared" si="4"/>
        <v>162.45220097821255</v>
      </c>
      <c r="P44" s="499">
        <f t="shared" si="4"/>
        <v>175.98988439306359</v>
      </c>
      <c r="Q44" s="623">
        <f t="shared" si="4"/>
        <v>189.52756780791464</v>
      </c>
      <c r="R44" s="44"/>
      <c r="S44" s="44"/>
      <c r="T44" s="44"/>
      <c r="U44" s="44"/>
      <c r="V44" s="44"/>
      <c r="W44" s="44"/>
      <c r="X44" s="44"/>
      <c r="Y44" s="44"/>
    </row>
    <row r="45" spans="2:25" x14ac:dyDescent="0.2">
      <c r="B45" s="410"/>
      <c r="C45" s="21"/>
      <c r="D45" s="498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5"/>
    </row>
    <row r="46" spans="2:25" x14ac:dyDescent="0.2">
      <c r="B46" s="410"/>
      <c r="C46" s="2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5"/>
    </row>
    <row r="47" spans="2:25" x14ac:dyDescent="0.2">
      <c r="B47" s="410" t="s">
        <v>861</v>
      </c>
      <c r="C47" s="21"/>
      <c r="D47" s="500">
        <v>200</v>
      </c>
      <c r="E47" s="412">
        <f t="shared" ref="E47:Q47" si="5">+D47</f>
        <v>200</v>
      </c>
      <c r="F47" s="412">
        <f t="shared" si="5"/>
        <v>200</v>
      </c>
      <c r="G47" s="412">
        <f t="shared" si="5"/>
        <v>200</v>
      </c>
      <c r="H47" s="412">
        <f t="shared" si="5"/>
        <v>200</v>
      </c>
      <c r="I47" s="412">
        <f t="shared" si="5"/>
        <v>200</v>
      </c>
      <c r="J47" s="412">
        <f t="shared" si="5"/>
        <v>200</v>
      </c>
      <c r="K47" s="412">
        <f t="shared" si="5"/>
        <v>200</v>
      </c>
      <c r="L47" s="412">
        <f t="shared" si="5"/>
        <v>200</v>
      </c>
      <c r="M47" s="412">
        <f t="shared" si="5"/>
        <v>200</v>
      </c>
      <c r="N47" s="412">
        <f t="shared" si="5"/>
        <v>200</v>
      </c>
      <c r="O47" s="412">
        <f t="shared" si="5"/>
        <v>200</v>
      </c>
      <c r="P47" s="412">
        <f t="shared" si="5"/>
        <v>200</v>
      </c>
      <c r="Q47" s="413">
        <f t="shared" si="5"/>
        <v>200</v>
      </c>
    </row>
    <row r="48" spans="2:25" x14ac:dyDescent="0.2">
      <c r="B48" s="410"/>
      <c r="C48" s="2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5"/>
    </row>
    <row r="49" spans="2:24" x14ac:dyDescent="0.2">
      <c r="B49" s="410"/>
      <c r="C49" s="21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3"/>
    </row>
    <row r="50" spans="2:24" x14ac:dyDescent="0.2">
      <c r="B50" s="410"/>
      <c r="C50" s="21"/>
      <c r="D50" s="411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3"/>
    </row>
    <row r="51" spans="2:24" x14ac:dyDescent="0.2">
      <c r="B51" s="410" t="s">
        <v>862</v>
      </c>
      <c r="C51" s="21"/>
      <c r="D51" s="411">
        <v>1</v>
      </c>
      <c r="E51" s="416">
        <f t="shared" ref="E51:Q51" si="6">1+D51</f>
        <v>2</v>
      </c>
      <c r="F51" s="416">
        <f t="shared" si="6"/>
        <v>3</v>
      </c>
      <c r="G51" s="416">
        <f t="shared" si="6"/>
        <v>4</v>
      </c>
      <c r="H51" s="416">
        <f t="shared" si="6"/>
        <v>5</v>
      </c>
      <c r="I51" s="416">
        <f t="shared" si="6"/>
        <v>6</v>
      </c>
      <c r="J51" s="416">
        <f t="shared" si="6"/>
        <v>7</v>
      </c>
      <c r="K51" s="416">
        <f t="shared" si="6"/>
        <v>8</v>
      </c>
      <c r="L51" s="416">
        <f t="shared" si="6"/>
        <v>9</v>
      </c>
      <c r="M51" s="416">
        <f t="shared" si="6"/>
        <v>10</v>
      </c>
      <c r="N51" s="416">
        <f t="shared" si="6"/>
        <v>11</v>
      </c>
      <c r="O51" s="416">
        <f t="shared" si="6"/>
        <v>12</v>
      </c>
      <c r="P51" s="416">
        <f t="shared" si="6"/>
        <v>13</v>
      </c>
      <c r="Q51" s="417">
        <f t="shared" si="6"/>
        <v>14</v>
      </c>
    </row>
    <row r="52" spans="2:24" s="422" customFormat="1" x14ac:dyDescent="0.2">
      <c r="B52" s="418" t="s">
        <v>849</v>
      </c>
      <c r="C52" s="419"/>
      <c r="D52" s="420">
        <f t="shared" ref="D52:Q52" si="7">+D43*$F$36+D44+D47*$F$38</f>
        <v>2213.537683414851</v>
      </c>
      <c r="E52" s="420">
        <f t="shared" si="7"/>
        <v>2427.075366829702</v>
      </c>
      <c r="F52" s="420">
        <f t="shared" si="7"/>
        <v>2640.6130502445531</v>
      </c>
      <c r="G52" s="420">
        <f t="shared" si="7"/>
        <v>2854.1507336594041</v>
      </c>
      <c r="H52" s="420">
        <f t="shared" si="7"/>
        <v>3067.6884170742551</v>
      </c>
      <c r="I52" s="420">
        <f t="shared" si="7"/>
        <v>3281.2261004891061</v>
      </c>
      <c r="J52" s="420">
        <f t="shared" si="7"/>
        <v>3494.7637839039571</v>
      </c>
      <c r="K52" s="420">
        <f t="shared" si="7"/>
        <v>3708.3014673188081</v>
      </c>
      <c r="L52" s="420">
        <f t="shared" si="7"/>
        <v>3921.8391507336592</v>
      </c>
      <c r="M52" s="420">
        <f t="shared" si="7"/>
        <v>4135.3768341485102</v>
      </c>
      <c r="N52" s="420">
        <f t="shared" si="7"/>
        <v>4348.9145175633621</v>
      </c>
      <c r="O52" s="420">
        <f t="shared" si="7"/>
        <v>4562.4522009782122</v>
      </c>
      <c r="P52" s="420">
        <f t="shared" si="7"/>
        <v>4775.9898843930641</v>
      </c>
      <c r="Q52" s="421">
        <f t="shared" si="7"/>
        <v>4989.5275678079142</v>
      </c>
    </row>
    <row r="53" spans="2:24" x14ac:dyDescent="0.2">
      <c r="B53" s="263" t="s">
        <v>863</v>
      </c>
      <c r="C53" s="266"/>
      <c r="D53" s="423">
        <f t="shared" ref="D53:Q53" si="8">+$D$10/D52</f>
        <v>3.6141241506484336</v>
      </c>
      <c r="E53" s="423">
        <f t="shared" si="8"/>
        <v>3.2961481581224121</v>
      </c>
      <c r="F53" s="423">
        <f t="shared" si="8"/>
        <v>3.0295995088182655</v>
      </c>
      <c r="G53" s="423">
        <f t="shared" si="8"/>
        <v>2.8029353550444505</v>
      </c>
      <c r="H53" s="423">
        <f t="shared" si="8"/>
        <v>2.607826777802237</v>
      </c>
      <c r="I53" s="423">
        <f t="shared" si="8"/>
        <v>2.4381129964824746</v>
      </c>
      <c r="J53" s="423">
        <f t="shared" si="8"/>
        <v>2.2891389789622059</v>
      </c>
      <c r="K53" s="423">
        <f t="shared" si="8"/>
        <v>2.1573219088318063</v>
      </c>
      <c r="L53" s="423">
        <f t="shared" si="8"/>
        <v>2.0398592834954585</v>
      </c>
      <c r="M53" s="423">
        <f t="shared" si="8"/>
        <v>1.9345274495757605</v>
      </c>
      <c r="N53" s="423">
        <f t="shared" si="8"/>
        <v>1.8395394914504533</v>
      </c>
      <c r="O53" s="423">
        <f t="shared" si="8"/>
        <v>1.7534430274764874</v>
      </c>
      <c r="P53" s="423">
        <f t="shared" si="8"/>
        <v>1.6750454238067645</v>
      </c>
      <c r="Q53" s="424">
        <f t="shared" si="8"/>
        <v>1.6033582120310237</v>
      </c>
    </row>
    <row r="54" spans="2:24" ht="15.75" x14ac:dyDescent="0.25">
      <c r="B54" s="398" t="s">
        <v>864</v>
      </c>
      <c r="Q54" s="624"/>
    </row>
    <row r="55" spans="2:24" x14ac:dyDescent="0.2">
      <c r="B55" s="611" t="s">
        <v>865</v>
      </c>
      <c r="C55" s="604"/>
      <c r="D55" s="612">
        <f t="shared" ref="D55:Q55" si="9">SUM(D130:D159)</f>
        <v>6139.9764950923536</v>
      </c>
      <c r="E55" s="612">
        <f t="shared" si="9"/>
        <v>7959.0294329608623</v>
      </c>
      <c r="F55" s="612">
        <f t="shared" si="9"/>
        <v>8779.9823327846752</v>
      </c>
      <c r="G55" s="612">
        <f t="shared" si="9"/>
        <v>9664.1274912742356</v>
      </c>
      <c r="H55" s="612">
        <f t="shared" si="9"/>
        <v>10418.074046956503</v>
      </c>
      <c r="I55" s="612">
        <f t="shared" si="9"/>
        <v>11321.908739195242</v>
      </c>
      <c r="J55" s="612">
        <f t="shared" si="9"/>
        <v>12024.040208129109</v>
      </c>
      <c r="K55" s="612">
        <f t="shared" si="9"/>
        <v>13903.265017835174</v>
      </c>
      <c r="L55" s="612">
        <f t="shared" si="9"/>
        <v>14688.406956932018</v>
      </c>
      <c r="M55" s="612">
        <f t="shared" si="9"/>
        <v>15555.968004492264</v>
      </c>
      <c r="N55" s="612">
        <f t="shared" si="9"/>
        <v>16290.948039605884</v>
      </c>
      <c r="O55" s="612">
        <f t="shared" si="9"/>
        <v>17106.03939431969</v>
      </c>
      <c r="P55" s="612">
        <f t="shared" si="9"/>
        <v>17793.840331081072</v>
      </c>
      <c r="Q55" s="613">
        <f t="shared" si="9"/>
        <v>19806.255463873531</v>
      </c>
    </row>
    <row r="56" spans="2:24" x14ac:dyDescent="0.2">
      <c r="B56" s="463" t="s">
        <v>866</v>
      </c>
      <c r="C56" s="562"/>
      <c r="D56" s="607">
        <f t="shared" ref="D56:Q56" si="10">-PMT($D$6,20,D55)</f>
        <v>822.01256263515586</v>
      </c>
      <c r="E56" s="607">
        <f t="shared" si="10"/>
        <v>1065.5451507845526</v>
      </c>
      <c r="F56" s="607">
        <f t="shared" si="10"/>
        <v>1175.4533234829862</v>
      </c>
      <c r="G56" s="607">
        <f t="shared" si="10"/>
        <v>1293.821598679541</v>
      </c>
      <c r="H56" s="607">
        <f t="shared" si="10"/>
        <v>1394.7590437693871</v>
      </c>
      <c r="I56" s="607">
        <f t="shared" si="10"/>
        <v>1515.7633297238315</v>
      </c>
      <c r="J56" s="607">
        <f t="shared" si="10"/>
        <v>1609.7638342121527</v>
      </c>
      <c r="K56" s="607">
        <f t="shared" si="10"/>
        <v>1861.3521591558642</v>
      </c>
      <c r="L56" s="607">
        <f t="shared" si="10"/>
        <v>1966.4660041201232</v>
      </c>
      <c r="M56" s="607">
        <f t="shared" si="10"/>
        <v>2082.614018777419</v>
      </c>
      <c r="N56" s="607">
        <f t="shared" si="10"/>
        <v>2181.0122492319374</v>
      </c>
      <c r="O56" s="607">
        <f t="shared" si="10"/>
        <v>2290.1356854218961</v>
      </c>
      <c r="P56" s="607">
        <f t="shared" si="10"/>
        <v>2382.2176357456456</v>
      </c>
      <c r="Q56" s="614">
        <f t="shared" si="10"/>
        <v>2651.6373186572519</v>
      </c>
      <c r="R56" s="114"/>
      <c r="S56" s="114"/>
      <c r="T56" s="114"/>
      <c r="U56" s="114"/>
      <c r="V56" s="114"/>
      <c r="W56" s="114"/>
      <c r="X56" s="114"/>
    </row>
    <row r="57" spans="2:24" x14ac:dyDescent="0.2">
      <c r="B57" s="463" t="s">
        <v>867</v>
      </c>
      <c r="C57" s="562"/>
      <c r="D57" s="607">
        <f t="shared" ref="D57:Q57" si="11">+$D$5*(D42+D43+D45+D46)</f>
        <v>33002.441213632002</v>
      </c>
      <c r="E57" s="607">
        <f t="shared" si="11"/>
        <v>66004.882427264005</v>
      </c>
      <c r="F57" s="607">
        <f t="shared" si="11"/>
        <v>99007.323640895993</v>
      </c>
      <c r="G57" s="607">
        <f t="shared" si="11"/>
        <v>132009.76485452801</v>
      </c>
      <c r="H57" s="607">
        <f t="shared" si="11"/>
        <v>165012.20606815998</v>
      </c>
      <c r="I57" s="607">
        <f t="shared" si="11"/>
        <v>198014.64728179199</v>
      </c>
      <c r="J57" s="607">
        <f t="shared" si="11"/>
        <v>231017.08849542399</v>
      </c>
      <c r="K57" s="607">
        <f t="shared" si="11"/>
        <v>264019.52970905602</v>
      </c>
      <c r="L57" s="607">
        <f t="shared" si="11"/>
        <v>297021.97092268802</v>
      </c>
      <c r="M57" s="607">
        <f t="shared" si="11"/>
        <v>330024.41213631997</v>
      </c>
      <c r="N57" s="607">
        <f t="shared" si="11"/>
        <v>363026.85334995197</v>
      </c>
      <c r="O57" s="607">
        <f t="shared" si="11"/>
        <v>396029.29456358397</v>
      </c>
      <c r="P57" s="607">
        <f t="shared" si="11"/>
        <v>429031.73577721597</v>
      </c>
      <c r="Q57" s="614">
        <f t="shared" si="11"/>
        <v>462034.17699084798</v>
      </c>
      <c r="R57" s="114"/>
      <c r="S57" s="114"/>
      <c r="T57" s="114"/>
      <c r="U57" s="114"/>
      <c r="V57" s="114"/>
      <c r="W57" s="114"/>
      <c r="X57" s="114"/>
    </row>
    <row r="58" spans="2:24" x14ac:dyDescent="0.2">
      <c r="B58" s="615" t="s">
        <v>868</v>
      </c>
      <c r="C58" s="605"/>
      <c r="D58" s="616">
        <f t="shared" ref="D58:Q58" si="12">+D56/D57*1000</f>
        <v>24.907629023989141</v>
      </c>
      <c r="E58" s="616">
        <f t="shared" si="12"/>
        <v>16.143429267656995</v>
      </c>
      <c r="F58" s="616">
        <f t="shared" si="12"/>
        <v>11.872387619994742</v>
      </c>
      <c r="G58" s="616">
        <f t="shared" si="12"/>
        <v>9.80095374084868</v>
      </c>
      <c r="H58" s="616">
        <f t="shared" si="12"/>
        <v>8.4524598331426919</v>
      </c>
      <c r="I58" s="616">
        <f t="shared" si="12"/>
        <v>7.654804079047592</v>
      </c>
      <c r="J58" s="616">
        <f t="shared" si="12"/>
        <v>6.9681591292500382</v>
      </c>
      <c r="K58" s="616">
        <f t="shared" si="12"/>
        <v>7.0500548243799814</v>
      </c>
      <c r="L58" s="616">
        <f t="shared" si="12"/>
        <v>6.6206078897509419</v>
      </c>
      <c r="M58" s="616">
        <f t="shared" si="12"/>
        <v>6.3104847465561846</v>
      </c>
      <c r="N58" s="616">
        <f t="shared" si="12"/>
        <v>6.0078537692347433</v>
      </c>
      <c r="O58" s="616">
        <f t="shared" si="12"/>
        <v>5.7827431375892981</v>
      </c>
      <c r="P58" s="616">
        <f t="shared" si="12"/>
        <v>5.5525441059275478</v>
      </c>
      <c r="Q58" s="617">
        <f t="shared" si="12"/>
        <v>5.7390501627540331</v>
      </c>
    </row>
    <row r="59" spans="2:24" hidden="1" x14ac:dyDescent="0.2">
      <c r="B59" s="555"/>
      <c r="C59" s="556"/>
      <c r="D59" s="608"/>
      <c r="E59" s="33"/>
      <c r="F59" s="496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2:24" x14ac:dyDescent="0.2">
      <c r="B60" s="609" t="s">
        <v>1001</v>
      </c>
      <c r="C60" s="610"/>
      <c r="D60" s="883">
        <f>INTERCEPT(D56:Q56,D57:Q57)</f>
        <v>753.52363898419651</v>
      </c>
      <c r="E60" s="33"/>
      <c r="F60" s="265"/>
      <c r="G60" s="265"/>
      <c r="H60" s="33"/>
      <c r="I60" s="265"/>
      <c r="J60" s="33"/>
      <c r="K60" s="33"/>
      <c r="L60" s="33"/>
      <c r="M60" s="33"/>
      <c r="N60" s="33"/>
      <c r="O60" s="33"/>
      <c r="P60" s="33"/>
      <c r="Q60" s="33"/>
      <c r="R60" s="28"/>
      <c r="T60" s="28"/>
      <c r="U60" s="249"/>
    </row>
    <row r="61" spans="2:24" x14ac:dyDescent="0.2">
      <c r="B61" s="21"/>
      <c r="C61" s="21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28"/>
      <c r="T61" s="28"/>
      <c r="U61" s="249"/>
    </row>
    <row r="62" spans="2:24" ht="15.75" x14ac:dyDescent="0.25">
      <c r="B62" s="398" t="s">
        <v>869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</row>
    <row r="63" spans="2:24" x14ac:dyDescent="0.2">
      <c r="B63" s="263" t="str">
        <f>+B51</f>
        <v>HO/A</v>
      </c>
      <c r="C63" s="266"/>
      <c r="D63" s="426">
        <f t="shared" ref="D63:Q63" si="13">+D51</f>
        <v>1</v>
      </c>
      <c r="E63" s="426">
        <f t="shared" si="13"/>
        <v>2</v>
      </c>
      <c r="F63" s="426">
        <f t="shared" si="13"/>
        <v>3</v>
      </c>
      <c r="G63" s="426">
        <f t="shared" si="13"/>
        <v>4</v>
      </c>
      <c r="H63" s="426">
        <f t="shared" si="13"/>
        <v>5</v>
      </c>
      <c r="I63" s="426">
        <f t="shared" si="13"/>
        <v>6</v>
      </c>
      <c r="J63" s="426">
        <f t="shared" si="13"/>
        <v>7</v>
      </c>
      <c r="K63" s="426">
        <f t="shared" si="13"/>
        <v>8</v>
      </c>
      <c r="L63" s="426">
        <f t="shared" si="13"/>
        <v>9</v>
      </c>
      <c r="M63" s="426">
        <f t="shared" si="13"/>
        <v>10</v>
      </c>
      <c r="N63" s="426">
        <f t="shared" si="13"/>
        <v>11</v>
      </c>
      <c r="O63" s="426">
        <f t="shared" si="13"/>
        <v>12</v>
      </c>
      <c r="P63" s="426">
        <f t="shared" si="13"/>
        <v>13</v>
      </c>
      <c r="Q63" s="376">
        <f t="shared" si="13"/>
        <v>14</v>
      </c>
      <c r="R63" s="264"/>
      <c r="S63" s="264"/>
      <c r="T63" s="264"/>
      <c r="U63" s="264"/>
    </row>
    <row r="64" spans="2:24" x14ac:dyDescent="0.2">
      <c r="B64" s="407">
        <v>1</v>
      </c>
      <c r="C64" s="504" t="s">
        <v>870</v>
      </c>
      <c r="D64" s="427">
        <f t="shared" ref="D64:Q73" si="14">IF(+$B64*D$53&lt;20,+$B64*D$53,0)</f>
        <v>3.6141241506484336</v>
      </c>
      <c r="E64" s="427">
        <f t="shared" si="14"/>
        <v>3.2961481581224121</v>
      </c>
      <c r="F64" s="427">
        <f t="shared" si="14"/>
        <v>3.0295995088182655</v>
      </c>
      <c r="G64" s="427">
        <f t="shared" si="14"/>
        <v>2.8029353550444505</v>
      </c>
      <c r="H64" s="427">
        <f t="shared" si="14"/>
        <v>2.607826777802237</v>
      </c>
      <c r="I64" s="427">
        <f t="shared" si="14"/>
        <v>2.4381129964824746</v>
      </c>
      <c r="J64" s="427">
        <f t="shared" si="14"/>
        <v>2.2891389789622059</v>
      </c>
      <c r="K64" s="427">
        <f t="shared" si="14"/>
        <v>2.1573219088318063</v>
      </c>
      <c r="L64" s="427">
        <f t="shared" si="14"/>
        <v>2.0398592834954585</v>
      </c>
      <c r="M64" s="427">
        <f t="shared" si="14"/>
        <v>1.9345274495757605</v>
      </c>
      <c r="N64" s="427">
        <f t="shared" si="14"/>
        <v>1.8395394914504533</v>
      </c>
      <c r="O64" s="427">
        <f t="shared" si="14"/>
        <v>1.7534430274764874</v>
      </c>
      <c r="P64" s="427">
        <f t="shared" si="14"/>
        <v>1.6750454238067645</v>
      </c>
      <c r="Q64" s="428">
        <f t="shared" si="14"/>
        <v>1.6033582120310237</v>
      </c>
      <c r="R64" s="264"/>
      <c r="S64" s="264"/>
      <c r="T64" s="264"/>
      <c r="U64" s="264"/>
    </row>
    <row r="65" spans="2:24" x14ac:dyDescent="0.2">
      <c r="B65" s="410">
        <f t="shared" ref="B65:B93" si="15">1+B64</f>
        <v>2</v>
      </c>
      <c r="C65" s="505" t="s">
        <v>870</v>
      </c>
      <c r="D65" s="429">
        <f t="shared" si="14"/>
        <v>7.2282483012968672</v>
      </c>
      <c r="E65" s="429">
        <f t="shared" si="14"/>
        <v>6.5922963162448243</v>
      </c>
      <c r="F65" s="429">
        <f t="shared" si="14"/>
        <v>6.0591990176365309</v>
      </c>
      <c r="G65" s="429">
        <f t="shared" si="14"/>
        <v>5.6058707100889009</v>
      </c>
      <c r="H65" s="429">
        <f t="shared" si="14"/>
        <v>5.2156535556044741</v>
      </c>
      <c r="I65" s="429">
        <f t="shared" si="14"/>
        <v>4.8762259929649492</v>
      </c>
      <c r="J65" s="429">
        <f t="shared" si="14"/>
        <v>4.5782779579244117</v>
      </c>
      <c r="K65" s="429">
        <f t="shared" si="14"/>
        <v>4.3146438176636126</v>
      </c>
      <c r="L65" s="429">
        <f t="shared" si="14"/>
        <v>4.0797185669909171</v>
      </c>
      <c r="M65" s="429">
        <f t="shared" si="14"/>
        <v>3.869054899151521</v>
      </c>
      <c r="N65" s="429">
        <f t="shared" si="14"/>
        <v>3.6790789829009065</v>
      </c>
      <c r="O65" s="429">
        <f t="shared" si="14"/>
        <v>3.5068860549529748</v>
      </c>
      <c r="P65" s="429">
        <f t="shared" si="14"/>
        <v>3.3500908476135289</v>
      </c>
      <c r="Q65" s="430">
        <f t="shared" si="14"/>
        <v>3.2067164240620474</v>
      </c>
    </row>
    <row r="66" spans="2:24" x14ac:dyDescent="0.2">
      <c r="B66" s="410">
        <f t="shared" si="15"/>
        <v>3</v>
      </c>
      <c r="C66" s="506" t="s">
        <v>871</v>
      </c>
      <c r="D66" s="429">
        <f t="shared" si="14"/>
        <v>10.842372451945302</v>
      </c>
      <c r="E66" s="429">
        <f t="shared" si="14"/>
        <v>9.8884444743672368</v>
      </c>
      <c r="F66" s="429">
        <f t="shared" si="14"/>
        <v>9.0887985264547968</v>
      </c>
      <c r="G66" s="429">
        <f t="shared" si="14"/>
        <v>8.4088060651333514</v>
      </c>
      <c r="H66" s="429">
        <f t="shared" si="14"/>
        <v>7.8234803334067111</v>
      </c>
      <c r="I66" s="429">
        <f t="shared" si="14"/>
        <v>7.3143389894474238</v>
      </c>
      <c r="J66" s="429">
        <f t="shared" si="14"/>
        <v>6.8674169368866176</v>
      </c>
      <c r="K66" s="429">
        <f t="shared" si="14"/>
        <v>6.4719657264954193</v>
      </c>
      <c r="L66" s="429">
        <f t="shared" si="14"/>
        <v>6.119577850486376</v>
      </c>
      <c r="M66" s="429">
        <f t="shared" si="14"/>
        <v>5.8035823487272813</v>
      </c>
      <c r="N66" s="429">
        <f t="shared" si="14"/>
        <v>5.51861847435136</v>
      </c>
      <c r="O66" s="429">
        <f t="shared" si="14"/>
        <v>5.260329082429462</v>
      </c>
      <c r="P66" s="429">
        <f t="shared" si="14"/>
        <v>5.0251362714202932</v>
      </c>
      <c r="Q66" s="430">
        <f t="shared" si="14"/>
        <v>4.8100746360930708</v>
      </c>
    </row>
    <row r="67" spans="2:24" x14ac:dyDescent="0.2">
      <c r="B67" s="410">
        <f t="shared" si="15"/>
        <v>4</v>
      </c>
      <c r="C67" s="505" t="s">
        <v>870</v>
      </c>
      <c r="D67" s="429">
        <f t="shared" si="14"/>
        <v>14.456496602593734</v>
      </c>
      <c r="E67" s="429">
        <f t="shared" si="14"/>
        <v>13.184592632489649</v>
      </c>
      <c r="F67" s="429">
        <f t="shared" si="14"/>
        <v>12.118398035273062</v>
      </c>
      <c r="G67" s="429">
        <f t="shared" si="14"/>
        <v>11.211741420177802</v>
      </c>
      <c r="H67" s="429">
        <f t="shared" si="14"/>
        <v>10.431307111208948</v>
      </c>
      <c r="I67" s="429">
        <f t="shared" si="14"/>
        <v>9.7524519859298984</v>
      </c>
      <c r="J67" s="429">
        <f t="shared" si="14"/>
        <v>9.1565559158488234</v>
      </c>
      <c r="K67" s="429">
        <f t="shared" si="14"/>
        <v>8.6292876353272252</v>
      </c>
      <c r="L67" s="429">
        <f t="shared" si="14"/>
        <v>8.1594371339818341</v>
      </c>
      <c r="M67" s="429">
        <f t="shared" si="14"/>
        <v>7.738109798303042</v>
      </c>
      <c r="N67" s="429">
        <f t="shared" si="14"/>
        <v>7.358157965801813</v>
      </c>
      <c r="O67" s="429">
        <f t="shared" si="14"/>
        <v>7.0137721099059496</v>
      </c>
      <c r="P67" s="429">
        <f t="shared" si="14"/>
        <v>6.7001816952270579</v>
      </c>
      <c r="Q67" s="430">
        <f t="shared" si="14"/>
        <v>6.4134328481240948</v>
      </c>
    </row>
    <row r="68" spans="2:24" x14ac:dyDescent="0.2">
      <c r="B68" s="410">
        <f t="shared" si="15"/>
        <v>5</v>
      </c>
      <c r="C68" s="505" t="s">
        <v>870</v>
      </c>
      <c r="D68" s="429">
        <f t="shared" si="14"/>
        <v>18.070620753242167</v>
      </c>
      <c r="E68" s="429">
        <f t="shared" si="14"/>
        <v>16.48074079061206</v>
      </c>
      <c r="F68" s="429">
        <f t="shared" si="14"/>
        <v>15.147997544091327</v>
      </c>
      <c r="G68" s="429">
        <f t="shared" si="14"/>
        <v>14.014676775222252</v>
      </c>
      <c r="H68" s="429">
        <f t="shared" si="14"/>
        <v>13.039133889011186</v>
      </c>
      <c r="I68" s="429">
        <f t="shared" si="14"/>
        <v>12.190564982412372</v>
      </c>
      <c r="J68" s="429">
        <f t="shared" si="14"/>
        <v>11.44569489481103</v>
      </c>
      <c r="K68" s="429">
        <f t="shared" si="14"/>
        <v>10.786609544159031</v>
      </c>
      <c r="L68" s="429">
        <f t="shared" si="14"/>
        <v>10.199296417477292</v>
      </c>
      <c r="M68" s="429">
        <f t="shared" si="14"/>
        <v>9.6726372478788019</v>
      </c>
      <c r="N68" s="429">
        <f t="shared" si="14"/>
        <v>9.1976974572522661</v>
      </c>
      <c r="O68" s="429">
        <f t="shared" si="14"/>
        <v>8.7672151373824363</v>
      </c>
      <c r="P68" s="429">
        <f t="shared" si="14"/>
        <v>8.3752271190338217</v>
      </c>
      <c r="Q68" s="430">
        <f t="shared" si="14"/>
        <v>8.0167910601551178</v>
      </c>
    </row>
    <row r="69" spans="2:24" x14ac:dyDescent="0.2">
      <c r="B69" s="410">
        <f t="shared" si="15"/>
        <v>6</v>
      </c>
      <c r="C69" s="506" t="s">
        <v>850</v>
      </c>
      <c r="D69" s="429">
        <f t="shared" si="14"/>
        <v>0</v>
      </c>
      <c r="E69" s="429">
        <f t="shared" si="14"/>
        <v>19.776888948734474</v>
      </c>
      <c r="F69" s="429">
        <f t="shared" si="14"/>
        <v>18.177597052909594</v>
      </c>
      <c r="G69" s="429">
        <f t="shared" si="14"/>
        <v>16.817612130266703</v>
      </c>
      <c r="H69" s="429">
        <f t="shared" si="14"/>
        <v>15.646960666813422</v>
      </c>
      <c r="I69" s="429">
        <f t="shared" si="14"/>
        <v>14.628677978894848</v>
      </c>
      <c r="J69" s="429">
        <f t="shared" si="14"/>
        <v>13.734833873773235</v>
      </c>
      <c r="K69" s="429">
        <f t="shared" si="14"/>
        <v>12.943931452990839</v>
      </c>
      <c r="L69" s="429">
        <f t="shared" si="14"/>
        <v>12.239155700972752</v>
      </c>
      <c r="M69" s="429">
        <f t="shared" si="14"/>
        <v>11.607164697454563</v>
      </c>
      <c r="N69" s="429">
        <f t="shared" si="14"/>
        <v>11.03723694870272</v>
      </c>
      <c r="O69" s="429">
        <f t="shared" si="14"/>
        <v>10.520658164858924</v>
      </c>
      <c r="P69" s="429">
        <f t="shared" si="14"/>
        <v>10.050272542840586</v>
      </c>
      <c r="Q69" s="430">
        <f t="shared" si="14"/>
        <v>9.6201492721861417</v>
      </c>
    </row>
    <row r="70" spans="2:24" x14ac:dyDescent="0.2">
      <c r="B70" s="410">
        <f t="shared" si="15"/>
        <v>7</v>
      </c>
      <c r="C70" s="505" t="s">
        <v>870</v>
      </c>
      <c r="D70" s="429">
        <f t="shared" si="14"/>
        <v>0</v>
      </c>
      <c r="E70" s="429">
        <f t="shared" si="14"/>
        <v>0</v>
      </c>
      <c r="F70" s="429">
        <f t="shared" si="14"/>
        <v>0</v>
      </c>
      <c r="G70" s="429">
        <f t="shared" si="14"/>
        <v>19.620547485311153</v>
      </c>
      <c r="H70" s="429">
        <f t="shared" si="14"/>
        <v>18.254787444615658</v>
      </c>
      <c r="I70" s="429">
        <f t="shared" si="14"/>
        <v>17.066790975377323</v>
      </c>
      <c r="J70" s="429">
        <f t="shared" si="14"/>
        <v>16.02397285273544</v>
      </c>
      <c r="K70" s="429">
        <f t="shared" si="14"/>
        <v>15.101253361822645</v>
      </c>
      <c r="L70" s="429">
        <f t="shared" si="14"/>
        <v>14.27901498446821</v>
      </c>
      <c r="M70" s="429">
        <f t="shared" si="14"/>
        <v>13.541692147030323</v>
      </c>
      <c r="N70" s="429">
        <f t="shared" si="14"/>
        <v>12.876776440153172</v>
      </c>
      <c r="O70" s="429">
        <f t="shared" si="14"/>
        <v>12.274101192335412</v>
      </c>
      <c r="P70" s="429">
        <f t="shared" si="14"/>
        <v>11.725317966647351</v>
      </c>
      <c r="Q70" s="430">
        <f t="shared" si="14"/>
        <v>11.223507484217166</v>
      </c>
    </row>
    <row r="71" spans="2:24" x14ac:dyDescent="0.2">
      <c r="B71" s="410">
        <f t="shared" si="15"/>
        <v>8</v>
      </c>
      <c r="C71" s="505" t="s">
        <v>870</v>
      </c>
      <c r="D71" s="429">
        <f t="shared" si="14"/>
        <v>0</v>
      </c>
      <c r="E71" s="429">
        <f t="shared" si="14"/>
        <v>0</v>
      </c>
      <c r="F71" s="429">
        <f t="shared" si="14"/>
        <v>0</v>
      </c>
      <c r="G71" s="429">
        <f t="shared" si="14"/>
        <v>0</v>
      </c>
      <c r="H71" s="429">
        <f t="shared" si="14"/>
        <v>0</v>
      </c>
      <c r="I71" s="429">
        <f t="shared" si="14"/>
        <v>19.504903971859797</v>
      </c>
      <c r="J71" s="429">
        <f t="shared" si="14"/>
        <v>18.313111831697647</v>
      </c>
      <c r="K71" s="429">
        <f t="shared" si="14"/>
        <v>17.25857527065445</v>
      </c>
      <c r="L71" s="429">
        <f t="shared" si="14"/>
        <v>16.318874267963668</v>
      </c>
      <c r="M71" s="429">
        <f t="shared" si="14"/>
        <v>15.476219596606084</v>
      </c>
      <c r="N71" s="429">
        <f t="shared" si="14"/>
        <v>14.716315931603626</v>
      </c>
      <c r="O71" s="429">
        <f t="shared" si="14"/>
        <v>14.027544219811899</v>
      </c>
      <c r="P71" s="429">
        <f t="shared" si="14"/>
        <v>13.400363390454116</v>
      </c>
      <c r="Q71" s="430">
        <f t="shared" si="14"/>
        <v>12.82686569624819</v>
      </c>
    </row>
    <row r="72" spans="2:24" x14ac:dyDescent="0.2">
      <c r="B72" s="410">
        <f t="shared" si="15"/>
        <v>9</v>
      </c>
      <c r="C72" s="506" t="s">
        <v>871</v>
      </c>
      <c r="D72" s="429">
        <f t="shared" si="14"/>
        <v>0</v>
      </c>
      <c r="E72" s="429">
        <f t="shared" si="14"/>
        <v>0</v>
      </c>
      <c r="F72" s="429">
        <f t="shared" si="14"/>
        <v>0</v>
      </c>
      <c r="G72" s="429">
        <f t="shared" si="14"/>
        <v>0</v>
      </c>
      <c r="H72" s="429">
        <f t="shared" si="14"/>
        <v>0</v>
      </c>
      <c r="I72" s="429">
        <f t="shared" si="14"/>
        <v>0</v>
      </c>
      <c r="J72" s="429">
        <f t="shared" si="14"/>
        <v>0</v>
      </c>
      <c r="K72" s="429">
        <f t="shared" si="14"/>
        <v>19.415897179486258</v>
      </c>
      <c r="L72" s="429">
        <f t="shared" si="14"/>
        <v>18.358733551459128</v>
      </c>
      <c r="M72" s="429">
        <f t="shared" si="14"/>
        <v>17.410747046181843</v>
      </c>
      <c r="N72" s="429">
        <f t="shared" si="14"/>
        <v>16.55585542305408</v>
      </c>
      <c r="O72" s="429">
        <f t="shared" si="14"/>
        <v>15.780987247288387</v>
      </c>
      <c r="P72" s="429">
        <f t="shared" si="14"/>
        <v>15.07540881426088</v>
      </c>
      <c r="Q72" s="430">
        <f t="shared" si="14"/>
        <v>14.430223908279213</v>
      </c>
    </row>
    <row r="73" spans="2:24" x14ac:dyDescent="0.2">
      <c r="B73" s="410">
        <f t="shared" si="15"/>
        <v>10</v>
      </c>
      <c r="C73" s="505" t="s">
        <v>870</v>
      </c>
      <c r="D73" s="429">
        <f t="shared" si="14"/>
        <v>0</v>
      </c>
      <c r="E73" s="429">
        <f t="shared" si="14"/>
        <v>0</v>
      </c>
      <c r="F73" s="429">
        <f t="shared" si="14"/>
        <v>0</v>
      </c>
      <c r="G73" s="429">
        <f t="shared" si="14"/>
        <v>0</v>
      </c>
      <c r="H73" s="429">
        <f t="shared" si="14"/>
        <v>0</v>
      </c>
      <c r="I73" s="429">
        <f t="shared" si="14"/>
        <v>0</v>
      </c>
      <c r="J73" s="429">
        <f t="shared" si="14"/>
        <v>0</v>
      </c>
      <c r="K73" s="429">
        <f t="shared" si="14"/>
        <v>0</v>
      </c>
      <c r="L73" s="429">
        <f t="shared" si="14"/>
        <v>0</v>
      </c>
      <c r="M73" s="429">
        <f t="shared" si="14"/>
        <v>19.345274495757604</v>
      </c>
      <c r="N73" s="429">
        <f t="shared" si="14"/>
        <v>18.395394914504532</v>
      </c>
      <c r="O73" s="429">
        <f t="shared" si="14"/>
        <v>17.534430274764873</v>
      </c>
      <c r="P73" s="429">
        <f t="shared" si="14"/>
        <v>16.750454238067643</v>
      </c>
      <c r="Q73" s="430">
        <f t="shared" si="14"/>
        <v>16.033582120310236</v>
      </c>
    </row>
    <row r="74" spans="2:24" x14ac:dyDescent="0.2">
      <c r="B74" s="410">
        <f t="shared" si="15"/>
        <v>11</v>
      </c>
      <c r="C74" s="505" t="s">
        <v>870</v>
      </c>
      <c r="D74" s="429">
        <f t="shared" ref="D74:Q83" si="16">IF(+$B74*D$53&lt;20,+$B74*D$53,0)</f>
        <v>0</v>
      </c>
      <c r="E74" s="429">
        <f t="shared" si="16"/>
        <v>0</v>
      </c>
      <c r="F74" s="429">
        <f t="shared" si="16"/>
        <v>0</v>
      </c>
      <c r="G74" s="429">
        <f t="shared" si="16"/>
        <v>0</v>
      </c>
      <c r="H74" s="429">
        <f t="shared" si="16"/>
        <v>0</v>
      </c>
      <c r="I74" s="429">
        <f t="shared" si="16"/>
        <v>0</v>
      </c>
      <c r="J74" s="429">
        <f t="shared" si="16"/>
        <v>0</v>
      </c>
      <c r="K74" s="429">
        <f t="shared" si="16"/>
        <v>0</v>
      </c>
      <c r="L74" s="429">
        <f t="shared" si="16"/>
        <v>0</v>
      </c>
      <c r="M74" s="429">
        <f t="shared" si="16"/>
        <v>0</v>
      </c>
      <c r="N74" s="429">
        <f t="shared" si="16"/>
        <v>0</v>
      </c>
      <c r="O74" s="429">
        <f t="shared" si="16"/>
        <v>19.287873302241362</v>
      </c>
      <c r="P74" s="429">
        <f t="shared" si="16"/>
        <v>18.425499661874408</v>
      </c>
      <c r="Q74" s="430">
        <f t="shared" si="16"/>
        <v>17.636940332341261</v>
      </c>
    </row>
    <row r="75" spans="2:24" x14ac:dyDescent="0.2">
      <c r="B75" s="410">
        <f t="shared" si="15"/>
        <v>12</v>
      </c>
      <c r="C75" s="506" t="s">
        <v>850</v>
      </c>
      <c r="D75" s="429">
        <f t="shared" si="16"/>
        <v>0</v>
      </c>
      <c r="E75" s="429">
        <f t="shared" si="16"/>
        <v>0</v>
      </c>
      <c r="F75" s="429">
        <f t="shared" si="16"/>
        <v>0</v>
      </c>
      <c r="G75" s="429">
        <f t="shared" si="16"/>
        <v>0</v>
      </c>
      <c r="H75" s="429">
        <f t="shared" si="16"/>
        <v>0</v>
      </c>
      <c r="I75" s="429">
        <f t="shared" si="16"/>
        <v>0</v>
      </c>
      <c r="J75" s="429">
        <f t="shared" si="16"/>
        <v>0</v>
      </c>
      <c r="K75" s="429">
        <f t="shared" si="16"/>
        <v>0</v>
      </c>
      <c r="L75" s="429">
        <f t="shared" si="16"/>
        <v>0</v>
      </c>
      <c r="M75" s="429">
        <f t="shared" si="16"/>
        <v>0</v>
      </c>
      <c r="N75" s="429">
        <f t="shared" si="16"/>
        <v>0</v>
      </c>
      <c r="O75" s="429">
        <f t="shared" si="16"/>
        <v>0</v>
      </c>
      <c r="P75" s="429">
        <f t="shared" si="16"/>
        <v>0</v>
      </c>
      <c r="Q75" s="430">
        <f t="shared" si="16"/>
        <v>19.240298544372283</v>
      </c>
      <c r="W75" s="431"/>
      <c r="X75" s="431"/>
    </row>
    <row r="76" spans="2:24" x14ac:dyDescent="0.2">
      <c r="B76" s="410">
        <f t="shared" si="15"/>
        <v>13</v>
      </c>
      <c r="C76" s="505" t="s">
        <v>870</v>
      </c>
      <c r="D76" s="429">
        <f t="shared" si="16"/>
        <v>0</v>
      </c>
      <c r="E76" s="429">
        <f t="shared" si="16"/>
        <v>0</v>
      </c>
      <c r="F76" s="429">
        <f t="shared" si="16"/>
        <v>0</v>
      </c>
      <c r="G76" s="429">
        <f t="shared" si="16"/>
        <v>0</v>
      </c>
      <c r="H76" s="429">
        <f t="shared" si="16"/>
        <v>0</v>
      </c>
      <c r="I76" s="429">
        <f t="shared" si="16"/>
        <v>0</v>
      </c>
      <c r="J76" s="429">
        <f t="shared" si="16"/>
        <v>0</v>
      </c>
      <c r="K76" s="429">
        <f t="shared" si="16"/>
        <v>0</v>
      </c>
      <c r="L76" s="429">
        <f t="shared" si="16"/>
        <v>0</v>
      </c>
      <c r="M76" s="429">
        <f t="shared" si="16"/>
        <v>0</v>
      </c>
      <c r="N76" s="429">
        <f t="shared" si="16"/>
        <v>0</v>
      </c>
      <c r="O76" s="429">
        <f t="shared" si="16"/>
        <v>0</v>
      </c>
      <c r="P76" s="429">
        <f t="shared" si="16"/>
        <v>0</v>
      </c>
      <c r="Q76" s="430">
        <f t="shared" si="16"/>
        <v>0</v>
      </c>
      <c r="W76" s="431"/>
      <c r="X76" s="431"/>
    </row>
    <row r="77" spans="2:24" x14ac:dyDescent="0.2">
      <c r="B77" s="410">
        <f t="shared" si="15"/>
        <v>14</v>
      </c>
      <c r="C77" s="505" t="s">
        <v>870</v>
      </c>
      <c r="D77" s="429">
        <f t="shared" si="16"/>
        <v>0</v>
      </c>
      <c r="E77" s="429">
        <f t="shared" si="16"/>
        <v>0</v>
      </c>
      <c r="F77" s="429">
        <f t="shared" si="16"/>
        <v>0</v>
      </c>
      <c r="G77" s="429">
        <f t="shared" si="16"/>
        <v>0</v>
      </c>
      <c r="H77" s="429">
        <f t="shared" si="16"/>
        <v>0</v>
      </c>
      <c r="I77" s="429">
        <f t="shared" si="16"/>
        <v>0</v>
      </c>
      <c r="J77" s="429">
        <f t="shared" si="16"/>
        <v>0</v>
      </c>
      <c r="K77" s="429">
        <f t="shared" si="16"/>
        <v>0</v>
      </c>
      <c r="L77" s="429">
        <f t="shared" si="16"/>
        <v>0</v>
      </c>
      <c r="M77" s="429">
        <f t="shared" si="16"/>
        <v>0</v>
      </c>
      <c r="N77" s="429">
        <f t="shared" si="16"/>
        <v>0</v>
      </c>
      <c r="O77" s="429">
        <f t="shared" si="16"/>
        <v>0</v>
      </c>
      <c r="P77" s="429">
        <f t="shared" si="16"/>
        <v>0</v>
      </c>
      <c r="Q77" s="430">
        <f t="shared" si="16"/>
        <v>0</v>
      </c>
    </row>
    <row r="78" spans="2:24" x14ac:dyDescent="0.2">
      <c r="B78" s="410">
        <f t="shared" si="15"/>
        <v>15</v>
      </c>
      <c r="C78" s="506" t="s">
        <v>871</v>
      </c>
      <c r="D78" s="429">
        <f t="shared" si="16"/>
        <v>0</v>
      </c>
      <c r="E78" s="429">
        <f t="shared" si="16"/>
        <v>0</v>
      </c>
      <c r="F78" s="429">
        <f t="shared" si="16"/>
        <v>0</v>
      </c>
      <c r="G78" s="429">
        <f t="shared" si="16"/>
        <v>0</v>
      </c>
      <c r="H78" s="429">
        <f t="shared" si="16"/>
        <v>0</v>
      </c>
      <c r="I78" s="429">
        <f t="shared" si="16"/>
        <v>0</v>
      </c>
      <c r="J78" s="429">
        <f t="shared" si="16"/>
        <v>0</v>
      </c>
      <c r="K78" s="429">
        <f t="shared" si="16"/>
        <v>0</v>
      </c>
      <c r="L78" s="429">
        <f t="shared" si="16"/>
        <v>0</v>
      </c>
      <c r="M78" s="429">
        <f t="shared" si="16"/>
        <v>0</v>
      </c>
      <c r="N78" s="429">
        <f t="shared" si="16"/>
        <v>0</v>
      </c>
      <c r="O78" s="429">
        <f t="shared" si="16"/>
        <v>0</v>
      </c>
      <c r="P78" s="429">
        <f t="shared" si="16"/>
        <v>0</v>
      </c>
      <c r="Q78" s="430">
        <f t="shared" si="16"/>
        <v>0</v>
      </c>
    </row>
    <row r="79" spans="2:24" x14ac:dyDescent="0.2">
      <c r="B79" s="410">
        <f t="shared" si="15"/>
        <v>16</v>
      </c>
      <c r="C79" s="505" t="s">
        <v>870</v>
      </c>
      <c r="D79" s="429">
        <f t="shared" si="16"/>
        <v>0</v>
      </c>
      <c r="E79" s="429">
        <f t="shared" si="16"/>
        <v>0</v>
      </c>
      <c r="F79" s="429">
        <f t="shared" si="16"/>
        <v>0</v>
      </c>
      <c r="G79" s="429">
        <f t="shared" si="16"/>
        <v>0</v>
      </c>
      <c r="H79" s="429">
        <f t="shared" si="16"/>
        <v>0</v>
      </c>
      <c r="I79" s="429">
        <f t="shared" si="16"/>
        <v>0</v>
      </c>
      <c r="J79" s="429">
        <f t="shared" si="16"/>
        <v>0</v>
      </c>
      <c r="K79" s="429">
        <f t="shared" si="16"/>
        <v>0</v>
      </c>
      <c r="L79" s="429">
        <f t="shared" si="16"/>
        <v>0</v>
      </c>
      <c r="M79" s="429">
        <f t="shared" si="16"/>
        <v>0</v>
      </c>
      <c r="N79" s="429">
        <f t="shared" si="16"/>
        <v>0</v>
      </c>
      <c r="O79" s="429">
        <f t="shared" si="16"/>
        <v>0</v>
      </c>
      <c r="P79" s="429">
        <f t="shared" si="16"/>
        <v>0</v>
      </c>
      <c r="Q79" s="430">
        <f t="shared" si="16"/>
        <v>0</v>
      </c>
    </row>
    <row r="80" spans="2:24" x14ac:dyDescent="0.2">
      <c r="B80" s="410">
        <f t="shared" si="15"/>
        <v>17</v>
      </c>
      <c r="C80" s="505" t="s">
        <v>870</v>
      </c>
      <c r="D80" s="429">
        <f t="shared" si="16"/>
        <v>0</v>
      </c>
      <c r="E80" s="429">
        <f t="shared" si="16"/>
        <v>0</v>
      </c>
      <c r="F80" s="429">
        <f t="shared" si="16"/>
        <v>0</v>
      </c>
      <c r="G80" s="429">
        <f t="shared" si="16"/>
        <v>0</v>
      </c>
      <c r="H80" s="429">
        <f t="shared" si="16"/>
        <v>0</v>
      </c>
      <c r="I80" s="429">
        <f t="shared" si="16"/>
        <v>0</v>
      </c>
      <c r="J80" s="429">
        <f t="shared" si="16"/>
        <v>0</v>
      </c>
      <c r="K80" s="429">
        <f t="shared" si="16"/>
        <v>0</v>
      </c>
      <c r="L80" s="429">
        <f t="shared" si="16"/>
        <v>0</v>
      </c>
      <c r="M80" s="429">
        <f t="shared" si="16"/>
        <v>0</v>
      </c>
      <c r="N80" s="429">
        <f t="shared" si="16"/>
        <v>0</v>
      </c>
      <c r="O80" s="429">
        <f t="shared" si="16"/>
        <v>0</v>
      </c>
      <c r="P80" s="429">
        <f t="shared" si="16"/>
        <v>0</v>
      </c>
      <c r="Q80" s="430">
        <f t="shared" si="16"/>
        <v>0</v>
      </c>
    </row>
    <row r="81" spans="2:17" x14ac:dyDescent="0.2">
      <c r="B81" s="410">
        <f t="shared" si="15"/>
        <v>18</v>
      </c>
      <c r="C81" s="506" t="s">
        <v>850</v>
      </c>
      <c r="D81" s="429">
        <f t="shared" si="16"/>
        <v>0</v>
      </c>
      <c r="E81" s="429">
        <f t="shared" si="16"/>
        <v>0</v>
      </c>
      <c r="F81" s="429">
        <f t="shared" si="16"/>
        <v>0</v>
      </c>
      <c r="G81" s="429">
        <f t="shared" si="16"/>
        <v>0</v>
      </c>
      <c r="H81" s="429">
        <f t="shared" si="16"/>
        <v>0</v>
      </c>
      <c r="I81" s="429">
        <f t="shared" si="16"/>
        <v>0</v>
      </c>
      <c r="J81" s="429">
        <f t="shared" si="16"/>
        <v>0</v>
      </c>
      <c r="K81" s="429">
        <f t="shared" si="16"/>
        <v>0</v>
      </c>
      <c r="L81" s="429">
        <f t="shared" si="16"/>
        <v>0</v>
      </c>
      <c r="M81" s="429">
        <f t="shared" si="16"/>
        <v>0</v>
      </c>
      <c r="N81" s="429">
        <f t="shared" si="16"/>
        <v>0</v>
      </c>
      <c r="O81" s="429">
        <f t="shared" si="16"/>
        <v>0</v>
      </c>
      <c r="P81" s="429">
        <f t="shared" si="16"/>
        <v>0</v>
      </c>
      <c r="Q81" s="430">
        <f t="shared" si="16"/>
        <v>0</v>
      </c>
    </row>
    <row r="82" spans="2:17" x14ac:dyDescent="0.2">
      <c r="B82" s="410">
        <f t="shared" si="15"/>
        <v>19</v>
      </c>
      <c r="C82" s="505" t="s">
        <v>870</v>
      </c>
      <c r="D82" s="429">
        <f t="shared" si="16"/>
        <v>0</v>
      </c>
      <c r="E82" s="429">
        <f t="shared" si="16"/>
        <v>0</v>
      </c>
      <c r="F82" s="429">
        <f t="shared" si="16"/>
        <v>0</v>
      </c>
      <c r="G82" s="429">
        <f t="shared" si="16"/>
        <v>0</v>
      </c>
      <c r="H82" s="429">
        <f t="shared" si="16"/>
        <v>0</v>
      </c>
      <c r="I82" s="429">
        <f t="shared" si="16"/>
        <v>0</v>
      </c>
      <c r="J82" s="429">
        <f t="shared" si="16"/>
        <v>0</v>
      </c>
      <c r="K82" s="429">
        <f t="shared" si="16"/>
        <v>0</v>
      </c>
      <c r="L82" s="429">
        <f t="shared" si="16"/>
        <v>0</v>
      </c>
      <c r="M82" s="429">
        <f t="shared" si="16"/>
        <v>0</v>
      </c>
      <c r="N82" s="429">
        <f t="shared" si="16"/>
        <v>0</v>
      </c>
      <c r="O82" s="429">
        <f t="shared" si="16"/>
        <v>0</v>
      </c>
      <c r="P82" s="429">
        <f t="shared" si="16"/>
        <v>0</v>
      </c>
      <c r="Q82" s="430">
        <f t="shared" si="16"/>
        <v>0</v>
      </c>
    </row>
    <row r="83" spans="2:17" x14ac:dyDescent="0.2">
      <c r="B83" s="410">
        <f t="shared" si="15"/>
        <v>20</v>
      </c>
      <c r="C83" s="505" t="s">
        <v>870</v>
      </c>
      <c r="D83" s="429">
        <f t="shared" si="16"/>
        <v>0</v>
      </c>
      <c r="E83" s="429">
        <f t="shared" si="16"/>
        <v>0</v>
      </c>
      <c r="F83" s="429">
        <f t="shared" si="16"/>
        <v>0</v>
      </c>
      <c r="G83" s="429">
        <f t="shared" si="16"/>
        <v>0</v>
      </c>
      <c r="H83" s="429">
        <f t="shared" si="16"/>
        <v>0</v>
      </c>
      <c r="I83" s="429">
        <f t="shared" si="16"/>
        <v>0</v>
      </c>
      <c r="J83" s="429">
        <f t="shared" si="16"/>
        <v>0</v>
      </c>
      <c r="K83" s="429">
        <f t="shared" si="16"/>
        <v>0</v>
      </c>
      <c r="L83" s="429">
        <f t="shared" si="16"/>
        <v>0</v>
      </c>
      <c r="M83" s="429">
        <f t="shared" si="16"/>
        <v>0</v>
      </c>
      <c r="N83" s="429">
        <f t="shared" si="16"/>
        <v>0</v>
      </c>
      <c r="O83" s="429">
        <f t="shared" si="16"/>
        <v>0</v>
      </c>
      <c r="P83" s="429">
        <f t="shared" si="16"/>
        <v>0</v>
      </c>
      <c r="Q83" s="430">
        <f t="shared" si="16"/>
        <v>0</v>
      </c>
    </row>
    <row r="84" spans="2:17" x14ac:dyDescent="0.2">
      <c r="B84" s="410">
        <f t="shared" si="15"/>
        <v>21</v>
      </c>
      <c r="C84" s="506" t="s">
        <v>871</v>
      </c>
      <c r="D84" s="429">
        <f t="shared" ref="D84:Q93" si="17">IF(+$B84*D$53&lt;20,+$B84*D$53,0)</f>
        <v>0</v>
      </c>
      <c r="E84" s="429">
        <f t="shared" si="17"/>
        <v>0</v>
      </c>
      <c r="F84" s="429">
        <f t="shared" si="17"/>
        <v>0</v>
      </c>
      <c r="G84" s="429">
        <f t="shared" si="17"/>
        <v>0</v>
      </c>
      <c r="H84" s="429">
        <f t="shared" si="17"/>
        <v>0</v>
      </c>
      <c r="I84" s="429">
        <f t="shared" si="17"/>
        <v>0</v>
      </c>
      <c r="J84" s="429">
        <f t="shared" si="17"/>
        <v>0</v>
      </c>
      <c r="K84" s="429">
        <f t="shared" si="17"/>
        <v>0</v>
      </c>
      <c r="L84" s="429">
        <f t="shared" si="17"/>
        <v>0</v>
      </c>
      <c r="M84" s="429">
        <f t="shared" si="17"/>
        <v>0</v>
      </c>
      <c r="N84" s="429">
        <f t="shared" si="17"/>
        <v>0</v>
      </c>
      <c r="O84" s="429">
        <f t="shared" si="17"/>
        <v>0</v>
      </c>
      <c r="P84" s="429">
        <f t="shared" si="17"/>
        <v>0</v>
      </c>
      <c r="Q84" s="430">
        <f t="shared" si="17"/>
        <v>0</v>
      </c>
    </row>
    <row r="85" spans="2:17" x14ac:dyDescent="0.2">
      <c r="B85" s="410">
        <f t="shared" si="15"/>
        <v>22</v>
      </c>
      <c r="C85" s="505" t="s">
        <v>870</v>
      </c>
      <c r="D85" s="429">
        <f t="shared" si="17"/>
        <v>0</v>
      </c>
      <c r="E85" s="429">
        <f t="shared" si="17"/>
        <v>0</v>
      </c>
      <c r="F85" s="429">
        <f t="shared" si="17"/>
        <v>0</v>
      </c>
      <c r="G85" s="429">
        <f t="shared" si="17"/>
        <v>0</v>
      </c>
      <c r="H85" s="429">
        <f t="shared" si="17"/>
        <v>0</v>
      </c>
      <c r="I85" s="429">
        <f t="shared" si="17"/>
        <v>0</v>
      </c>
      <c r="J85" s="429">
        <f t="shared" si="17"/>
        <v>0</v>
      </c>
      <c r="K85" s="429">
        <f t="shared" si="17"/>
        <v>0</v>
      </c>
      <c r="L85" s="429">
        <f t="shared" si="17"/>
        <v>0</v>
      </c>
      <c r="M85" s="429">
        <f t="shared" si="17"/>
        <v>0</v>
      </c>
      <c r="N85" s="429">
        <f t="shared" si="17"/>
        <v>0</v>
      </c>
      <c r="O85" s="429">
        <f t="shared" si="17"/>
        <v>0</v>
      </c>
      <c r="P85" s="429">
        <f t="shared" si="17"/>
        <v>0</v>
      </c>
      <c r="Q85" s="430">
        <f t="shared" si="17"/>
        <v>0</v>
      </c>
    </row>
    <row r="86" spans="2:17" x14ac:dyDescent="0.2">
      <c r="B86" s="410">
        <f t="shared" si="15"/>
        <v>23</v>
      </c>
      <c r="C86" s="505" t="s">
        <v>870</v>
      </c>
      <c r="D86" s="429">
        <f t="shared" si="17"/>
        <v>0</v>
      </c>
      <c r="E86" s="429">
        <f t="shared" si="17"/>
        <v>0</v>
      </c>
      <c r="F86" s="429">
        <f t="shared" si="17"/>
        <v>0</v>
      </c>
      <c r="G86" s="429">
        <f t="shared" si="17"/>
        <v>0</v>
      </c>
      <c r="H86" s="429">
        <f t="shared" si="17"/>
        <v>0</v>
      </c>
      <c r="I86" s="429">
        <f t="shared" si="17"/>
        <v>0</v>
      </c>
      <c r="J86" s="429">
        <f t="shared" si="17"/>
        <v>0</v>
      </c>
      <c r="K86" s="429">
        <f t="shared" si="17"/>
        <v>0</v>
      </c>
      <c r="L86" s="429">
        <f t="shared" si="17"/>
        <v>0</v>
      </c>
      <c r="M86" s="429">
        <f t="shared" si="17"/>
        <v>0</v>
      </c>
      <c r="N86" s="429">
        <f t="shared" si="17"/>
        <v>0</v>
      </c>
      <c r="O86" s="429">
        <f t="shared" si="17"/>
        <v>0</v>
      </c>
      <c r="P86" s="429">
        <f t="shared" si="17"/>
        <v>0</v>
      </c>
      <c r="Q86" s="430">
        <f t="shared" si="17"/>
        <v>0</v>
      </c>
    </row>
    <row r="87" spans="2:17" x14ac:dyDescent="0.2">
      <c r="B87" s="410">
        <f t="shared" si="15"/>
        <v>24</v>
      </c>
      <c r="C87" s="506" t="s">
        <v>850</v>
      </c>
      <c r="D87" s="429">
        <f t="shared" si="17"/>
        <v>0</v>
      </c>
      <c r="E87" s="429">
        <f t="shared" si="17"/>
        <v>0</v>
      </c>
      <c r="F87" s="429">
        <f t="shared" si="17"/>
        <v>0</v>
      </c>
      <c r="G87" s="429">
        <f t="shared" si="17"/>
        <v>0</v>
      </c>
      <c r="H87" s="429">
        <f t="shared" si="17"/>
        <v>0</v>
      </c>
      <c r="I87" s="429">
        <f t="shared" si="17"/>
        <v>0</v>
      </c>
      <c r="J87" s="429">
        <f t="shared" si="17"/>
        <v>0</v>
      </c>
      <c r="K87" s="429">
        <f t="shared" si="17"/>
        <v>0</v>
      </c>
      <c r="L87" s="429">
        <f t="shared" si="17"/>
        <v>0</v>
      </c>
      <c r="M87" s="429">
        <f t="shared" si="17"/>
        <v>0</v>
      </c>
      <c r="N87" s="429">
        <f t="shared" si="17"/>
        <v>0</v>
      </c>
      <c r="O87" s="429">
        <f t="shared" si="17"/>
        <v>0</v>
      </c>
      <c r="P87" s="429">
        <f t="shared" si="17"/>
        <v>0</v>
      </c>
      <c r="Q87" s="430">
        <f t="shared" si="17"/>
        <v>0</v>
      </c>
    </row>
    <row r="88" spans="2:17" x14ac:dyDescent="0.2">
      <c r="B88" s="410">
        <f t="shared" si="15"/>
        <v>25</v>
      </c>
      <c r="C88" s="505" t="s">
        <v>870</v>
      </c>
      <c r="D88" s="429">
        <f t="shared" si="17"/>
        <v>0</v>
      </c>
      <c r="E88" s="429">
        <f t="shared" si="17"/>
        <v>0</v>
      </c>
      <c r="F88" s="429">
        <f t="shared" si="17"/>
        <v>0</v>
      </c>
      <c r="G88" s="429">
        <f t="shared" si="17"/>
        <v>0</v>
      </c>
      <c r="H88" s="429">
        <f t="shared" si="17"/>
        <v>0</v>
      </c>
      <c r="I88" s="429">
        <f t="shared" si="17"/>
        <v>0</v>
      </c>
      <c r="J88" s="429">
        <f t="shared" si="17"/>
        <v>0</v>
      </c>
      <c r="K88" s="429">
        <f t="shared" si="17"/>
        <v>0</v>
      </c>
      <c r="L88" s="429">
        <f t="shared" si="17"/>
        <v>0</v>
      </c>
      <c r="M88" s="429">
        <f t="shared" si="17"/>
        <v>0</v>
      </c>
      <c r="N88" s="429">
        <f t="shared" si="17"/>
        <v>0</v>
      </c>
      <c r="O88" s="429">
        <f t="shared" si="17"/>
        <v>0</v>
      </c>
      <c r="P88" s="429">
        <f t="shared" si="17"/>
        <v>0</v>
      </c>
      <c r="Q88" s="430">
        <f t="shared" si="17"/>
        <v>0</v>
      </c>
    </row>
    <row r="89" spans="2:17" x14ac:dyDescent="0.2">
      <c r="B89" s="410">
        <f t="shared" si="15"/>
        <v>26</v>
      </c>
      <c r="C89" s="505" t="s">
        <v>870</v>
      </c>
      <c r="D89" s="429">
        <f t="shared" si="17"/>
        <v>0</v>
      </c>
      <c r="E89" s="429">
        <f t="shared" si="17"/>
        <v>0</v>
      </c>
      <c r="F89" s="429">
        <f t="shared" si="17"/>
        <v>0</v>
      </c>
      <c r="G89" s="429">
        <f t="shared" si="17"/>
        <v>0</v>
      </c>
      <c r="H89" s="429">
        <f t="shared" si="17"/>
        <v>0</v>
      </c>
      <c r="I89" s="429">
        <f t="shared" si="17"/>
        <v>0</v>
      </c>
      <c r="J89" s="429">
        <f t="shared" si="17"/>
        <v>0</v>
      </c>
      <c r="K89" s="429">
        <f t="shared" si="17"/>
        <v>0</v>
      </c>
      <c r="L89" s="429">
        <f t="shared" si="17"/>
        <v>0</v>
      </c>
      <c r="M89" s="429">
        <f t="shared" si="17"/>
        <v>0</v>
      </c>
      <c r="N89" s="429">
        <f t="shared" si="17"/>
        <v>0</v>
      </c>
      <c r="O89" s="429">
        <f t="shared" si="17"/>
        <v>0</v>
      </c>
      <c r="P89" s="429">
        <f t="shared" si="17"/>
        <v>0</v>
      </c>
      <c r="Q89" s="430">
        <f t="shared" si="17"/>
        <v>0</v>
      </c>
    </row>
    <row r="90" spans="2:17" x14ac:dyDescent="0.2">
      <c r="B90" s="410">
        <f t="shared" si="15"/>
        <v>27</v>
      </c>
      <c r="C90" s="506" t="s">
        <v>871</v>
      </c>
      <c r="D90" s="429">
        <f t="shared" si="17"/>
        <v>0</v>
      </c>
      <c r="E90" s="429">
        <f t="shared" si="17"/>
        <v>0</v>
      </c>
      <c r="F90" s="429">
        <f t="shared" si="17"/>
        <v>0</v>
      </c>
      <c r="G90" s="429">
        <f t="shared" si="17"/>
        <v>0</v>
      </c>
      <c r="H90" s="429">
        <f t="shared" si="17"/>
        <v>0</v>
      </c>
      <c r="I90" s="429">
        <f t="shared" si="17"/>
        <v>0</v>
      </c>
      <c r="J90" s="429">
        <f t="shared" si="17"/>
        <v>0</v>
      </c>
      <c r="K90" s="429">
        <f t="shared" si="17"/>
        <v>0</v>
      </c>
      <c r="L90" s="429">
        <f t="shared" si="17"/>
        <v>0</v>
      </c>
      <c r="M90" s="429">
        <f t="shared" si="17"/>
        <v>0</v>
      </c>
      <c r="N90" s="429">
        <f t="shared" si="17"/>
        <v>0</v>
      </c>
      <c r="O90" s="429">
        <f t="shared" si="17"/>
        <v>0</v>
      </c>
      <c r="P90" s="429">
        <f t="shared" si="17"/>
        <v>0</v>
      </c>
      <c r="Q90" s="430">
        <f t="shared" si="17"/>
        <v>0</v>
      </c>
    </row>
    <row r="91" spans="2:17" x14ac:dyDescent="0.2">
      <c r="B91" s="410">
        <f t="shared" si="15"/>
        <v>28</v>
      </c>
      <c r="C91" s="505" t="s">
        <v>870</v>
      </c>
      <c r="D91" s="429">
        <f t="shared" si="17"/>
        <v>0</v>
      </c>
      <c r="E91" s="429">
        <f t="shared" si="17"/>
        <v>0</v>
      </c>
      <c r="F91" s="429">
        <f t="shared" si="17"/>
        <v>0</v>
      </c>
      <c r="G91" s="429">
        <f t="shared" si="17"/>
        <v>0</v>
      </c>
      <c r="H91" s="429">
        <f t="shared" si="17"/>
        <v>0</v>
      </c>
      <c r="I91" s="429">
        <f t="shared" si="17"/>
        <v>0</v>
      </c>
      <c r="J91" s="429">
        <f t="shared" si="17"/>
        <v>0</v>
      </c>
      <c r="K91" s="429">
        <f t="shared" si="17"/>
        <v>0</v>
      </c>
      <c r="L91" s="429">
        <f t="shared" si="17"/>
        <v>0</v>
      </c>
      <c r="M91" s="429">
        <f t="shared" si="17"/>
        <v>0</v>
      </c>
      <c r="N91" s="429">
        <f t="shared" si="17"/>
        <v>0</v>
      </c>
      <c r="O91" s="429">
        <f t="shared" si="17"/>
        <v>0</v>
      </c>
      <c r="P91" s="429">
        <f t="shared" si="17"/>
        <v>0</v>
      </c>
      <c r="Q91" s="430">
        <f t="shared" si="17"/>
        <v>0</v>
      </c>
    </row>
    <row r="92" spans="2:17" x14ac:dyDescent="0.2">
      <c r="B92" s="410">
        <f t="shared" si="15"/>
        <v>29</v>
      </c>
      <c r="C92" s="432"/>
      <c r="D92" s="429">
        <f t="shared" si="17"/>
        <v>0</v>
      </c>
      <c r="E92" s="429">
        <f t="shared" si="17"/>
        <v>0</v>
      </c>
      <c r="F92" s="429">
        <f t="shared" si="17"/>
        <v>0</v>
      </c>
      <c r="G92" s="429">
        <f t="shared" si="17"/>
        <v>0</v>
      </c>
      <c r="H92" s="429">
        <f t="shared" si="17"/>
        <v>0</v>
      </c>
      <c r="I92" s="429">
        <f t="shared" si="17"/>
        <v>0</v>
      </c>
      <c r="J92" s="429">
        <f t="shared" si="17"/>
        <v>0</v>
      </c>
      <c r="K92" s="429">
        <f t="shared" si="17"/>
        <v>0</v>
      </c>
      <c r="L92" s="429">
        <f t="shared" si="17"/>
        <v>0</v>
      </c>
      <c r="M92" s="429">
        <f t="shared" si="17"/>
        <v>0</v>
      </c>
      <c r="N92" s="429">
        <f t="shared" si="17"/>
        <v>0</v>
      </c>
      <c r="O92" s="429">
        <f t="shared" si="17"/>
        <v>0</v>
      </c>
      <c r="P92" s="429">
        <f t="shared" si="17"/>
        <v>0</v>
      </c>
      <c r="Q92" s="430">
        <f t="shared" si="17"/>
        <v>0</v>
      </c>
    </row>
    <row r="93" spans="2:17" x14ac:dyDescent="0.2">
      <c r="B93" s="262">
        <f t="shared" si="15"/>
        <v>30</v>
      </c>
      <c r="C93" s="433"/>
      <c r="D93" s="434">
        <f t="shared" si="17"/>
        <v>0</v>
      </c>
      <c r="E93" s="434">
        <f t="shared" si="17"/>
        <v>0</v>
      </c>
      <c r="F93" s="434">
        <f t="shared" si="17"/>
        <v>0</v>
      </c>
      <c r="G93" s="434">
        <f t="shared" si="17"/>
        <v>0</v>
      </c>
      <c r="H93" s="434">
        <f t="shared" si="17"/>
        <v>0</v>
      </c>
      <c r="I93" s="434">
        <f t="shared" si="17"/>
        <v>0</v>
      </c>
      <c r="J93" s="434">
        <f t="shared" si="17"/>
        <v>0</v>
      </c>
      <c r="K93" s="434">
        <f t="shared" si="17"/>
        <v>0</v>
      </c>
      <c r="L93" s="434">
        <f t="shared" si="17"/>
        <v>0</v>
      </c>
      <c r="M93" s="434">
        <f t="shared" si="17"/>
        <v>0</v>
      </c>
      <c r="N93" s="434">
        <f t="shared" si="17"/>
        <v>0</v>
      </c>
      <c r="O93" s="434">
        <f t="shared" si="17"/>
        <v>0</v>
      </c>
      <c r="P93" s="434">
        <f t="shared" si="17"/>
        <v>0</v>
      </c>
      <c r="Q93" s="435">
        <f t="shared" si="17"/>
        <v>0</v>
      </c>
    </row>
    <row r="94" spans="2:17" x14ac:dyDescent="0.2"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</row>
    <row r="95" spans="2:17" ht="15.75" x14ac:dyDescent="0.25">
      <c r="B95" s="398" t="s">
        <v>872</v>
      </c>
      <c r="D95" s="436"/>
      <c r="E95" s="436"/>
      <c r="F95" s="436"/>
      <c r="G95" s="436"/>
      <c r="H95" s="114"/>
      <c r="I95" s="436"/>
      <c r="J95" s="436"/>
      <c r="K95" s="436"/>
      <c r="L95" s="436"/>
      <c r="M95" s="436"/>
      <c r="N95" s="436"/>
      <c r="O95" s="436"/>
      <c r="P95" s="436"/>
      <c r="Q95" s="436"/>
    </row>
    <row r="96" spans="2:17" x14ac:dyDescent="0.2">
      <c r="B96" s="263" t="str">
        <f>+B63</f>
        <v>HO/A</v>
      </c>
      <c r="C96" s="266"/>
      <c r="D96" s="426">
        <f t="shared" ref="D96:Q96" si="18">+D63</f>
        <v>1</v>
      </c>
      <c r="E96" s="426">
        <f t="shared" si="18"/>
        <v>2</v>
      </c>
      <c r="F96" s="426">
        <f t="shared" si="18"/>
        <v>3</v>
      </c>
      <c r="G96" s="426">
        <f t="shared" si="18"/>
        <v>4</v>
      </c>
      <c r="H96" s="426">
        <f t="shared" si="18"/>
        <v>5</v>
      </c>
      <c r="I96" s="426">
        <f t="shared" si="18"/>
        <v>6</v>
      </c>
      <c r="J96" s="426">
        <f t="shared" si="18"/>
        <v>7</v>
      </c>
      <c r="K96" s="426">
        <f t="shared" si="18"/>
        <v>8</v>
      </c>
      <c r="L96" s="426">
        <f t="shared" si="18"/>
        <v>9</v>
      </c>
      <c r="M96" s="426">
        <f t="shared" si="18"/>
        <v>10</v>
      </c>
      <c r="N96" s="426">
        <f t="shared" si="18"/>
        <v>11</v>
      </c>
      <c r="O96" s="426">
        <f t="shared" si="18"/>
        <v>12</v>
      </c>
      <c r="P96" s="426">
        <f t="shared" si="18"/>
        <v>13</v>
      </c>
      <c r="Q96" s="376">
        <f t="shared" si="18"/>
        <v>14</v>
      </c>
    </row>
    <row r="97" spans="2:17" x14ac:dyDescent="0.2">
      <c r="B97" s="407">
        <v>1</v>
      </c>
      <c r="C97" s="437">
        <f t="shared" ref="C97:C116" si="19">+F13</f>
        <v>1434.0227416964826</v>
      </c>
      <c r="D97" s="408">
        <f t="shared" ref="D97:Q97" si="20">IF(D64&gt;0,$C97,0)</f>
        <v>1434.0227416964826</v>
      </c>
      <c r="E97" s="408">
        <f t="shared" si="20"/>
        <v>1434.0227416964826</v>
      </c>
      <c r="F97" s="408">
        <f t="shared" si="20"/>
        <v>1434.0227416964826</v>
      </c>
      <c r="G97" s="408">
        <f t="shared" si="20"/>
        <v>1434.0227416964826</v>
      </c>
      <c r="H97" s="408">
        <f t="shared" si="20"/>
        <v>1434.0227416964826</v>
      </c>
      <c r="I97" s="408">
        <f t="shared" si="20"/>
        <v>1434.0227416964826</v>
      </c>
      <c r="J97" s="408">
        <f t="shared" si="20"/>
        <v>1434.0227416964826</v>
      </c>
      <c r="K97" s="408">
        <f t="shared" si="20"/>
        <v>1434.0227416964826</v>
      </c>
      <c r="L97" s="408">
        <f t="shared" si="20"/>
        <v>1434.0227416964826</v>
      </c>
      <c r="M97" s="408">
        <f t="shared" si="20"/>
        <v>1434.0227416964826</v>
      </c>
      <c r="N97" s="408">
        <f t="shared" si="20"/>
        <v>1434.0227416964826</v>
      </c>
      <c r="O97" s="408">
        <f t="shared" si="20"/>
        <v>1434.0227416964826</v>
      </c>
      <c r="P97" s="408">
        <f t="shared" si="20"/>
        <v>1434.0227416964826</v>
      </c>
      <c r="Q97" s="409">
        <f t="shared" si="20"/>
        <v>1434.0227416964826</v>
      </c>
    </row>
    <row r="98" spans="2:17" x14ac:dyDescent="0.2">
      <c r="B98" s="410">
        <f t="shared" ref="B98:B126" si="21">1+B97</f>
        <v>2</v>
      </c>
      <c r="C98" s="438">
        <f t="shared" si="19"/>
        <v>1025.8709806029958</v>
      </c>
      <c r="D98" s="414">
        <f t="shared" ref="D98:Q98" si="22">IF(D65&gt;0,$C98,0)</f>
        <v>1025.8709806029958</v>
      </c>
      <c r="E98" s="414">
        <f t="shared" si="22"/>
        <v>1025.8709806029958</v>
      </c>
      <c r="F98" s="414">
        <f t="shared" si="22"/>
        <v>1025.8709806029958</v>
      </c>
      <c r="G98" s="414">
        <f t="shared" si="22"/>
        <v>1025.8709806029958</v>
      </c>
      <c r="H98" s="414">
        <f t="shared" si="22"/>
        <v>1025.8709806029958</v>
      </c>
      <c r="I98" s="414">
        <f t="shared" si="22"/>
        <v>1025.8709806029958</v>
      </c>
      <c r="J98" s="414">
        <f t="shared" si="22"/>
        <v>1025.8709806029958</v>
      </c>
      <c r="K98" s="414">
        <f t="shared" si="22"/>
        <v>1025.8709806029958</v>
      </c>
      <c r="L98" s="414">
        <f t="shared" si="22"/>
        <v>1025.8709806029958</v>
      </c>
      <c r="M98" s="414">
        <f t="shared" si="22"/>
        <v>1025.8709806029958</v>
      </c>
      <c r="N98" s="414">
        <f t="shared" si="22"/>
        <v>1025.8709806029958</v>
      </c>
      <c r="O98" s="414">
        <f t="shared" si="22"/>
        <v>1025.8709806029958</v>
      </c>
      <c r="P98" s="414">
        <f t="shared" si="22"/>
        <v>1025.8709806029958</v>
      </c>
      <c r="Q98" s="425">
        <f t="shared" si="22"/>
        <v>1025.8709806029958</v>
      </c>
    </row>
    <row r="99" spans="2:17" x14ac:dyDescent="0.2">
      <c r="B99" s="410">
        <f t="shared" si="21"/>
        <v>3</v>
      </c>
      <c r="C99" s="438">
        <f t="shared" si="19"/>
        <v>14727.625691435631</v>
      </c>
      <c r="D99" s="414">
        <f t="shared" ref="D99:Q99" si="23">IF(D66&gt;0,$C99,0)</f>
        <v>14727.625691435631</v>
      </c>
      <c r="E99" s="414">
        <f t="shared" si="23"/>
        <v>14727.625691435631</v>
      </c>
      <c r="F99" s="414">
        <f t="shared" si="23"/>
        <v>14727.625691435631</v>
      </c>
      <c r="G99" s="414">
        <f t="shared" si="23"/>
        <v>14727.625691435631</v>
      </c>
      <c r="H99" s="414">
        <f t="shared" si="23"/>
        <v>14727.625691435631</v>
      </c>
      <c r="I99" s="414">
        <f t="shared" si="23"/>
        <v>14727.625691435631</v>
      </c>
      <c r="J99" s="414">
        <f t="shared" si="23"/>
        <v>14727.625691435631</v>
      </c>
      <c r="K99" s="414">
        <f t="shared" si="23"/>
        <v>14727.625691435631</v>
      </c>
      <c r="L99" s="414">
        <f t="shared" si="23"/>
        <v>14727.625691435631</v>
      </c>
      <c r="M99" s="414">
        <f t="shared" si="23"/>
        <v>14727.625691435631</v>
      </c>
      <c r="N99" s="414">
        <f t="shared" si="23"/>
        <v>14727.625691435631</v>
      </c>
      <c r="O99" s="414">
        <f t="shared" si="23"/>
        <v>14727.625691435631</v>
      </c>
      <c r="P99" s="414">
        <f t="shared" si="23"/>
        <v>14727.625691435631</v>
      </c>
      <c r="Q99" s="425">
        <f t="shared" si="23"/>
        <v>14727.625691435631</v>
      </c>
    </row>
    <row r="100" spans="2:17" x14ac:dyDescent="0.2">
      <c r="B100" s="410">
        <f t="shared" si="21"/>
        <v>4</v>
      </c>
      <c r="C100" s="438">
        <f t="shared" si="19"/>
        <v>1540.5792583183515</v>
      </c>
      <c r="D100" s="414">
        <f t="shared" ref="D100:Q100" si="24">IF(D67&gt;0,$C100,0)</f>
        <v>1540.5792583183515</v>
      </c>
      <c r="E100" s="414">
        <f t="shared" si="24"/>
        <v>1540.5792583183515</v>
      </c>
      <c r="F100" s="414">
        <f t="shared" si="24"/>
        <v>1540.5792583183515</v>
      </c>
      <c r="G100" s="414">
        <f t="shared" si="24"/>
        <v>1540.5792583183515</v>
      </c>
      <c r="H100" s="414">
        <f t="shared" si="24"/>
        <v>1540.5792583183515</v>
      </c>
      <c r="I100" s="414">
        <f t="shared" si="24"/>
        <v>1540.5792583183515</v>
      </c>
      <c r="J100" s="414">
        <f t="shared" si="24"/>
        <v>1540.5792583183515</v>
      </c>
      <c r="K100" s="414">
        <f t="shared" si="24"/>
        <v>1540.5792583183515</v>
      </c>
      <c r="L100" s="414">
        <f t="shared" si="24"/>
        <v>1540.5792583183515</v>
      </c>
      <c r="M100" s="414">
        <f t="shared" si="24"/>
        <v>1540.5792583183515</v>
      </c>
      <c r="N100" s="414">
        <f t="shared" si="24"/>
        <v>1540.5792583183515</v>
      </c>
      <c r="O100" s="414">
        <f t="shared" si="24"/>
        <v>1540.5792583183515</v>
      </c>
      <c r="P100" s="414">
        <f t="shared" si="24"/>
        <v>1540.5792583183515</v>
      </c>
      <c r="Q100" s="425">
        <f t="shared" si="24"/>
        <v>1540.5792583183515</v>
      </c>
    </row>
    <row r="101" spans="2:17" x14ac:dyDescent="0.2">
      <c r="B101" s="410">
        <f t="shared" si="21"/>
        <v>5</v>
      </c>
      <c r="C101" s="438">
        <f t="shared" si="19"/>
        <v>978.2497306029959</v>
      </c>
      <c r="D101" s="414">
        <f t="shared" ref="D101:Q101" si="25">IF(D68&gt;0,$C101,0)</f>
        <v>978.2497306029959</v>
      </c>
      <c r="E101" s="414">
        <f t="shared" si="25"/>
        <v>978.2497306029959</v>
      </c>
      <c r="F101" s="414">
        <f t="shared" si="25"/>
        <v>978.2497306029959</v>
      </c>
      <c r="G101" s="414">
        <f t="shared" si="25"/>
        <v>978.2497306029959</v>
      </c>
      <c r="H101" s="414">
        <f t="shared" si="25"/>
        <v>978.2497306029959</v>
      </c>
      <c r="I101" s="414">
        <f t="shared" si="25"/>
        <v>978.2497306029959</v>
      </c>
      <c r="J101" s="414">
        <f t="shared" si="25"/>
        <v>978.2497306029959</v>
      </c>
      <c r="K101" s="414">
        <f t="shared" si="25"/>
        <v>978.2497306029959</v>
      </c>
      <c r="L101" s="414">
        <f t="shared" si="25"/>
        <v>978.2497306029959</v>
      </c>
      <c r="M101" s="414">
        <f t="shared" si="25"/>
        <v>978.2497306029959</v>
      </c>
      <c r="N101" s="414">
        <f t="shared" si="25"/>
        <v>978.2497306029959</v>
      </c>
      <c r="O101" s="414">
        <f t="shared" si="25"/>
        <v>978.2497306029959</v>
      </c>
      <c r="P101" s="414">
        <f t="shared" si="25"/>
        <v>978.2497306029959</v>
      </c>
      <c r="Q101" s="425">
        <f t="shared" si="25"/>
        <v>978.2497306029959</v>
      </c>
    </row>
    <row r="102" spans="2:17" x14ac:dyDescent="0.2">
      <c r="B102" s="410">
        <f t="shared" si="21"/>
        <v>6</v>
      </c>
      <c r="C102" s="438">
        <f t="shared" si="19"/>
        <v>11163.486516121317</v>
      </c>
      <c r="D102" s="414">
        <f t="shared" ref="D102:Q102" si="26">IF(D69&gt;0,$C102,0)</f>
        <v>0</v>
      </c>
      <c r="E102" s="414">
        <f t="shared" si="26"/>
        <v>11163.486516121317</v>
      </c>
      <c r="F102" s="414">
        <f t="shared" si="26"/>
        <v>11163.486516121317</v>
      </c>
      <c r="G102" s="414">
        <f t="shared" si="26"/>
        <v>11163.486516121317</v>
      </c>
      <c r="H102" s="414">
        <f t="shared" si="26"/>
        <v>11163.486516121317</v>
      </c>
      <c r="I102" s="414">
        <f t="shared" si="26"/>
        <v>11163.486516121317</v>
      </c>
      <c r="J102" s="414">
        <f t="shared" si="26"/>
        <v>11163.486516121317</v>
      </c>
      <c r="K102" s="414">
        <f t="shared" si="26"/>
        <v>11163.486516121317</v>
      </c>
      <c r="L102" s="414">
        <f t="shared" si="26"/>
        <v>11163.486516121317</v>
      </c>
      <c r="M102" s="414">
        <f t="shared" si="26"/>
        <v>11163.486516121317</v>
      </c>
      <c r="N102" s="414">
        <f t="shared" si="26"/>
        <v>11163.486516121317</v>
      </c>
      <c r="O102" s="414">
        <f t="shared" si="26"/>
        <v>11163.486516121317</v>
      </c>
      <c r="P102" s="414">
        <f t="shared" si="26"/>
        <v>11163.486516121317</v>
      </c>
      <c r="Q102" s="425">
        <f t="shared" si="26"/>
        <v>11163.486516121317</v>
      </c>
    </row>
    <row r="103" spans="2:17" x14ac:dyDescent="0.2">
      <c r="B103" s="410">
        <f t="shared" si="21"/>
        <v>7</v>
      </c>
      <c r="C103" s="438">
        <f t="shared" si="19"/>
        <v>978.2497306029959</v>
      </c>
      <c r="D103" s="414">
        <f t="shared" ref="D103:Q103" si="27">IF(D70&gt;0,$C103,0)</f>
        <v>0</v>
      </c>
      <c r="E103" s="414">
        <f t="shared" si="27"/>
        <v>0</v>
      </c>
      <c r="F103" s="414">
        <f t="shared" si="27"/>
        <v>0</v>
      </c>
      <c r="G103" s="414">
        <f t="shared" si="27"/>
        <v>978.2497306029959</v>
      </c>
      <c r="H103" s="414">
        <f t="shared" si="27"/>
        <v>978.2497306029959</v>
      </c>
      <c r="I103" s="414">
        <f t="shared" si="27"/>
        <v>978.2497306029959</v>
      </c>
      <c r="J103" s="414">
        <f t="shared" si="27"/>
        <v>978.2497306029959</v>
      </c>
      <c r="K103" s="414">
        <f t="shared" si="27"/>
        <v>978.2497306029959</v>
      </c>
      <c r="L103" s="414">
        <f t="shared" si="27"/>
        <v>978.2497306029959</v>
      </c>
      <c r="M103" s="414">
        <f t="shared" si="27"/>
        <v>978.2497306029959</v>
      </c>
      <c r="N103" s="414">
        <f t="shared" si="27"/>
        <v>978.2497306029959</v>
      </c>
      <c r="O103" s="414">
        <f t="shared" si="27"/>
        <v>978.2497306029959</v>
      </c>
      <c r="P103" s="414">
        <f t="shared" si="27"/>
        <v>978.2497306029959</v>
      </c>
      <c r="Q103" s="425">
        <f t="shared" si="27"/>
        <v>978.2497306029959</v>
      </c>
    </row>
    <row r="104" spans="2:17" x14ac:dyDescent="0.2">
      <c r="B104" s="410">
        <f t="shared" si="21"/>
        <v>8</v>
      </c>
      <c r="C104" s="438">
        <f t="shared" si="19"/>
        <v>1736.6667583183516</v>
      </c>
      <c r="D104" s="414">
        <f t="shared" ref="D104:Q104" si="28">IF(D71&gt;0,$C104,0)</f>
        <v>0</v>
      </c>
      <c r="E104" s="414">
        <f t="shared" si="28"/>
        <v>0</v>
      </c>
      <c r="F104" s="414">
        <f t="shared" si="28"/>
        <v>0</v>
      </c>
      <c r="G104" s="414">
        <f t="shared" si="28"/>
        <v>0</v>
      </c>
      <c r="H104" s="414">
        <f t="shared" si="28"/>
        <v>0</v>
      </c>
      <c r="I104" s="414">
        <f t="shared" si="28"/>
        <v>1736.6667583183516</v>
      </c>
      <c r="J104" s="414">
        <f t="shared" si="28"/>
        <v>1736.6667583183516</v>
      </c>
      <c r="K104" s="414">
        <f t="shared" si="28"/>
        <v>1736.6667583183516</v>
      </c>
      <c r="L104" s="414">
        <f t="shared" si="28"/>
        <v>1736.6667583183516</v>
      </c>
      <c r="M104" s="414">
        <f t="shared" si="28"/>
        <v>1736.6667583183516</v>
      </c>
      <c r="N104" s="414">
        <f t="shared" si="28"/>
        <v>1736.6667583183516</v>
      </c>
      <c r="O104" s="414">
        <f t="shared" si="28"/>
        <v>1736.6667583183516</v>
      </c>
      <c r="P104" s="414">
        <f t="shared" si="28"/>
        <v>1736.6667583183516</v>
      </c>
      <c r="Q104" s="425">
        <f t="shared" si="28"/>
        <v>1736.6667583183516</v>
      </c>
    </row>
    <row r="105" spans="2:17" x14ac:dyDescent="0.2">
      <c r="B105" s="410">
        <f t="shared" si="21"/>
        <v>9</v>
      </c>
      <c r="C105" s="438">
        <f t="shared" si="19"/>
        <v>10958.588420191032</v>
      </c>
      <c r="D105" s="414">
        <f t="shared" ref="D105:Q105" si="29">IF(D72&gt;0,$C105,0)</f>
        <v>0</v>
      </c>
      <c r="E105" s="414">
        <f t="shared" si="29"/>
        <v>0</v>
      </c>
      <c r="F105" s="414">
        <f t="shared" si="29"/>
        <v>0</v>
      </c>
      <c r="G105" s="414">
        <f t="shared" si="29"/>
        <v>0</v>
      </c>
      <c r="H105" s="414">
        <f t="shared" si="29"/>
        <v>0</v>
      </c>
      <c r="I105" s="414">
        <f t="shared" si="29"/>
        <v>0</v>
      </c>
      <c r="J105" s="414">
        <f t="shared" si="29"/>
        <v>0</v>
      </c>
      <c r="K105" s="414">
        <f t="shared" si="29"/>
        <v>10958.588420191032</v>
      </c>
      <c r="L105" s="414">
        <f t="shared" si="29"/>
        <v>10958.588420191032</v>
      </c>
      <c r="M105" s="414">
        <f t="shared" si="29"/>
        <v>10958.588420191032</v>
      </c>
      <c r="N105" s="414">
        <f t="shared" si="29"/>
        <v>10958.588420191032</v>
      </c>
      <c r="O105" s="414">
        <f t="shared" si="29"/>
        <v>10958.588420191032</v>
      </c>
      <c r="P105" s="414">
        <f t="shared" si="29"/>
        <v>10958.588420191032</v>
      </c>
      <c r="Q105" s="425">
        <f t="shared" si="29"/>
        <v>10958.588420191032</v>
      </c>
    </row>
    <row r="106" spans="2:17" x14ac:dyDescent="0.2">
      <c r="B106" s="410">
        <f t="shared" si="21"/>
        <v>10</v>
      </c>
      <c r="C106" s="438">
        <f t="shared" si="19"/>
        <v>1025.8709806029958</v>
      </c>
      <c r="D106" s="414">
        <f t="shared" ref="D106:Q106" si="30">IF(D73&gt;0,$C106,0)</f>
        <v>0</v>
      </c>
      <c r="E106" s="414">
        <f t="shared" si="30"/>
        <v>0</v>
      </c>
      <c r="F106" s="414">
        <f t="shared" si="30"/>
        <v>0</v>
      </c>
      <c r="G106" s="414">
        <f t="shared" si="30"/>
        <v>0</v>
      </c>
      <c r="H106" s="414">
        <f t="shared" si="30"/>
        <v>0</v>
      </c>
      <c r="I106" s="414">
        <f t="shared" si="30"/>
        <v>0</v>
      </c>
      <c r="J106" s="414">
        <f t="shared" si="30"/>
        <v>0</v>
      </c>
      <c r="K106" s="414">
        <f t="shared" si="30"/>
        <v>0</v>
      </c>
      <c r="L106" s="414">
        <f t="shared" si="30"/>
        <v>0</v>
      </c>
      <c r="M106" s="414">
        <f t="shared" si="30"/>
        <v>1025.8709806029958</v>
      </c>
      <c r="N106" s="414">
        <f t="shared" si="30"/>
        <v>1025.8709806029958</v>
      </c>
      <c r="O106" s="414">
        <f t="shared" si="30"/>
        <v>1025.8709806029958</v>
      </c>
      <c r="P106" s="414">
        <f t="shared" si="30"/>
        <v>1025.8709806029958</v>
      </c>
      <c r="Q106" s="425">
        <f t="shared" si="30"/>
        <v>1025.8709806029958</v>
      </c>
    </row>
    <row r="107" spans="2:17" x14ac:dyDescent="0.2">
      <c r="B107" s="410">
        <f t="shared" si="21"/>
        <v>11</v>
      </c>
      <c r="C107" s="438">
        <f t="shared" si="19"/>
        <v>978.2497306029959</v>
      </c>
      <c r="D107" s="414">
        <f t="shared" ref="D107:Q107" si="31">IF(D74&gt;0,$C107,0)</f>
        <v>0</v>
      </c>
      <c r="E107" s="414">
        <f t="shared" si="31"/>
        <v>0</v>
      </c>
      <c r="F107" s="414">
        <f t="shared" si="31"/>
        <v>0</v>
      </c>
      <c r="G107" s="414">
        <f t="shared" si="31"/>
        <v>0</v>
      </c>
      <c r="H107" s="414">
        <f t="shared" si="31"/>
        <v>0</v>
      </c>
      <c r="I107" s="414">
        <f t="shared" si="31"/>
        <v>0</v>
      </c>
      <c r="J107" s="414">
        <f t="shared" si="31"/>
        <v>0</v>
      </c>
      <c r="K107" s="414">
        <f t="shared" si="31"/>
        <v>0</v>
      </c>
      <c r="L107" s="414">
        <f t="shared" si="31"/>
        <v>0</v>
      </c>
      <c r="M107" s="414">
        <f t="shared" si="31"/>
        <v>0</v>
      </c>
      <c r="N107" s="414">
        <f t="shared" si="31"/>
        <v>0</v>
      </c>
      <c r="O107" s="414">
        <f t="shared" si="31"/>
        <v>978.2497306029959</v>
      </c>
      <c r="P107" s="414">
        <f t="shared" si="31"/>
        <v>978.2497306029959</v>
      </c>
      <c r="Q107" s="425">
        <f t="shared" si="31"/>
        <v>978.2497306029959</v>
      </c>
    </row>
    <row r="108" spans="2:17" x14ac:dyDescent="0.2">
      <c r="B108" s="410">
        <f t="shared" si="21"/>
        <v>12</v>
      </c>
      <c r="C108" s="438">
        <f t="shared" si="19"/>
        <v>11965.827143836672</v>
      </c>
      <c r="D108" s="414">
        <f t="shared" ref="D108:Q108" si="32">IF(D75&gt;0,$C108,0)</f>
        <v>0</v>
      </c>
      <c r="E108" s="414">
        <f t="shared" si="32"/>
        <v>0</v>
      </c>
      <c r="F108" s="414">
        <f t="shared" si="32"/>
        <v>0</v>
      </c>
      <c r="G108" s="414">
        <f t="shared" si="32"/>
        <v>0</v>
      </c>
      <c r="H108" s="414">
        <f t="shared" si="32"/>
        <v>0</v>
      </c>
      <c r="I108" s="414">
        <f t="shared" si="32"/>
        <v>0</v>
      </c>
      <c r="J108" s="414">
        <f t="shared" si="32"/>
        <v>0</v>
      </c>
      <c r="K108" s="414">
        <f t="shared" si="32"/>
        <v>0</v>
      </c>
      <c r="L108" s="414">
        <f t="shared" si="32"/>
        <v>0</v>
      </c>
      <c r="M108" s="414">
        <f t="shared" si="32"/>
        <v>0</v>
      </c>
      <c r="N108" s="414">
        <f t="shared" si="32"/>
        <v>0</v>
      </c>
      <c r="O108" s="414">
        <f t="shared" si="32"/>
        <v>0</v>
      </c>
      <c r="P108" s="414">
        <f t="shared" si="32"/>
        <v>0</v>
      </c>
      <c r="Q108" s="425">
        <f t="shared" si="32"/>
        <v>11965.827143836672</v>
      </c>
    </row>
    <row r="109" spans="2:17" x14ac:dyDescent="0.2">
      <c r="B109" s="410">
        <f t="shared" si="21"/>
        <v>13</v>
      </c>
      <c r="C109" s="438">
        <f t="shared" si="19"/>
        <v>978.2497306029959</v>
      </c>
      <c r="D109" s="414">
        <f t="shared" ref="D109:Q109" si="33">IF(D76&gt;0,$C109,0)</f>
        <v>0</v>
      </c>
      <c r="E109" s="414">
        <f t="shared" si="33"/>
        <v>0</v>
      </c>
      <c r="F109" s="414">
        <f t="shared" si="33"/>
        <v>0</v>
      </c>
      <c r="G109" s="414">
        <f t="shared" si="33"/>
        <v>0</v>
      </c>
      <c r="H109" s="414">
        <f t="shared" si="33"/>
        <v>0</v>
      </c>
      <c r="I109" s="414">
        <f t="shared" si="33"/>
        <v>0</v>
      </c>
      <c r="J109" s="414">
        <f t="shared" si="33"/>
        <v>0</v>
      </c>
      <c r="K109" s="414">
        <f t="shared" si="33"/>
        <v>0</v>
      </c>
      <c r="L109" s="414">
        <f t="shared" si="33"/>
        <v>0</v>
      </c>
      <c r="M109" s="414">
        <f t="shared" si="33"/>
        <v>0</v>
      </c>
      <c r="N109" s="414">
        <f t="shared" si="33"/>
        <v>0</v>
      </c>
      <c r="O109" s="414">
        <f t="shared" si="33"/>
        <v>0</v>
      </c>
      <c r="P109" s="414">
        <f t="shared" si="33"/>
        <v>0</v>
      </c>
      <c r="Q109" s="425">
        <f t="shared" si="33"/>
        <v>0</v>
      </c>
    </row>
    <row r="110" spans="2:17" x14ac:dyDescent="0.2">
      <c r="B110" s="410">
        <f t="shared" si="21"/>
        <v>14</v>
      </c>
      <c r="C110" s="438">
        <f t="shared" si="19"/>
        <v>1025.8709806029958</v>
      </c>
      <c r="D110" s="414">
        <f t="shared" ref="D110:Q110" si="34">IF(D77&gt;0,$C110,0)</f>
        <v>0</v>
      </c>
      <c r="E110" s="414">
        <f t="shared" si="34"/>
        <v>0</v>
      </c>
      <c r="F110" s="414">
        <f t="shared" si="34"/>
        <v>0</v>
      </c>
      <c r="G110" s="414">
        <f t="shared" si="34"/>
        <v>0</v>
      </c>
      <c r="H110" s="414">
        <f t="shared" si="34"/>
        <v>0</v>
      </c>
      <c r="I110" s="414">
        <f t="shared" si="34"/>
        <v>0</v>
      </c>
      <c r="J110" s="414">
        <f t="shared" si="34"/>
        <v>0</v>
      </c>
      <c r="K110" s="414">
        <f t="shared" si="34"/>
        <v>0</v>
      </c>
      <c r="L110" s="414">
        <f t="shared" si="34"/>
        <v>0</v>
      </c>
      <c r="M110" s="414">
        <f t="shared" si="34"/>
        <v>0</v>
      </c>
      <c r="N110" s="414">
        <f t="shared" si="34"/>
        <v>0</v>
      </c>
      <c r="O110" s="414">
        <f t="shared" si="34"/>
        <v>0</v>
      </c>
      <c r="P110" s="414">
        <f t="shared" si="34"/>
        <v>0</v>
      </c>
      <c r="Q110" s="425">
        <f t="shared" si="34"/>
        <v>0</v>
      </c>
    </row>
    <row r="111" spans="2:17" x14ac:dyDescent="0.2">
      <c r="B111" s="410">
        <f t="shared" si="21"/>
        <v>15</v>
      </c>
      <c r="C111" s="438">
        <f t="shared" si="19"/>
        <v>8883.2596984090324</v>
      </c>
      <c r="D111" s="414">
        <f t="shared" ref="D111:Q111" si="35">IF(D78&gt;0,$C111,0)</f>
        <v>0</v>
      </c>
      <c r="E111" s="414">
        <f t="shared" si="35"/>
        <v>0</v>
      </c>
      <c r="F111" s="414">
        <f t="shared" si="35"/>
        <v>0</v>
      </c>
      <c r="G111" s="414">
        <f t="shared" si="35"/>
        <v>0</v>
      </c>
      <c r="H111" s="414">
        <f t="shared" si="35"/>
        <v>0</v>
      </c>
      <c r="I111" s="414">
        <f t="shared" si="35"/>
        <v>0</v>
      </c>
      <c r="J111" s="414">
        <f t="shared" si="35"/>
        <v>0</v>
      </c>
      <c r="K111" s="414">
        <f t="shared" si="35"/>
        <v>0</v>
      </c>
      <c r="L111" s="414">
        <f t="shared" si="35"/>
        <v>0</v>
      </c>
      <c r="M111" s="414">
        <f t="shared" si="35"/>
        <v>0</v>
      </c>
      <c r="N111" s="414">
        <f t="shared" si="35"/>
        <v>0</v>
      </c>
      <c r="O111" s="414">
        <f t="shared" si="35"/>
        <v>0</v>
      </c>
      <c r="P111" s="414">
        <f t="shared" si="35"/>
        <v>0</v>
      </c>
      <c r="Q111" s="425">
        <f t="shared" si="35"/>
        <v>0</v>
      </c>
    </row>
    <row r="112" spans="2:17" x14ac:dyDescent="0.2">
      <c r="B112" s="410">
        <f t="shared" si="21"/>
        <v>16</v>
      </c>
      <c r="C112" s="438">
        <f t="shared" si="19"/>
        <v>1736.6667583183516</v>
      </c>
      <c r="D112" s="414">
        <f t="shared" ref="D112:Q112" si="36">IF(D79&gt;0,$C112,0)</f>
        <v>0</v>
      </c>
      <c r="E112" s="414">
        <f t="shared" si="36"/>
        <v>0</v>
      </c>
      <c r="F112" s="414">
        <f t="shared" si="36"/>
        <v>0</v>
      </c>
      <c r="G112" s="414">
        <f t="shared" si="36"/>
        <v>0</v>
      </c>
      <c r="H112" s="414">
        <f t="shared" si="36"/>
        <v>0</v>
      </c>
      <c r="I112" s="414">
        <f t="shared" si="36"/>
        <v>0</v>
      </c>
      <c r="J112" s="414">
        <f t="shared" si="36"/>
        <v>0</v>
      </c>
      <c r="K112" s="414">
        <f t="shared" si="36"/>
        <v>0</v>
      </c>
      <c r="L112" s="414">
        <f t="shared" si="36"/>
        <v>0</v>
      </c>
      <c r="M112" s="414">
        <f t="shared" si="36"/>
        <v>0</v>
      </c>
      <c r="N112" s="414">
        <f t="shared" si="36"/>
        <v>0</v>
      </c>
      <c r="O112" s="414">
        <f t="shared" si="36"/>
        <v>0</v>
      </c>
      <c r="P112" s="414">
        <f t="shared" si="36"/>
        <v>0</v>
      </c>
      <c r="Q112" s="425">
        <f t="shared" si="36"/>
        <v>0</v>
      </c>
    </row>
    <row r="113" spans="1:21" x14ac:dyDescent="0.2">
      <c r="B113" s="410">
        <f t="shared" si="21"/>
        <v>17</v>
      </c>
      <c r="C113" s="438">
        <f t="shared" si="19"/>
        <v>978.2497306029959</v>
      </c>
      <c r="D113" s="414">
        <f t="shared" ref="D113:Q113" si="37">IF(D80&gt;0,$C113,0)</f>
        <v>0</v>
      </c>
      <c r="E113" s="414">
        <f t="shared" si="37"/>
        <v>0</v>
      </c>
      <c r="F113" s="414">
        <f t="shared" si="37"/>
        <v>0</v>
      </c>
      <c r="G113" s="414">
        <f t="shared" si="37"/>
        <v>0</v>
      </c>
      <c r="H113" s="414">
        <f t="shared" si="37"/>
        <v>0</v>
      </c>
      <c r="I113" s="414">
        <f t="shared" si="37"/>
        <v>0</v>
      </c>
      <c r="J113" s="414">
        <f t="shared" si="37"/>
        <v>0</v>
      </c>
      <c r="K113" s="414">
        <f t="shared" si="37"/>
        <v>0</v>
      </c>
      <c r="L113" s="414">
        <f t="shared" si="37"/>
        <v>0</v>
      </c>
      <c r="M113" s="414">
        <f t="shared" si="37"/>
        <v>0</v>
      </c>
      <c r="N113" s="414">
        <f t="shared" si="37"/>
        <v>0</v>
      </c>
      <c r="O113" s="414">
        <f t="shared" si="37"/>
        <v>0</v>
      </c>
      <c r="P113" s="414">
        <f t="shared" si="37"/>
        <v>0</v>
      </c>
      <c r="Q113" s="425">
        <f t="shared" si="37"/>
        <v>0</v>
      </c>
    </row>
    <row r="114" spans="1:21" x14ac:dyDescent="0.2">
      <c r="B114" s="410">
        <f t="shared" si="21"/>
        <v>18</v>
      </c>
      <c r="C114" s="438">
        <f t="shared" si="19"/>
        <v>11163.486516121317</v>
      </c>
      <c r="D114" s="414">
        <f t="shared" ref="D114:Q114" si="38">IF(D81&gt;0,$C114,0)</f>
        <v>0</v>
      </c>
      <c r="E114" s="414">
        <f t="shared" si="38"/>
        <v>0</v>
      </c>
      <c r="F114" s="414">
        <f t="shared" si="38"/>
        <v>0</v>
      </c>
      <c r="G114" s="414">
        <f t="shared" si="38"/>
        <v>0</v>
      </c>
      <c r="H114" s="414">
        <f t="shared" si="38"/>
        <v>0</v>
      </c>
      <c r="I114" s="414">
        <f t="shared" si="38"/>
        <v>0</v>
      </c>
      <c r="J114" s="414">
        <f t="shared" si="38"/>
        <v>0</v>
      </c>
      <c r="K114" s="414">
        <f t="shared" si="38"/>
        <v>0</v>
      </c>
      <c r="L114" s="414">
        <f t="shared" si="38"/>
        <v>0</v>
      </c>
      <c r="M114" s="414">
        <f t="shared" si="38"/>
        <v>0</v>
      </c>
      <c r="N114" s="414">
        <f t="shared" si="38"/>
        <v>0</v>
      </c>
      <c r="O114" s="414">
        <f t="shared" si="38"/>
        <v>0</v>
      </c>
      <c r="P114" s="414">
        <f t="shared" si="38"/>
        <v>0</v>
      </c>
      <c r="Q114" s="425">
        <f t="shared" si="38"/>
        <v>0</v>
      </c>
    </row>
    <row r="115" spans="1:21" x14ac:dyDescent="0.2">
      <c r="B115" s="410">
        <f t="shared" si="21"/>
        <v>19</v>
      </c>
      <c r="C115" s="438">
        <f t="shared" si="19"/>
        <v>978.2497306029959</v>
      </c>
      <c r="D115" s="414">
        <f t="shared" ref="D115:Q115" si="39">IF(D82&gt;0,$C115,0)</f>
        <v>0</v>
      </c>
      <c r="E115" s="414">
        <f t="shared" si="39"/>
        <v>0</v>
      </c>
      <c r="F115" s="414">
        <f t="shared" si="39"/>
        <v>0</v>
      </c>
      <c r="G115" s="414">
        <f t="shared" si="39"/>
        <v>0</v>
      </c>
      <c r="H115" s="414">
        <f t="shared" si="39"/>
        <v>0</v>
      </c>
      <c r="I115" s="414">
        <f t="shared" si="39"/>
        <v>0</v>
      </c>
      <c r="J115" s="414">
        <f t="shared" si="39"/>
        <v>0</v>
      </c>
      <c r="K115" s="414">
        <f t="shared" si="39"/>
        <v>0</v>
      </c>
      <c r="L115" s="414">
        <f t="shared" si="39"/>
        <v>0</v>
      </c>
      <c r="M115" s="414">
        <f t="shared" si="39"/>
        <v>0</v>
      </c>
      <c r="N115" s="414">
        <f t="shared" si="39"/>
        <v>0</v>
      </c>
      <c r="O115" s="414">
        <f t="shared" si="39"/>
        <v>0</v>
      </c>
      <c r="P115" s="414">
        <f t="shared" si="39"/>
        <v>0</v>
      </c>
      <c r="Q115" s="425">
        <f t="shared" si="39"/>
        <v>0</v>
      </c>
    </row>
    <row r="116" spans="1:21" x14ac:dyDescent="0.2">
      <c r="B116" s="410">
        <f t="shared" si="21"/>
        <v>20</v>
      </c>
      <c r="C116" s="438">
        <f t="shared" si="19"/>
        <v>1527.1332583183516</v>
      </c>
      <c r="D116" s="414">
        <f t="shared" ref="D116:Q116" si="40">IF(D83&gt;0,$C116,0)</f>
        <v>0</v>
      </c>
      <c r="E116" s="414">
        <f t="shared" si="40"/>
        <v>0</v>
      </c>
      <c r="F116" s="414">
        <f t="shared" si="40"/>
        <v>0</v>
      </c>
      <c r="G116" s="414">
        <f t="shared" si="40"/>
        <v>0</v>
      </c>
      <c r="H116" s="414">
        <f t="shared" si="40"/>
        <v>0</v>
      </c>
      <c r="I116" s="414">
        <f t="shared" si="40"/>
        <v>0</v>
      </c>
      <c r="J116" s="414">
        <f t="shared" si="40"/>
        <v>0</v>
      </c>
      <c r="K116" s="414">
        <f t="shared" si="40"/>
        <v>0</v>
      </c>
      <c r="L116" s="414">
        <f t="shared" si="40"/>
        <v>0</v>
      </c>
      <c r="M116" s="414">
        <f t="shared" si="40"/>
        <v>0</v>
      </c>
      <c r="N116" s="414">
        <f t="shared" si="40"/>
        <v>0</v>
      </c>
      <c r="O116" s="414">
        <f t="shared" si="40"/>
        <v>0</v>
      </c>
      <c r="P116" s="414">
        <f t="shared" si="40"/>
        <v>0</v>
      </c>
      <c r="Q116" s="425">
        <f t="shared" si="40"/>
        <v>0</v>
      </c>
    </row>
    <row r="117" spans="1:21" x14ac:dyDescent="0.2">
      <c r="B117" s="410">
        <f t="shared" si="21"/>
        <v>21</v>
      </c>
      <c r="C117" s="439">
        <f t="shared" ref="C117:C126" si="41">+C97</f>
        <v>1434.0227416964826</v>
      </c>
      <c r="D117" s="414">
        <f t="shared" ref="D117:Q117" si="42">IF(D84&gt;0,$C117,0)</f>
        <v>0</v>
      </c>
      <c r="E117" s="414">
        <f t="shared" si="42"/>
        <v>0</v>
      </c>
      <c r="F117" s="414">
        <f t="shared" si="42"/>
        <v>0</v>
      </c>
      <c r="G117" s="414">
        <f t="shared" si="42"/>
        <v>0</v>
      </c>
      <c r="H117" s="414">
        <f t="shared" si="42"/>
        <v>0</v>
      </c>
      <c r="I117" s="414">
        <f t="shared" si="42"/>
        <v>0</v>
      </c>
      <c r="J117" s="414">
        <f t="shared" si="42"/>
        <v>0</v>
      </c>
      <c r="K117" s="414">
        <f t="shared" si="42"/>
        <v>0</v>
      </c>
      <c r="L117" s="414">
        <f t="shared" si="42"/>
        <v>0</v>
      </c>
      <c r="M117" s="414">
        <f t="shared" si="42"/>
        <v>0</v>
      </c>
      <c r="N117" s="414">
        <f t="shared" si="42"/>
        <v>0</v>
      </c>
      <c r="O117" s="414">
        <f t="shared" si="42"/>
        <v>0</v>
      </c>
      <c r="P117" s="414">
        <f t="shared" si="42"/>
        <v>0</v>
      </c>
      <c r="Q117" s="425">
        <f t="shared" si="42"/>
        <v>0</v>
      </c>
    </row>
    <row r="118" spans="1:21" x14ac:dyDescent="0.2">
      <c r="B118" s="410">
        <f t="shared" si="21"/>
        <v>22</v>
      </c>
      <c r="C118" s="439">
        <f t="shared" si="41"/>
        <v>1025.8709806029958</v>
      </c>
      <c r="D118" s="414">
        <f t="shared" ref="D118:Q118" si="43">IF(D85&gt;0,$C118,0)</f>
        <v>0</v>
      </c>
      <c r="E118" s="414">
        <f t="shared" si="43"/>
        <v>0</v>
      </c>
      <c r="F118" s="414">
        <f t="shared" si="43"/>
        <v>0</v>
      </c>
      <c r="G118" s="414">
        <f t="shared" si="43"/>
        <v>0</v>
      </c>
      <c r="H118" s="414">
        <f t="shared" si="43"/>
        <v>0</v>
      </c>
      <c r="I118" s="414">
        <f t="shared" si="43"/>
        <v>0</v>
      </c>
      <c r="J118" s="414">
        <f t="shared" si="43"/>
        <v>0</v>
      </c>
      <c r="K118" s="414">
        <f t="shared" si="43"/>
        <v>0</v>
      </c>
      <c r="L118" s="414">
        <f t="shared" si="43"/>
        <v>0</v>
      </c>
      <c r="M118" s="414">
        <f t="shared" si="43"/>
        <v>0</v>
      </c>
      <c r="N118" s="414">
        <f t="shared" si="43"/>
        <v>0</v>
      </c>
      <c r="O118" s="414">
        <f t="shared" si="43"/>
        <v>0</v>
      </c>
      <c r="P118" s="414">
        <f t="shared" si="43"/>
        <v>0</v>
      </c>
      <c r="Q118" s="425">
        <f t="shared" si="43"/>
        <v>0</v>
      </c>
    </row>
    <row r="119" spans="1:21" x14ac:dyDescent="0.2">
      <c r="B119" s="410">
        <f t="shared" si="21"/>
        <v>23</v>
      </c>
      <c r="C119" s="439">
        <f t="shared" si="41"/>
        <v>14727.625691435631</v>
      </c>
      <c r="D119" s="414">
        <f t="shared" ref="D119:Q119" si="44">IF(D86&gt;0,$C119,0)</f>
        <v>0</v>
      </c>
      <c r="E119" s="414">
        <f t="shared" si="44"/>
        <v>0</v>
      </c>
      <c r="F119" s="414">
        <f t="shared" si="44"/>
        <v>0</v>
      </c>
      <c r="G119" s="414">
        <f t="shared" si="44"/>
        <v>0</v>
      </c>
      <c r="H119" s="414">
        <f t="shared" si="44"/>
        <v>0</v>
      </c>
      <c r="I119" s="414">
        <f t="shared" si="44"/>
        <v>0</v>
      </c>
      <c r="J119" s="414">
        <f t="shared" si="44"/>
        <v>0</v>
      </c>
      <c r="K119" s="414">
        <f t="shared" si="44"/>
        <v>0</v>
      </c>
      <c r="L119" s="414">
        <f t="shared" si="44"/>
        <v>0</v>
      </c>
      <c r="M119" s="414">
        <f t="shared" si="44"/>
        <v>0</v>
      </c>
      <c r="N119" s="414">
        <f t="shared" si="44"/>
        <v>0</v>
      </c>
      <c r="O119" s="414">
        <f t="shared" si="44"/>
        <v>0</v>
      </c>
      <c r="P119" s="414">
        <f t="shared" si="44"/>
        <v>0</v>
      </c>
      <c r="Q119" s="425">
        <f t="shared" si="44"/>
        <v>0</v>
      </c>
    </row>
    <row r="120" spans="1:21" x14ac:dyDescent="0.2">
      <c r="B120" s="410">
        <f t="shared" si="21"/>
        <v>24</v>
      </c>
      <c r="C120" s="439">
        <f t="shared" si="41"/>
        <v>1540.5792583183515</v>
      </c>
      <c r="D120" s="414">
        <f t="shared" ref="D120:Q120" si="45">IF(D87&gt;0,$C120,0)</f>
        <v>0</v>
      </c>
      <c r="E120" s="414">
        <f t="shared" si="45"/>
        <v>0</v>
      </c>
      <c r="F120" s="414">
        <f t="shared" si="45"/>
        <v>0</v>
      </c>
      <c r="G120" s="414">
        <f t="shared" si="45"/>
        <v>0</v>
      </c>
      <c r="H120" s="414">
        <f t="shared" si="45"/>
        <v>0</v>
      </c>
      <c r="I120" s="414">
        <f t="shared" si="45"/>
        <v>0</v>
      </c>
      <c r="J120" s="414">
        <f t="shared" si="45"/>
        <v>0</v>
      </c>
      <c r="K120" s="414">
        <f t="shared" si="45"/>
        <v>0</v>
      </c>
      <c r="L120" s="414">
        <f t="shared" si="45"/>
        <v>0</v>
      </c>
      <c r="M120" s="414">
        <f t="shared" si="45"/>
        <v>0</v>
      </c>
      <c r="N120" s="414">
        <f t="shared" si="45"/>
        <v>0</v>
      </c>
      <c r="O120" s="414">
        <f t="shared" si="45"/>
        <v>0</v>
      </c>
      <c r="P120" s="414">
        <f t="shared" si="45"/>
        <v>0</v>
      </c>
      <c r="Q120" s="425">
        <f t="shared" si="45"/>
        <v>0</v>
      </c>
    </row>
    <row r="121" spans="1:21" x14ac:dyDescent="0.2">
      <c r="B121" s="410">
        <f t="shared" si="21"/>
        <v>25</v>
      </c>
      <c r="C121" s="439">
        <f t="shared" si="41"/>
        <v>978.2497306029959</v>
      </c>
      <c r="D121" s="414">
        <f t="shared" ref="D121:Q121" si="46">IF(D88&gt;0,$C121,0)</f>
        <v>0</v>
      </c>
      <c r="E121" s="414">
        <f t="shared" si="46"/>
        <v>0</v>
      </c>
      <c r="F121" s="414">
        <f t="shared" si="46"/>
        <v>0</v>
      </c>
      <c r="G121" s="414">
        <f t="shared" si="46"/>
        <v>0</v>
      </c>
      <c r="H121" s="414">
        <f t="shared" si="46"/>
        <v>0</v>
      </c>
      <c r="I121" s="414">
        <f t="shared" si="46"/>
        <v>0</v>
      </c>
      <c r="J121" s="414">
        <f t="shared" si="46"/>
        <v>0</v>
      </c>
      <c r="K121" s="414">
        <f t="shared" si="46"/>
        <v>0</v>
      </c>
      <c r="L121" s="414">
        <f t="shared" si="46"/>
        <v>0</v>
      </c>
      <c r="M121" s="414">
        <f t="shared" si="46"/>
        <v>0</v>
      </c>
      <c r="N121" s="414">
        <f t="shared" si="46"/>
        <v>0</v>
      </c>
      <c r="O121" s="414">
        <f t="shared" si="46"/>
        <v>0</v>
      </c>
      <c r="P121" s="414">
        <f t="shared" si="46"/>
        <v>0</v>
      </c>
      <c r="Q121" s="425">
        <f t="shared" si="46"/>
        <v>0</v>
      </c>
    </row>
    <row r="122" spans="1:21" x14ac:dyDescent="0.2">
      <c r="B122" s="410">
        <f t="shared" si="21"/>
        <v>26</v>
      </c>
      <c r="C122" s="439">
        <f t="shared" si="41"/>
        <v>11163.486516121317</v>
      </c>
      <c r="D122" s="414">
        <f t="shared" ref="D122:Q122" si="47">IF(D89&gt;0,$C122,0)</f>
        <v>0</v>
      </c>
      <c r="E122" s="414">
        <f t="shared" si="47"/>
        <v>0</v>
      </c>
      <c r="F122" s="414">
        <f t="shared" si="47"/>
        <v>0</v>
      </c>
      <c r="G122" s="414">
        <f t="shared" si="47"/>
        <v>0</v>
      </c>
      <c r="H122" s="414">
        <f t="shared" si="47"/>
        <v>0</v>
      </c>
      <c r="I122" s="414">
        <f t="shared" si="47"/>
        <v>0</v>
      </c>
      <c r="J122" s="414">
        <f t="shared" si="47"/>
        <v>0</v>
      </c>
      <c r="K122" s="414">
        <f t="shared" si="47"/>
        <v>0</v>
      </c>
      <c r="L122" s="414">
        <f t="shared" si="47"/>
        <v>0</v>
      </c>
      <c r="M122" s="414">
        <f t="shared" si="47"/>
        <v>0</v>
      </c>
      <c r="N122" s="414">
        <f t="shared" si="47"/>
        <v>0</v>
      </c>
      <c r="O122" s="414">
        <f t="shared" si="47"/>
        <v>0</v>
      </c>
      <c r="P122" s="414">
        <f t="shared" si="47"/>
        <v>0</v>
      </c>
      <c r="Q122" s="425">
        <f t="shared" si="47"/>
        <v>0</v>
      </c>
    </row>
    <row r="123" spans="1:21" x14ac:dyDescent="0.2">
      <c r="B123" s="410">
        <f t="shared" si="21"/>
        <v>27</v>
      </c>
      <c r="C123" s="439">
        <f t="shared" si="41"/>
        <v>978.2497306029959</v>
      </c>
      <c r="D123" s="414">
        <f t="shared" ref="D123:Q123" si="48">IF(D90&gt;0,$C123,0)</f>
        <v>0</v>
      </c>
      <c r="E123" s="414">
        <f t="shared" si="48"/>
        <v>0</v>
      </c>
      <c r="F123" s="414">
        <f t="shared" si="48"/>
        <v>0</v>
      </c>
      <c r="G123" s="414">
        <f t="shared" si="48"/>
        <v>0</v>
      </c>
      <c r="H123" s="414">
        <f t="shared" si="48"/>
        <v>0</v>
      </c>
      <c r="I123" s="414">
        <f t="shared" si="48"/>
        <v>0</v>
      </c>
      <c r="J123" s="414">
        <f t="shared" si="48"/>
        <v>0</v>
      </c>
      <c r="K123" s="414">
        <f t="shared" si="48"/>
        <v>0</v>
      </c>
      <c r="L123" s="414">
        <f t="shared" si="48"/>
        <v>0</v>
      </c>
      <c r="M123" s="414">
        <f t="shared" si="48"/>
        <v>0</v>
      </c>
      <c r="N123" s="414">
        <f t="shared" si="48"/>
        <v>0</v>
      </c>
      <c r="O123" s="414">
        <f t="shared" si="48"/>
        <v>0</v>
      </c>
      <c r="P123" s="414">
        <f t="shared" si="48"/>
        <v>0</v>
      </c>
      <c r="Q123" s="425">
        <f t="shared" si="48"/>
        <v>0</v>
      </c>
    </row>
    <row r="124" spans="1:21" x14ac:dyDescent="0.2">
      <c r="B124" s="410">
        <f t="shared" si="21"/>
        <v>28</v>
      </c>
      <c r="C124" s="439">
        <f t="shared" si="41"/>
        <v>1736.6667583183516</v>
      </c>
      <c r="D124" s="414">
        <f t="shared" ref="D124:Q124" si="49">IF(D91&gt;0,$C124,0)</f>
        <v>0</v>
      </c>
      <c r="E124" s="414">
        <f t="shared" si="49"/>
        <v>0</v>
      </c>
      <c r="F124" s="414">
        <f t="shared" si="49"/>
        <v>0</v>
      </c>
      <c r="G124" s="414">
        <f t="shared" si="49"/>
        <v>0</v>
      </c>
      <c r="H124" s="414">
        <f t="shared" si="49"/>
        <v>0</v>
      </c>
      <c r="I124" s="414">
        <f t="shared" si="49"/>
        <v>0</v>
      </c>
      <c r="J124" s="414">
        <f t="shared" si="49"/>
        <v>0</v>
      </c>
      <c r="K124" s="414">
        <f t="shared" si="49"/>
        <v>0</v>
      </c>
      <c r="L124" s="414">
        <f t="shared" si="49"/>
        <v>0</v>
      </c>
      <c r="M124" s="414">
        <f t="shared" si="49"/>
        <v>0</v>
      </c>
      <c r="N124" s="414">
        <f t="shared" si="49"/>
        <v>0</v>
      </c>
      <c r="O124" s="414">
        <f t="shared" si="49"/>
        <v>0</v>
      </c>
      <c r="P124" s="414">
        <f t="shared" si="49"/>
        <v>0</v>
      </c>
      <c r="Q124" s="425">
        <f t="shared" si="49"/>
        <v>0</v>
      </c>
      <c r="R124" s="21"/>
      <c r="S124" s="21"/>
      <c r="T124" s="21"/>
      <c r="U124" s="21"/>
    </row>
    <row r="125" spans="1:21" x14ac:dyDescent="0.2">
      <c r="B125" s="410">
        <f t="shared" si="21"/>
        <v>29</v>
      </c>
      <c r="C125" s="439">
        <f t="shared" si="41"/>
        <v>10958.588420191032</v>
      </c>
      <c r="D125" s="414">
        <f t="shared" ref="D125:Q125" si="50">IF(D92&gt;0,$C125,0)</f>
        <v>0</v>
      </c>
      <c r="E125" s="414">
        <f t="shared" si="50"/>
        <v>0</v>
      </c>
      <c r="F125" s="414">
        <f t="shared" si="50"/>
        <v>0</v>
      </c>
      <c r="G125" s="414">
        <f t="shared" si="50"/>
        <v>0</v>
      </c>
      <c r="H125" s="414">
        <f t="shared" si="50"/>
        <v>0</v>
      </c>
      <c r="I125" s="414">
        <f t="shared" si="50"/>
        <v>0</v>
      </c>
      <c r="J125" s="414">
        <f t="shared" si="50"/>
        <v>0</v>
      </c>
      <c r="K125" s="414">
        <f t="shared" si="50"/>
        <v>0</v>
      </c>
      <c r="L125" s="414">
        <f t="shared" si="50"/>
        <v>0</v>
      </c>
      <c r="M125" s="414">
        <f t="shared" si="50"/>
        <v>0</v>
      </c>
      <c r="N125" s="414">
        <f t="shared" si="50"/>
        <v>0</v>
      </c>
      <c r="O125" s="414">
        <f t="shared" si="50"/>
        <v>0</v>
      </c>
      <c r="P125" s="414">
        <f t="shared" si="50"/>
        <v>0</v>
      </c>
      <c r="Q125" s="425">
        <f t="shared" si="50"/>
        <v>0</v>
      </c>
      <c r="R125" s="21"/>
      <c r="S125" s="21"/>
      <c r="T125" s="21"/>
      <c r="U125" s="21"/>
    </row>
    <row r="126" spans="1:21" x14ac:dyDescent="0.2">
      <c r="B126" s="262">
        <f t="shared" si="21"/>
        <v>30</v>
      </c>
      <c r="C126" s="440">
        <f t="shared" si="41"/>
        <v>1025.8709806029958</v>
      </c>
      <c r="D126" s="441">
        <f t="shared" ref="D126:Q126" si="51">IF(D93&gt;0,$C126,0)</f>
        <v>0</v>
      </c>
      <c r="E126" s="441">
        <f t="shared" si="51"/>
        <v>0</v>
      </c>
      <c r="F126" s="441">
        <f t="shared" si="51"/>
        <v>0</v>
      </c>
      <c r="G126" s="441">
        <f t="shared" si="51"/>
        <v>0</v>
      </c>
      <c r="H126" s="441">
        <f t="shared" si="51"/>
        <v>0</v>
      </c>
      <c r="I126" s="441">
        <f t="shared" si="51"/>
        <v>0</v>
      </c>
      <c r="J126" s="441">
        <f t="shared" si="51"/>
        <v>0</v>
      </c>
      <c r="K126" s="441">
        <f t="shared" si="51"/>
        <v>0</v>
      </c>
      <c r="L126" s="441">
        <f t="shared" si="51"/>
        <v>0</v>
      </c>
      <c r="M126" s="441">
        <f t="shared" si="51"/>
        <v>0</v>
      </c>
      <c r="N126" s="441">
        <f t="shared" si="51"/>
        <v>0</v>
      </c>
      <c r="O126" s="441">
        <f t="shared" si="51"/>
        <v>0</v>
      </c>
      <c r="P126" s="441">
        <f t="shared" si="51"/>
        <v>0</v>
      </c>
      <c r="Q126" s="442">
        <f t="shared" si="51"/>
        <v>0</v>
      </c>
      <c r="R126" s="21"/>
      <c r="S126" s="21"/>
      <c r="T126" s="21"/>
      <c r="U126" s="21"/>
    </row>
    <row r="127" spans="1:21" x14ac:dyDescent="0.2">
      <c r="B127" s="21"/>
      <c r="C127" s="432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  <c r="R127" s="21"/>
      <c r="S127" s="21"/>
      <c r="T127" s="21"/>
      <c r="U127" s="21"/>
    </row>
    <row r="128" spans="1:21" s="261" customFormat="1" ht="15.75" x14ac:dyDescent="0.25">
      <c r="A128" s="21"/>
      <c r="B128" s="443" t="s">
        <v>873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2:17" s="21" customFormat="1" x14ac:dyDescent="0.2">
      <c r="B129" s="263" t="str">
        <f>+B96</f>
        <v>HO/A</v>
      </c>
      <c r="C129" s="266"/>
      <c r="D129" s="426">
        <f t="shared" ref="D129:Q129" si="52">+D96</f>
        <v>1</v>
      </c>
      <c r="E129" s="426">
        <f t="shared" si="52"/>
        <v>2</v>
      </c>
      <c r="F129" s="426">
        <f t="shared" si="52"/>
        <v>3</v>
      </c>
      <c r="G129" s="426">
        <f t="shared" si="52"/>
        <v>4</v>
      </c>
      <c r="H129" s="426">
        <f t="shared" si="52"/>
        <v>5</v>
      </c>
      <c r="I129" s="426">
        <f t="shared" si="52"/>
        <v>6</v>
      </c>
      <c r="J129" s="426">
        <f t="shared" si="52"/>
        <v>7</v>
      </c>
      <c r="K129" s="426">
        <f t="shared" si="52"/>
        <v>8</v>
      </c>
      <c r="L129" s="426">
        <f t="shared" si="52"/>
        <v>9</v>
      </c>
      <c r="M129" s="426">
        <f t="shared" si="52"/>
        <v>10</v>
      </c>
      <c r="N129" s="426">
        <f t="shared" si="52"/>
        <v>11</v>
      </c>
      <c r="O129" s="426">
        <f t="shared" si="52"/>
        <v>12</v>
      </c>
      <c r="P129" s="426">
        <f t="shared" si="52"/>
        <v>13</v>
      </c>
      <c r="Q129" s="376">
        <f t="shared" si="52"/>
        <v>14</v>
      </c>
    </row>
    <row r="130" spans="2:17" s="21" customFormat="1" x14ac:dyDescent="0.2">
      <c r="B130" s="407">
        <v>1</v>
      </c>
      <c r="C130" s="444">
        <f t="shared" ref="C130:C159" si="53">IF(C97="","",C97)</f>
        <v>1434.0227416964826</v>
      </c>
      <c r="D130" s="408">
        <f t="shared" ref="D130:Q130" si="54">+D97/(1+$D$6)^D64</f>
        <v>952.08559496595387</v>
      </c>
      <c r="E130" s="408">
        <f t="shared" si="54"/>
        <v>987.02043425694478</v>
      </c>
      <c r="F130" s="408">
        <f t="shared" si="54"/>
        <v>1017.2908573794338</v>
      </c>
      <c r="G130" s="408">
        <f t="shared" si="54"/>
        <v>1043.7610899075405</v>
      </c>
      <c r="H130" s="408">
        <f t="shared" si="54"/>
        <v>1067.0971530857837</v>
      </c>
      <c r="I130" s="408">
        <f t="shared" si="54"/>
        <v>1087.8197464114005</v>
      </c>
      <c r="J130" s="408">
        <f t="shared" si="54"/>
        <v>1106.3413497815491</v>
      </c>
      <c r="K130" s="408">
        <f t="shared" si="54"/>
        <v>1122.9926662804151</v>
      </c>
      <c r="L130" s="408">
        <f t="shared" si="54"/>
        <v>1138.0417590631635</v>
      </c>
      <c r="M130" s="408">
        <f t="shared" si="54"/>
        <v>1151.7081042325849</v>
      </c>
      <c r="N130" s="408">
        <f t="shared" si="54"/>
        <v>1164.1730525551682</v>
      </c>
      <c r="O130" s="408">
        <f t="shared" si="54"/>
        <v>1175.5877178045137</v>
      </c>
      <c r="P130" s="408">
        <f t="shared" si="54"/>
        <v>1186.0789957933391</v>
      </c>
      <c r="Q130" s="409">
        <f t="shared" si="54"/>
        <v>1195.7542080326582</v>
      </c>
    </row>
    <row r="131" spans="2:17" s="21" customFormat="1" x14ac:dyDescent="0.2">
      <c r="B131" s="410">
        <f t="shared" ref="B131:B159" si="55">1+B130</f>
        <v>2</v>
      </c>
      <c r="C131" s="445">
        <f t="shared" si="53"/>
        <v>1025.8709806029958</v>
      </c>
      <c r="D131" s="414">
        <f t="shared" ref="D131:Q131" si="56">+D98/(1+$D$6)^D65</f>
        <v>452.20218459319739</v>
      </c>
      <c r="E131" s="414">
        <f t="shared" si="56"/>
        <v>485.99629151785962</v>
      </c>
      <c r="F131" s="414">
        <f t="shared" si="56"/>
        <v>516.26293995109518</v>
      </c>
      <c r="G131" s="414">
        <f t="shared" si="56"/>
        <v>543.47913205899408</v>
      </c>
      <c r="H131" s="414">
        <f t="shared" si="56"/>
        <v>568.05264963822765</v>
      </c>
      <c r="I131" s="414">
        <f t="shared" si="56"/>
        <v>590.32957750685478</v>
      </c>
      <c r="J131" s="414">
        <f t="shared" si="56"/>
        <v>610.60303205267428</v>
      </c>
      <c r="K131" s="414">
        <f t="shared" si="56"/>
        <v>629.12147150167755</v>
      </c>
      <c r="L131" s="414">
        <f t="shared" si="56"/>
        <v>646.09601728398445</v>
      </c>
      <c r="M131" s="414">
        <f t="shared" si="56"/>
        <v>661.70667116362881</v>
      </c>
      <c r="N131" s="414">
        <f t="shared" si="56"/>
        <v>676.10749768937069</v>
      </c>
      <c r="O131" s="414">
        <f t="shared" si="56"/>
        <v>689.4309049172565</v>
      </c>
      <c r="P131" s="414">
        <f t="shared" si="56"/>
        <v>701.79116674864827</v>
      </c>
      <c r="Q131" s="425">
        <f t="shared" si="56"/>
        <v>713.28731917131563</v>
      </c>
    </row>
    <row r="132" spans="2:17" s="21" customFormat="1" x14ac:dyDescent="0.2">
      <c r="B132" s="410">
        <f t="shared" si="55"/>
        <v>3</v>
      </c>
      <c r="C132" s="445">
        <f t="shared" si="53"/>
        <v>14727.625691435631</v>
      </c>
      <c r="D132" s="414">
        <f t="shared" ref="D132:Q132" si="57">+D99/(1+$D$6)^D66</f>
        <v>4310.1521851049256</v>
      </c>
      <c r="E132" s="414">
        <f t="shared" si="57"/>
        <v>4802.2310731839498</v>
      </c>
      <c r="F132" s="414">
        <f t="shared" si="57"/>
        <v>5257.7513788148071</v>
      </c>
      <c r="G132" s="414">
        <f t="shared" si="57"/>
        <v>5678.9485007377907</v>
      </c>
      <c r="H132" s="414">
        <f t="shared" si="57"/>
        <v>6068.4322187215848</v>
      </c>
      <c r="I132" s="414">
        <f t="shared" si="57"/>
        <v>6428.881721155165</v>
      </c>
      <c r="J132" s="414">
        <f t="shared" si="57"/>
        <v>6762.8858235614471</v>
      </c>
      <c r="K132" s="414">
        <f t="shared" si="57"/>
        <v>7072.8652157891183</v>
      </c>
      <c r="L132" s="414">
        <f t="shared" si="57"/>
        <v>7361.0406574414992</v>
      </c>
      <c r="M132" s="414">
        <f t="shared" si="57"/>
        <v>7629.4264431807478</v>
      </c>
      <c r="N132" s="414">
        <f t="shared" si="57"/>
        <v>7879.8372684140422</v>
      </c>
      <c r="O132" s="414">
        <f t="shared" si="57"/>
        <v>8113.9016984392074</v>
      </c>
      <c r="P132" s="414">
        <f t="shared" si="57"/>
        <v>8333.078383237942</v>
      </c>
      <c r="Q132" s="425">
        <f t="shared" si="57"/>
        <v>8538.6728702322343</v>
      </c>
    </row>
    <row r="133" spans="2:17" s="21" customFormat="1" x14ac:dyDescent="0.2">
      <c r="B133" s="410">
        <f t="shared" si="55"/>
        <v>4</v>
      </c>
      <c r="C133" s="445">
        <f t="shared" si="53"/>
        <v>1540.5792583183515</v>
      </c>
      <c r="D133" s="414">
        <f t="shared" ref="D133:Q133" si="58">+D100/(1+$D$6)^D67</f>
        <v>299.33938971555466</v>
      </c>
      <c r="E133" s="414">
        <f t="shared" si="58"/>
        <v>345.7518140014742</v>
      </c>
      <c r="F133" s="414">
        <f t="shared" si="58"/>
        <v>390.1579468597991</v>
      </c>
      <c r="G133" s="414">
        <f t="shared" si="58"/>
        <v>432.37871154070143</v>
      </c>
      <c r="H133" s="414">
        <f t="shared" si="58"/>
        <v>472.36285248166678</v>
      </c>
      <c r="I133" s="414">
        <f t="shared" si="58"/>
        <v>510.13796276649714</v>
      </c>
      <c r="J133" s="414">
        <f t="shared" si="58"/>
        <v>545.77855828164923</v>
      </c>
      <c r="K133" s="414">
        <f t="shared" si="58"/>
        <v>579.38543306266911</v>
      </c>
      <c r="L133" s="414">
        <f t="shared" si="58"/>
        <v>611.07242247925512</v>
      </c>
      <c r="M133" s="414">
        <f t="shared" si="58"/>
        <v>640.95801544277435</v>
      </c>
      <c r="N133" s="414">
        <f t="shared" si="58"/>
        <v>669.1601361343296</v>
      </c>
      <c r="O133" s="414">
        <f t="shared" si="58"/>
        <v>695.79299435407688</v>
      </c>
      <c r="P133" s="414">
        <f t="shared" si="58"/>
        <v>720.96528203708021</v>
      </c>
      <c r="Q133" s="425">
        <f t="shared" si="58"/>
        <v>744.77924085409757</v>
      </c>
    </row>
    <row r="134" spans="2:17" s="21" customFormat="1" x14ac:dyDescent="0.2">
      <c r="B134" s="410">
        <f t="shared" si="55"/>
        <v>5</v>
      </c>
      <c r="C134" s="445">
        <f t="shared" si="53"/>
        <v>978.2497306029959</v>
      </c>
      <c r="D134" s="414">
        <f t="shared" ref="D134:Q134" si="59">+D101/(1+$D$6)^D68</f>
        <v>126.19714071272239</v>
      </c>
      <c r="E134" s="414">
        <f t="shared" si="59"/>
        <v>151.11245564699828</v>
      </c>
      <c r="F134" s="414">
        <f t="shared" si="59"/>
        <v>175.74996631003953</v>
      </c>
      <c r="G134" s="414">
        <f t="shared" si="59"/>
        <v>199.83661181906513</v>
      </c>
      <c r="H134" s="414">
        <f t="shared" si="59"/>
        <v>223.19751222957345</v>
      </c>
      <c r="I134" s="414">
        <f t="shared" si="59"/>
        <v>245.72776654605281</v>
      </c>
      <c r="J134" s="414">
        <f t="shared" si="59"/>
        <v>267.37159458589167</v>
      </c>
      <c r="K134" s="414">
        <f t="shared" si="59"/>
        <v>288.10722133250681</v>
      </c>
      <c r="L134" s="414">
        <f t="shared" si="59"/>
        <v>307.93605003366076</v>
      </c>
      <c r="M134" s="414">
        <f t="shared" si="59"/>
        <v>326.87496343281538</v>
      </c>
      <c r="N134" s="414">
        <f t="shared" si="59"/>
        <v>344.95087825407546</v>
      </c>
      <c r="O134" s="414">
        <f t="shared" si="59"/>
        <v>362.1969122332776</v>
      </c>
      <c r="P134" s="414">
        <f t="shared" si="59"/>
        <v>378.64970147106601</v>
      </c>
      <c r="Q134" s="425">
        <f t="shared" si="59"/>
        <v>394.34753714662412</v>
      </c>
    </row>
    <row r="135" spans="2:17" s="21" customFormat="1" x14ac:dyDescent="0.2">
      <c r="B135" s="410">
        <f t="shared" si="55"/>
        <v>6</v>
      </c>
      <c r="C135" s="445">
        <f t="shared" si="53"/>
        <v>11163.486516121317</v>
      </c>
      <c r="D135" s="414">
        <f t="shared" ref="D135:Q135" si="60">+D102/(1+$D$6)^D69</f>
        <v>0</v>
      </c>
      <c r="E135" s="414">
        <f t="shared" si="60"/>
        <v>1186.9173643536355</v>
      </c>
      <c r="F135" s="414">
        <f t="shared" si="60"/>
        <v>1422.7692434695005</v>
      </c>
      <c r="G135" s="414">
        <f t="shared" si="60"/>
        <v>1659.8553288499388</v>
      </c>
      <c r="H135" s="414">
        <f t="shared" si="60"/>
        <v>1895.3411307896001</v>
      </c>
      <c r="I135" s="414">
        <f t="shared" si="60"/>
        <v>2127.1849308138003</v>
      </c>
      <c r="J135" s="414">
        <f t="shared" si="60"/>
        <v>2353.9567935237619</v>
      </c>
      <c r="K135" s="414">
        <f t="shared" si="60"/>
        <v>2574.6911514305375</v>
      </c>
      <c r="L135" s="414">
        <f t="shared" si="60"/>
        <v>2788.7707159661309</v>
      </c>
      <c r="M135" s="414">
        <f t="shared" si="60"/>
        <v>2995.8368394134623</v>
      </c>
      <c r="N135" s="414">
        <f t="shared" si="60"/>
        <v>3195.7211269037953</v>
      </c>
      <c r="O135" s="414">
        <f t="shared" si="60"/>
        <v>3388.3936570514725</v>
      </c>
      <c r="P135" s="414">
        <f t="shared" si="60"/>
        <v>3573.9239782800601</v>
      </c>
      <c r="Q135" s="425">
        <f t="shared" si="60"/>
        <v>3752.4518407319779</v>
      </c>
    </row>
    <row r="136" spans="2:17" s="21" customFormat="1" x14ac:dyDescent="0.2">
      <c r="B136" s="410">
        <f t="shared" si="55"/>
        <v>7</v>
      </c>
      <c r="C136" s="445">
        <f t="shared" si="53"/>
        <v>978.2497306029959</v>
      </c>
      <c r="D136" s="414">
        <f t="shared" ref="D136:Q136" si="61">+D103/(1+$D$6)^D70</f>
        <v>0</v>
      </c>
      <c r="E136" s="414">
        <f t="shared" si="61"/>
        <v>0</v>
      </c>
      <c r="F136" s="414">
        <f t="shared" si="61"/>
        <v>0</v>
      </c>
      <c r="G136" s="414">
        <f t="shared" si="61"/>
        <v>105.86811636020505</v>
      </c>
      <c r="H136" s="414">
        <f t="shared" si="61"/>
        <v>123.59053001006558</v>
      </c>
      <c r="I136" s="414">
        <f t="shared" si="61"/>
        <v>141.40215616740565</v>
      </c>
      <c r="J136" s="414">
        <f t="shared" si="61"/>
        <v>159.14077834908892</v>
      </c>
      <c r="K136" s="414">
        <f t="shared" si="61"/>
        <v>176.68346455070477</v>
      </c>
      <c r="L136" s="414">
        <f t="shared" si="61"/>
        <v>193.93886684265661</v>
      </c>
      <c r="M136" s="414">
        <f t="shared" si="61"/>
        <v>210.84068857540456</v>
      </c>
      <c r="N136" s="414">
        <f t="shared" si="61"/>
        <v>227.34230671485341</v>
      </c>
      <c r="O136" s="414">
        <f t="shared" si="61"/>
        <v>243.41242678728281</v>
      </c>
      <c r="P136" s="414">
        <f t="shared" si="61"/>
        <v>259.03161392499061</v>
      </c>
      <c r="Q136" s="425">
        <f t="shared" si="61"/>
        <v>274.18954518802275</v>
      </c>
    </row>
    <row r="137" spans="2:17" s="21" customFormat="1" x14ac:dyDescent="0.2">
      <c r="B137" s="410">
        <f t="shared" si="55"/>
        <v>8</v>
      </c>
      <c r="C137" s="445">
        <f t="shared" si="53"/>
        <v>1736.6667583183516</v>
      </c>
      <c r="D137" s="414">
        <f t="shared" ref="D137:Q137" si="62">+D104/(1+$D$6)^D71</f>
        <v>0</v>
      </c>
      <c r="E137" s="414">
        <f t="shared" si="62"/>
        <v>0</v>
      </c>
      <c r="F137" s="414">
        <f t="shared" si="62"/>
        <v>0</v>
      </c>
      <c r="G137" s="414">
        <f t="shared" si="62"/>
        <v>0</v>
      </c>
      <c r="H137" s="414">
        <f t="shared" si="62"/>
        <v>0</v>
      </c>
      <c r="I137" s="414">
        <f t="shared" si="62"/>
        <v>190.42487782806563</v>
      </c>
      <c r="J137" s="414">
        <f t="shared" si="62"/>
        <v>217.96227799304665</v>
      </c>
      <c r="K137" s="414">
        <f t="shared" si="62"/>
        <v>245.63120715359585</v>
      </c>
      <c r="L137" s="414">
        <f t="shared" si="62"/>
        <v>273.23338835824279</v>
      </c>
      <c r="M137" s="414">
        <f t="shared" si="62"/>
        <v>300.61286629474012</v>
      </c>
      <c r="N137" s="414">
        <f t="shared" si="62"/>
        <v>327.64875371257267</v>
      </c>
      <c r="O137" s="414">
        <f t="shared" si="62"/>
        <v>354.24889324178446</v>
      </c>
      <c r="P137" s="414">
        <f t="shared" si="62"/>
        <v>380.34446660735836</v>
      </c>
      <c r="Q137" s="425">
        <f t="shared" si="62"/>
        <v>405.88548894620129</v>
      </c>
    </row>
    <row r="138" spans="2:17" s="21" customFormat="1" x14ac:dyDescent="0.2">
      <c r="B138" s="410">
        <f t="shared" si="55"/>
        <v>9</v>
      </c>
      <c r="C138" s="445">
        <f t="shared" si="53"/>
        <v>10958.588420191032</v>
      </c>
      <c r="D138" s="414">
        <f t="shared" ref="D138:Q138" si="63">+D105/(1+$D$6)^D72</f>
        <v>0</v>
      </c>
      <c r="E138" s="414">
        <f t="shared" si="63"/>
        <v>0</v>
      </c>
      <c r="F138" s="414">
        <f t="shared" si="63"/>
        <v>0</v>
      </c>
      <c r="G138" s="414">
        <f t="shared" si="63"/>
        <v>0</v>
      </c>
      <c r="H138" s="414">
        <f t="shared" si="63"/>
        <v>0</v>
      </c>
      <c r="I138" s="414">
        <f t="shared" si="63"/>
        <v>0</v>
      </c>
      <c r="J138" s="414">
        <f t="shared" si="63"/>
        <v>0</v>
      </c>
      <c r="K138" s="414">
        <f t="shared" si="63"/>
        <v>1213.7871867339509</v>
      </c>
      <c r="L138" s="414">
        <f t="shared" si="63"/>
        <v>1368.2770794634228</v>
      </c>
      <c r="M138" s="414">
        <f t="shared" si="63"/>
        <v>1523.4635690514526</v>
      </c>
      <c r="N138" s="414">
        <f t="shared" si="63"/>
        <v>1678.4489958287834</v>
      </c>
      <c r="O138" s="414">
        <f t="shared" si="63"/>
        <v>1832.5069398493376</v>
      </c>
      <c r="P138" s="414">
        <f t="shared" si="63"/>
        <v>1985.0561840804789</v>
      </c>
      <c r="Q138" s="425">
        <f t="shared" si="63"/>
        <v>2135.6374536102908</v>
      </c>
    </row>
    <row r="139" spans="2:17" s="21" customFormat="1" x14ac:dyDescent="0.2">
      <c r="B139" s="410">
        <f t="shared" si="55"/>
        <v>10</v>
      </c>
      <c r="C139" s="445">
        <f t="shared" si="53"/>
        <v>1025.8709806029958</v>
      </c>
      <c r="D139" s="414">
        <f t="shared" ref="D139:Q139" si="64">+D106/(1+$D$6)^D73</f>
        <v>0</v>
      </c>
      <c r="E139" s="414">
        <f t="shared" si="64"/>
        <v>0</v>
      </c>
      <c r="F139" s="414">
        <f t="shared" si="64"/>
        <v>0</v>
      </c>
      <c r="G139" s="414">
        <f t="shared" si="64"/>
        <v>0</v>
      </c>
      <c r="H139" s="414">
        <f t="shared" si="64"/>
        <v>0</v>
      </c>
      <c r="I139" s="414">
        <f t="shared" si="64"/>
        <v>0</v>
      </c>
      <c r="J139" s="414">
        <f t="shared" si="64"/>
        <v>0</v>
      </c>
      <c r="K139" s="414">
        <f t="shared" si="64"/>
        <v>0</v>
      </c>
      <c r="L139" s="414">
        <f t="shared" si="64"/>
        <v>0</v>
      </c>
      <c r="M139" s="414">
        <f t="shared" si="64"/>
        <v>114.5398437046525</v>
      </c>
      <c r="N139" s="414">
        <f t="shared" si="64"/>
        <v>127.55802339889097</v>
      </c>
      <c r="O139" s="414">
        <f t="shared" si="64"/>
        <v>140.63154825978984</v>
      </c>
      <c r="P139" s="414">
        <f t="shared" si="64"/>
        <v>153.69810339735901</v>
      </c>
      <c r="Q139" s="425">
        <f t="shared" si="64"/>
        <v>166.70611728718509</v>
      </c>
    </row>
    <row r="140" spans="2:17" s="21" customFormat="1" x14ac:dyDescent="0.2">
      <c r="B140" s="410">
        <f t="shared" si="55"/>
        <v>11</v>
      </c>
      <c r="C140" s="445">
        <f t="shared" si="53"/>
        <v>978.2497306029959</v>
      </c>
      <c r="D140" s="414">
        <f t="shared" ref="D140:Q140" si="65">+D107/(1+$D$6)^D74</f>
        <v>0</v>
      </c>
      <c r="E140" s="414">
        <f t="shared" si="65"/>
        <v>0</v>
      </c>
      <c r="F140" s="414">
        <f t="shared" si="65"/>
        <v>0</v>
      </c>
      <c r="G140" s="414">
        <f t="shared" si="65"/>
        <v>0</v>
      </c>
      <c r="H140" s="414">
        <f t="shared" si="65"/>
        <v>0</v>
      </c>
      <c r="I140" s="414">
        <f t="shared" si="65"/>
        <v>0</v>
      </c>
      <c r="J140" s="414">
        <f t="shared" si="65"/>
        <v>0</v>
      </c>
      <c r="K140" s="414">
        <f t="shared" si="65"/>
        <v>0</v>
      </c>
      <c r="L140" s="414">
        <f t="shared" si="65"/>
        <v>0</v>
      </c>
      <c r="M140" s="414">
        <f t="shared" si="65"/>
        <v>0</v>
      </c>
      <c r="N140" s="414">
        <f t="shared" si="65"/>
        <v>0</v>
      </c>
      <c r="O140" s="414">
        <f t="shared" si="65"/>
        <v>109.93570138169274</v>
      </c>
      <c r="P140" s="414">
        <f t="shared" si="65"/>
        <v>121.22245550274671</v>
      </c>
      <c r="Q140" s="425">
        <f t="shared" si="65"/>
        <v>132.55447924060451</v>
      </c>
    </row>
    <row r="141" spans="2:17" s="21" customFormat="1" x14ac:dyDescent="0.2">
      <c r="B141" s="410">
        <f t="shared" si="55"/>
        <v>12</v>
      </c>
      <c r="C141" s="445">
        <f t="shared" si="53"/>
        <v>11965.827143836672</v>
      </c>
      <c r="D141" s="414">
        <f t="shared" ref="D141:Q141" si="66">+D108/(1+$D$6)^D75</f>
        <v>0</v>
      </c>
      <c r="E141" s="414">
        <f t="shared" si="66"/>
        <v>0</v>
      </c>
      <c r="F141" s="414">
        <f t="shared" si="66"/>
        <v>0</v>
      </c>
      <c r="G141" s="414">
        <f t="shared" si="66"/>
        <v>0</v>
      </c>
      <c r="H141" s="414">
        <f t="shared" si="66"/>
        <v>0</v>
      </c>
      <c r="I141" s="414">
        <f t="shared" si="66"/>
        <v>0</v>
      </c>
      <c r="J141" s="414">
        <f t="shared" si="66"/>
        <v>0</v>
      </c>
      <c r="K141" s="414">
        <f t="shared" si="66"/>
        <v>0</v>
      </c>
      <c r="L141" s="414">
        <f t="shared" si="66"/>
        <v>0</v>
      </c>
      <c r="M141" s="414">
        <f t="shared" si="66"/>
        <v>0</v>
      </c>
      <c r="N141" s="414">
        <f t="shared" si="66"/>
        <v>0</v>
      </c>
      <c r="O141" s="414">
        <f t="shared" si="66"/>
        <v>0</v>
      </c>
      <c r="P141" s="414">
        <f t="shared" si="66"/>
        <v>0</v>
      </c>
      <c r="Q141" s="425">
        <f t="shared" si="66"/>
        <v>1351.9893634323191</v>
      </c>
    </row>
    <row r="142" spans="2:17" s="21" customFormat="1" x14ac:dyDescent="0.2">
      <c r="B142" s="410">
        <f t="shared" si="55"/>
        <v>13</v>
      </c>
      <c r="C142" s="445">
        <f t="shared" si="53"/>
        <v>978.2497306029959</v>
      </c>
      <c r="D142" s="414">
        <f t="shared" ref="D142:Q142" si="67">+D109/(1+$D$6)^D76</f>
        <v>0</v>
      </c>
      <c r="E142" s="414">
        <f t="shared" si="67"/>
        <v>0</v>
      </c>
      <c r="F142" s="414">
        <f t="shared" si="67"/>
        <v>0</v>
      </c>
      <c r="G142" s="414">
        <f t="shared" si="67"/>
        <v>0</v>
      </c>
      <c r="H142" s="414">
        <f t="shared" si="67"/>
        <v>0</v>
      </c>
      <c r="I142" s="414">
        <f t="shared" si="67"/>
        <v>0</v>
      </c>
      <c r="J142" s="414">
        <f t="shared" si="67"/>
        <v>0</v>
      </c>
      <c r="K142" s="414">
        <f t="shared" si="67"/>
        <v>0</v>
      </c>
      <c r="L142" s="414">
        <f t="shared" si="67"/>
        <v>0</v>
      </c>
      <c r="M142" s="414">
        <f t="shared" si="67"/>
        <v>0</v>
      </c>
      <c r="N142" s="414">
        <f t="shared" si="67"/>
        <v>0</v>
      </c>
      <c r="O142" s="414">
        <f t="shared" si="67"/>
        <v>0</v>
      </c>
      <c r="P142" s="414">
        <f t="shared" si="67"/>
        <v>0</v>
      </c>
      <c r="Q142" s="425">
        <f t="shared" si="67"/>
        <v>0</v>
      </c>
    </row>
    <row r="143" spans="2:17" s="21" customFormat="1" x14ac:dyDescent="0.2">
      <c r="B143" s="410">
        <f t="shared" si="55"/>
        <v>14</v>
      </c>
      <c r="C143" s="445">
        <f t="shared" si="53"/>
        <v>1025.8709806029958</v>
      </c>
      <c r="D143" s="414">
        <f t="shared" ref="D143:Q143" si="68">+D110/(1+$D$6)^D77</f>
        <v>0</v>
      </c>
      <c r="E143" s="414">
        <f t="shared" si="68"/>
        <v>0</v>
      </c>
      <c r="F143" s="414">
        <f t="shared" si="68"/>
        <v>0</v>
      </c>
      <c r="G143" s="414">
        <f t="shared" si="68"/>
        <v>0</v>
      </c>
      <c r="H143" s="414">
        <f t="shared" si="68"/>
        <v>0</v>
      </c>
      <c r="I143" s="414">
        <f t="shared" si="68"/>
        <v>0</v>
      </c>
      <c r="J143" s="414">
        <f t="shared" si="68"/>
        <v>0</v>
      </c>
      <c r="K143" s="414">
        <f t="shared" si="68"/>
        <v>0</v>
      </c>
      <c r="L143" s="414">
        <f t="shared" si="68"/>
        <v>0</v>
      </c>
      <c r="M143" s="414">
        <f t="shared" si="68"/>
        <v>0</v>
      </c>
      <c r="N143" s="414">
        <f t="shared" si="68"/>
        <v>0</v>
      </c>
      <c r="O143" s="414">
        <f t="shared" si="68"/>
        <v>0</v>
      </c>
      <c r="P143" s="414">
        <f t="shared" si="68"/>
        <v>0</v>
      </c>
      <c r="Q143" s="425">
        <f t="shared" si="68"/>
        <v>0</v>
      </c>
    </row>
    <row r="144" spans="2:17" s="21" customFormat="1" x14ac:dyDescent="0.2">
      <c r="B144" s="410">
        <f t="shared" si="55"/>
        <v>15</v>
      </c>
      <c r="C144" s="445">
        <f t="shared" si="53"/>
        <v>8883.2596984090324</v>
      </c>
      <c r="D144" s="414">
        <f t="shared" ref="D144:Q144" si="69">+D111/(1+$D$6)^D78</f>
        <v>0</v>
      </c>
      <c r="E144" s="414">
        <f t="shared" si="69"/>
        <v>0</v>
      </c>
      <c r="F144" s="414">
        <f t="shared" si="69"/>
        <v>0</v>
      </c>
      <c r="G144" s="414">
        <f t="shared" si="69"/>
        <v>0</v>
      </c>
      <c r="H144" s="414">
        <f t="shared" si="69"/>
        <v>0</v>
      </c>
      <c r="I144" s="414">
        <f t="shared" si="69"/>
        <v>0</v>
      </c>
      <c r="J144" s="414">
        <f t="shared" si="69"/>
        <v>0</v>
      </c>
      <c r="K144" s="414">
        <f t="shared" si="69"/>
        <v>0</v>
      </c>
      <c r="L144" s="414">
        <f t="shared" si="69"/>
        <v>0</v>
      </c>
      <c r="M144" s="414">
        <f t="shared" si="69"/>
        <v>0</v>
      </c>
      <c r="N144" s="414">
        <f t="shared" si="69"/>
        <v>0</v>
      </c>
      <c r="O144" s="414">
        <f t="shared" si="69"/>
        <v>0</v>
      </c>
      <c r="P144" s="414">
        <f t="shared" si="69"/>
        <v>0</v>
      </c>
      <c r="Q144" s="425">
        <f t="shared" si="69"/>
        <v>0</v>
      </c>
    </row>
    <row r="145" spans="2:21" s="21" customFormat="1" x14ac:dyDescent="0.2">
      <c r="B145" s="410">
        <f t="shared" si="55"/>
        <v>16</v>
      </c>
      <c r="C145" s="445">
        <f t="shared" si="53"/>
        <v>1736.6667583183516</v>
      </c>
      <c r="D145" s="414">
        <f t="shared" ref="D145:Q145" si="70">+D112/(1+$D$6)^D79</f>
        <v>0</v>
      </c>
      <c r="E145" s="414">
        <f t="shared" si="70"/>
        <v>0</v>
      </c>
      <c r="F145" s="414">
        <f t="shared" si="70"/>
        <v>0</v>
      </c>
      <c r="G145" s="414">
        <f t="shared" si="70"/>
        <v>0</v>
      </c>
      <c r="H145" s="414">
        <f t="shared" si="70"/>
        <v>0</v>
      </c>
      <c r="I145" s="414">
        <f t="shared" si="70"/>
        <v>0</v>
      </c>
      <c r="J145" s="414">
        <f t="shared" si="70"/>
        <v>0</v>
      </c>
      <c r="K145" s="414">
        <f t="shared" si="70"/>
        <v>0</v>
      </c>
      <c r="L145" s="414">
        <f t="shared" si="70"/>
        <v>0</v>
      </c>
      <c r="M145" s="414">
        <f t="shared" si="70"/>
        <v>0</v>
      </c>
      <c r="N145" s="414">
        <f t="shared" si="70"/>
        <v>0</v>
      </c>
      <c r="O145" s="414">
        <f t="shared" si="70"/>
        <v>0</v>
      </c>
      <c r="P145" s="414">
        <f t="shared" si="70"/>
        <v>0</v>
      </c>
      <c r="Q145" s="425">
        <f t="shared" si="70"/>
        <v>0</v>
      </c>
    </row>
    <row r="146" spans="2:21" s="21" customFormat="1" x14ac:dyDescent="0.2">
      <c r="B146" s="410">
        <f t="shared" si="55"/>
        <v>17</v>
      </c>
      <c r="C146" s="445">
        <f t="shared" si="53"/>
        <v>978.2497306029959</v>
      </c>
      <c r="D146" s="414">
        <f t="shared" ref="D146:Q146" si="71">+D113/(1+$D$6)^D80</f>
        <v>0</v>
      </c>
      <c r="E146" s="414">
        <f t="shared" si="71"/>
        <v>0</v>
      </c>
      <c r="F146" s="414">
        <f t="shared" si="71"/>
        <v>0</v>
      </c>
      <c r="G146" s="414">
        <f t="shared" si="71"/>
        <v>0</v>
      </c>
      <c r="H146" s="414">
        <f t="shared" si="71"/>
        <v>0</v>
      </c>
      <c r="I146" s="414">
        <f t="shared" si="71"/>
        <v>0</v>
      </c>
      <c r="J146" s="414">
        <f t="shared" si="71"/>
        <v>0</v>
      </c>
      <c r="K146" s="414">
        <f t="shared" si="71"/>
        <v>0</v>
      </c>
      <c r="L146" s="414">
        <f t="shared" si="71"/>
        <v>0</v>
      </c>
      <c r="M146" s="414">
        <f t="shared" si="71"/>
        <v>0</v>
      </c>
      <c r="N146" s="414">
        <f t="shared" si="71"/>
        <v>0</v>
      </c>
      <c r="O146" s="414">
        <f t="shared" si="71"/>
        <v>0</v>
      </c>
      <c r="P146" s="414">
        <f t="shared" si="71"/>
        <v>0</v>
      </c>
      <c r="Q146" s="425">
        <f t="shared" si="71"/>
        <v>0</v>
      </c>
    </row>
    <row r="147" spans="2:21" s="21" customFormat="1" x14ac:dyDescent="0.2">
      <c r="B147" s="410">
        <f t="shared" si="55"/>
        <v>18</v>
      </c>
      <c r="C147" s="445">
        <f t="shared" si="53"/>
        <v>11163.486516121317</v>
      </c>
      <c r="D147" s="414">
        <f t="shared" ref="D147:Q147" si="72">+D114/(1+$D$6)^D81</f>
        <v>0</v>
      </c>
      <c r="E147" s="414">
        <f t="shared" si="72"/>
        <v>0</v>
      </c>
      <c r="F147" s="414">
        <f t="shared" si="72"/>
        <v>0</v>
      </c>
      <c r="G147" s="414">
        <f t="shared" si="72"/>
        <v>0</v>
      </c>
      <c r="H147" s="414">
        <f t="shared" si="72"/>
        <v>0</v>
      </c>
      <c r="I147" s="414">
        <f t="shared" si="72"/>
        <v>0</v>
      </c>
      <c r="J147" s="414">
        <f t="shared" si="72"/>
        <v>0</v>
      </c>
      <c r="K147" s="414">
        <f t="shared" si="72"/>
        <v>0</v>
      </c>
      <c r="L147" s="414">
        <f t="shared" si="72"/>
        <v>0</v>
      </c>
      <c r="M147" s="414">
        <f t="shared" si="72"/>
        <v>0</v>
      </c>
      <c r="N147" s="414">
        <f t="shared" si="72"/>
        <v>0</v>
      </c>
      <c r="O147" s="414">
        <f t="shared" si="72"/>
        <v>0</v>
      </c>
      <c r="P147" s="414">
        <f t="shared" si="72"/>
        <v>0</v>
      </c>
      <c r="Q147" s="425">
        <f t="shared" si="72"/>
        <v>0</v>
      </c>
    </row>
    <row r="148" spans="2:21" s="21" customFormat="1" x14ac:dyDescent="0.2">
      <c r="B148" s="410">
        <f t="shared" si="55"/>
        <v>19</v>
      </c>
      <c r="C148" s="445">
        <f t="shared" si="53"/>
        <v>978.2497306029959</v>
      </c>
      <c r="D148" s="414">
        <f t="shared" ref="D148:Q148" si="73">+D115/(1+$D$6)^D82</f>
        <v>0</v>
      </c>
      <c r="E148" s="414">
        <f t="shared" si="73"/>
        <v>0</v>
      </c>
      <c r="F148" s="414">
        <f t="shared" si="73"/>
        <v>0</v>
      </c>
      <c r="G148" s="414">
        <f t="shared" si="73"/>
        <v>0</v>
      </c>
      <c r="H148" s="414">
        <f t="shared" si="73"/>
        <v>0</v>
      </c>
      <c r="I148" s="414">
        <f t="shared" si="73"/>
        <v>0</v>
      </c>
      <c r="J148" s="414">
        <f t="shared" si="73"/>
        <v>0</v>
      </c>
      <c r="K148" s="414">
        <f t="shared" si="73"/>
        <v>0</v>
      </c>
      <c r="L148" s="414">
        <f t="shared" si="73"/>
        <v>0</v>
      </c>
      <c r="M148" s="414">
        <f t="shared" si="73"/>
        <v>0</v>
      </c>
      <c r="N148" s="414">
        <f t="shared" si="73"/>
        <v>0</v>
      </c>
      <c r="O148" s="414">
        <f t="shared" si="73"/>
        <v>0</v>
      </c>
      <c r="P148" s="414">
        <f t="shared" si="73"/>
        <v>0</v>
      </c>
      <c r="Q148" s="425">
        <f t="shared" si="73"/>
        <v>0</v>
      </c>
    </row>
    <row r="149" spans="2:21" s="21" customFormat="1" x14ac:dyDescent="0.2">
      <c r="B149" s="410">
        <f t="shared" si="55"/>
        <v>20</v>
      </c>
      <c r="C149" s="445">
        <f t="shared" si="53"/>
        <v>1527.1332583183516</v>
      </c>
      <c r="D149" s="414">
        <f t="shared" ref="D149:Q149" si="74">+D116/(1+$D$6)^D83</f>
        <v>0</v>
      </c>
      <c r="E149" s="414">
        <f t="shared" si="74"/>
        <v>0</v>
      </c>
      <c r="F149" s="414">
        <f t="shared" si="74"/>
        <v>0</v>
      </c>
      <c r="G149" s="414">
        <f t="shared" si="74"/>
        <v>0</v>
      </c>
      <c r="H149" s="414">
        <f t="shared" si="74"/>
        <v>0</v>
      </c>
      <c r="I149" s="414">
        <f t="shared" si="74"/>
        <v>0</v>
      </c>
      <c r="J149" s="414">
        <f t="shared" si="74"/>
        <v>0</v>
      </c>
      <c r="K149" s="414">
        <f t="shared" si="74"/>
        <v>0</v>
      </c>
      <c r="L149" s="414">
        <f t="shared" si="74"/>
        <v>0</v>
      </c>
      <c r="M149" s="414">
        <f t="shared" si="74"/>
        <v>0</v>
      </c>
      <c r="N149" s="414">
        <f t="shared" si="74"/>
        <v>0</v>
      </c>
      <c r="O149" s="414">
        <f t="shared" si="74"/>
        <v>0</v>
      </c>
      <c r="P149" s="414">
        <f t="shared" si="74"/>
        <v>0</v>
      </c>
      <c r="Q149" s="425">
        <f t="shared" si="74"/>
        <v>0</v>
      </c>
    </row>
    <row r="150" spans="2:21" s="21" customFormat="1" x14ac:dyDescent="0.2">
      <c r="B150" s="410">
        <f t="shared" si="55"/>
        <v>21</v>
      </c>
      <c r="C150" s="445">
        <f t="shared" si="53"/>
        <v>1434.0227416964826</v>
      </c>
      <c r="D150" s="414">
        <f t="shared" ref="D150:Q150" si="75">+D117/(1+$D$6)^D84</f>
        <v>0</v>
      </c>
      <c r="E150" s="414">
        <f t="shared" si="75"/>
        <v>0</v>
      </c>
      <c r="F150" s="414">
        <f t="shared" si="75"/>
        <v>0</v>
      </c>
      <c r="G150" s="414">
        <f t="shared" si="75"/>
        <v>0</v>
      </c>
      <c r="H150" s="414">
        <f t="shared" si="75"/>
        <v>0</v>
      </c>
      <c r="I150" s="414">
        <f t="shared" si="75"/>
        <v>0</v>
      </c>
      <c r="J150" s="414">
        <f t="shared" si="75"/>
        <v>0</v>
      </c>
      <c r="K150" s="414">
        <f t="shared" si="75"/>
        <v>0</v>
      </c>
      <c r="L150" s="414">
        <f t="shared" si="75"/>
        <v>0</v>
      </c>
      <c r="M150" s="414">
        <f t="shared" si="75"/>
        <v>0</v>
      </c>
      <c r="N150" s="414">
        <f t="shared" si="75"/>
        <v>0</v>
      </c>
      <c r="O150" s="414">
        <f t="shared" si="75"/>
        <v>0</v>
      </c>
      <c r="P150" s="414">
        <f t="shared" si="75"/>
        <v>0</v>
      </c>
      <c r="Q150" s="425">
        <f t="shared" si="75"/>
        <v>0</v>
      </c>
    </row>
    <row r="151" spans="2:21" s="21" customFormat="1" x14ac:dyDescent="0.2">
      <c r="B151" s="410">
        <f t="shared" si="55"/>
        <v>22</v>
      </c>
      <c r="C151" s="445">
        <f t="shared" si="53"/>
        <v>1025.8709806029958</v>
      </c>
      <c r="D151" s="414">
        <f t="shared" ref="D151:Q151" si="76">+D118/(1+$D$6)^D85</f>
        <v>0</v>
      </c>
      <c r="E151" s="414">
        <f t="shared" si="76"/>
        <v>0</v>
      </c>
      <c r="F151" s="414">
        <f t="shared" si="76"/>
        <v>0</v>
      </c>
      <c r="G151" s="414">
        <f t="shared" si="76"/>
        <v>0</v>
      </c>
      <c r="H151" s="414">
        <f t="shared" si="76"/>
        <v>0</v>
      </c>
      <c r="I151" s="414">
        <f t="shared" si="76"/>
        <v>0</v>
      </c>
      <c r="J151" s="414">
        <f t="shared" si="76"/>
        <v>0</v>
      </c>
      <c r="K151" s="414">
        <f t="shared" si="76"/>
        <v>0</v>
      </c>
      <c r="L151" s="414">
        <f t="shared" si="76"/>
        <v>0</v>
      </c>
      <c r="M151" s="414">
        <f t="shared" si="76"/>
        <v>0</v>
      </c>
      <c r="N151" s="414">
        <f t="shared" si="76"/>
        <v>0</v>
      </c>
      <c r="O151" s="414">
        <f t="shared" si="76"/>
        <v>0</v>
      </c>
      <c r="P151" s="414">
        <f t="shared" si="76"/>
        <v>0</v>
      </c>
      <c r="Q151" s="425">
        <f t="shared" si="76"/>
        <v>0</v>
      </c>
    </row>
    <row r="152" spans="2:21" s="21" customFormat="1" x14ac:dyDescent="0.2">
      <c r="B152" s="410">
        <f t="shared" si="55"/>
        <v>23</v>
      </c>
      <c r="C152" s="445">
        <f t="shared" si="53"/>
        <v>14727.625691435631</v>
      </c>
      <c r="D152" s="414">
        <f t="shared" ref="D152:Q152" si="77">+D119/(1+$D$6)^D86</f>
        <v>0</v>
      </c>
      <c r="E152" s="414">
        <f t="shared" si="77"/>
        <v>0</v>
      </c>
      <c r="F152" s="414">
        <f t="shared" si="77"/>
        <v>0</v>
      </c>
      <c r="G152" s="414">
        <f t="shared" si="77"/>
        <v>0</v>
      </c>
      <c r="H152" s="414">
        <f t="shared" si="77"/>
        <v>0</v>
      </c>
      <c r="I152" s="414">
        <f t="shared" si="77"/>
        <v>0</v>
      </c>
      <c r="J152" s="414">
        <f t="shared" si="77"/>
        <v>0</v>
      </c>
      <c r="K152" s="414">
        <f t="shared" si="77"/>
        <v>0</v>
      </c>
      <c r="L152" s="414">
        <f t="shared" si="77"/>
        <v>0</v>
      </c>
      <c r="M152" s="414">
        <f t="shared" si="77"/>
        <v>0</v>
      </c>
      <c r="N152" s="414">
        <f t="shared" si="77"/>
        <v>0</v>
      </c>
      <c r="O152" s="414">
        <f t="shared" si="77"/>
        <v>0</v>
      </c>
      <c r="P152" s="414">
        <f t="shared" si="77"/>
        <v>0</v>
      </c>
      <c r="Q152" s="425">
        <f t="shared" si="77"/>
        <v>0</v>
      </c>
      <c r="R152"/>
      <c r="S152"/>
      <c r="T152"/>
      <c r="U152"/>
    </row>
    <row r="153" spans="2:21" s="21" customFormat="1" x14ac:dyDescent="0.2">
      <c r="B153" s="410">
        <f t="shared" si="55"/>
        <v>24</v>
      </c>
      <c r="C153" s="445">
        <f t="shared" si="53"/>
        <v>1540.5792583183515</v>
      </c>
      <c r="D153" s="414">
        <f t="shared" ref="D153:Q153" si="78">+D120/(1+$D$6)^D87</f>
        <v>0</v>
      </c>
      <c r="E153" s="414">
        <f t="shared" si="78"/>
        <v>0</v>
      </c>
      <c r="F153" s="414">
        <f t="shared" si="78"/>
        <v>0</v>
      </c>
      <c r="G153" s="414">
        <f t="shared" si="78"/>
        <v>0</v>
      </c>
      <c r="H153" s="414">
        <f t="shared" si="78"/>
        <v>0</v>
      </c>
      <c r="I153" s="414">
        <f t="shared" si="78"/>
        <v>0</v>
      </c>
      <c r="J153" s="414">
        <f t="shared" si="78"/>
        <v>0</v>
      </c>
      <c r="K153" s="414">
        <f t="shared" si="78"/>
        <v>0</v>
      </c>
      <c r="L153" s="414">
        <f t="shared" si="78"/>
        <v>0</v>
      </c>
      <c r="M153" s="414">
        <f t="shared" si="78"/>
        <v>0</v>
      </c>
      <c r="N153" s="414">
        <f t="shared" si="78"/>
        <v>0</v>
      </c>
      <c r="O153" s="414">
        <f t="shared" si="78"/>
        <v>0</v>
      </c>
      <c r="P153" s="414">
        <f t="shared" si="78"/>
        <v>0</v>
      </c>
      <c r="Q153" s="425">
        <f t="shared" si="78"/>
        <v>0</v>
      </c>
      <c r="R153"/>
      <c r="S153"/>
      <c r="T153"/>
      <c r="U153"/>
    </row>
    <row r="154" spans="2:21" s="21" customFormat="1" x14ac:dyDescent="0.2">
      <c r="B154" s="410">
        <f t="shared" si="55"/>
        <v>25</v>
      </c>
      <c r="C154" s="445">
        <f t="shared" si="53"/>
        <v>978.2497306029959</v>
      </c>
      <c r="D154" s="414">
        <f t="shared" ref="D154:Q154" si="79">+D121/(1+$D$6)^D88</f>
        <v>0</v>
      </c>
      <c r="E154" s="414">
        <f t="shared" si="79"/>
        <v>0</v>
      </c>
      <c r="F154" s="414">
        <f t="shared" si="79"/>
        <v>0</v>
      </c>
      <c r="G154" s="414">
        <f t="shared" si="79"/>
        <v>0</v>
      </c>
      <c r="H154" s="414">
        <f t="shared" si="79"/>
        <v>0</v>
      </c>
      <c r="I154" s="414">
        <f t="shared" si="79"/>
        <v>0</v>
      </c>
      <c r="J154" s="414">
        <f t="shared" si="79"/>
        <v>0</v>
      </c>
      <c r="K154" s="414">
        <f t="shared" si="79"/>
        <v>0</v>
      </c>
      <c r="L154" s="414">
        <f t="shared" si="79"/>
        <v>0</v>
      </c>
      <c r="M154" s="414">
        <f t="shared" si="79"/>
        <v>0</v>
      </c>
      <c r="N154" s="414">
        <f t="shared" si="79"/>
        <v>0</v>
      </c>
      <c r="O154" s="414">
        <f t="shared" si="79"/>
        <v>0</v>
      </c>
      <c r="P154" s="414">
        <f t="shared" si="79"/>
        <v>0</v>
      </c>
      <c r="Q154" s="425">
        <f t="shared" si="79"/>
        <v>0</v>
      </c>
      <c r="R154"/>
      <c r="S154"/>
      <c r="T154"/>
      <c r="U154"/>
    </row>
    <row r="155" spans="2:21" s="21" customFormat="1" x14ac:dyDescent="0.2">
      <c r="B155" s="410">
        <f t="shared" si="55"/>
        <v>26</v>
      </c>
      <c r="C155" s="445">
        <f t="shared" si="53"/>
        <v>11163.486516121317</v>
      </c>
      <c r="D155" s="414">
        <f t="shared" ref="D155:Q155" si="80">+D122/(1+$D$6)^D89</f>
        <v>0</v>
      </c>
      <c r="E155" s="414">
        <f t="shared" si="80"/>
        <v>0</v>
      </c>
      <c r="F155" s="414">
        <f t="shared" si="80"/>
        <v>0</v>
      </c>
      <c r="G155" s="414">
        <f t="shared" si="80"/>
        <v>0</v>
      </c>
      <c r="H155" s="414">
        <f t="shared" si="80"/>
        <v>0</v>
      </c>
      <c r="I155" s="414">
        <f t="shared" si="80"/>
        <v>0</v>
      </c>
      <c r="J155" s="414">
        <f t="shared" si="80"/>
        <v>0</v>
      </c>
      <c r="K155" s="414">
        <f t="shared" si="80"/>
        <v>0</v>
      </c>
      <c r="L155" s="414">
        <f t="shared" si="80"/>
        <v>0</v>
      </c>
      <c r="M155" s="414">
        <f t="shared" si="80"/>
        <v>0</v>
      </c>
      <c r="N155" s="414">
        <f t="shared" si="80"/>
        <v>0</v>
      </c>
      <c r="O155" s="414">
        <f t="shared" si="80"/>
        <v>0</v>
      </c>
      <c r="P155" s="414">
        <f t="shared" si="80"/>
        <v>0</v>
      </c>
      <c r="Q155" s="425">
        <f t="shared" si="80"/>
        <v>0</v>
      </c>
      <c r="R155"/>
      <c r="S155"/>
      <c r="T155"/>
      <c r="U155"/>
    </row>
    <row r="156" spans="2:21" s="21" customFormat="1" x14ac:dyDescent="0.2">
      <c r="B156" s="410">
        <f t="shared" si="55"/>
        <v>27</v>
      </c>
      <c r="C156" s="445">
        <f t="shared" si="53"/>
        <v>978.2497306029959</v>
      </c>
      <c r="D156" s="414">
        <f t="shared" ref="D156:Q156" si="81">+D123/(1+$D$6)^D90</f>
        <v>0</v>
      </c>
      <c r="E156" s="414">
        <f t="shared" si="81"/>
        <v>0</v>
      </c>
      <c r="F156" s="414">
        <f t="shared" si="81"/>
        <v>0</v>
      </c>
      <c r="G156" s="414">
        <f t="shared" si="81"/>
        <v>0</v>
      </c>
      <c r="H156" s="414">
        <f t="shared" si="81"/>
        <v>0</v>
      </c>
      <c r="I156" s="414">
        <f t="shared" si="81"/>
        <v>0</v>
      </c>
      <c r="J156" s="414">
        <f t="shared" si="81"/>
        <v>0</v>
      </c>
      <c r="K156" s="414">
        <f t="shared" si="81"/>
        <v>0</v>
      </c>
      <c r="L156" s="414">
        <f t="shared" si="81"/>
        <v>0</v>
      </c>
      <c r="M156" s="414">
        <f t="shared" si="81"/>
        <v>0</v>
      </c>
      <c r="N156" s="414">
        <f t="shared" si="81"/>
        <v>0</v>
      </c>
      <c r="O156" s="414">
        <f t="shared" si="81"/>
        <v>0</v>
      </c>
      <c r="P156" s="414">
        <f t="shared" si="81"/>
        <v>0</v>
      </c>
      <c r="Q156" s="425">
        <f t="shared" si="81"/>
        <v>0</v>
      </c>
      <c r="R156"/>
      <c r="S156"/>
      <c r="T156"/>
      <c r="U156"/>
    </row>
    <row r="157" spans="2:21" s="21" customFormat="1" x14ac:dyDescent="0.2">
      <c r="B157" s="410">
        <f t="shared" si="55"/>
        <v>28</v>
      </c>
      <c r="C157" s="445">
        <f t="shared" si="53"/>
        <v>1736.6667583183516</v>
      </c>
      <c r="D157" s="414">
        <f t="shared" ref="D157:Q157" si="82">+D124/(1+$D$6)^D91</f>
        <v>0</v>
      </c>
      <c r="E157" s="414">
        <f t="shared" si="82"/>
        <v>0</v>
      </c>
      <c r="F157" s="414">
        <f t="shared" si="82"/>
        <v>0</v>
      </c>
      <c r="G157" s="414">
        <f t="shared" si="82"/>
        <v>0</v>
      </c>
      <c r="H157" s="414">
        <f t="shared" si="82"/>
        <v>0</v>
      </c>
      <c r="I157" s="414">
        <f t="shared" si="82"/>
        <v>0</v>
      </c>
      <c r="J157" s="414">
        <f t="shared" si="82"/>
        <v>0</v>
      </c>
      <c r="K157" s="414">
        <f t="shared" si="82"/>
        <v>0</v>
      </c>
      <c r="L157" s="414">
        <f t="shared" si="82"/>
        <v>0</v>
      </c>
      <c r="M157" s="414">
        <f t="shared" si="82"/>
        <v>0</v>
      </c>
      <c r="N157" s="414">
        <f t="shared" si="82"/>
        <v>0</v>
      </c>
      <c r="O157" s="414">
        <f t="shared" si="82"/>
        <v>0</v>
      </c>
      <c r="P157" s="414">
        <f t="shared" si="82"/>
        <v>0</v>
      </c>
      <c r="Q157" s="425">
        <f t="shared" si="82"/>
        <v>0</v>
      </c>
      <c r="R157"/>
      <c r="S157"/>
      <c r="T157"/>
      <c r="U157"/>
    </row>
    <row r="158" spans="2:21" s="21" customFormat="1" x14ac:dyDescent="0.2">
      <c r="B158" s="410">
        <f t="shared" si="55"/>
        <v>29</v>
      </c>
      <c r="C158" s="445">
        <f t="shared" si="53"/>
        <v>10958.588420191032</v>
      </c>
      <c r="D158" s="414">
        <f t="shared" ref="D158:Q158" si="83">+D125/(1+$D$6)^D92</f>
        <v>0</v>
      </c>
      <c r="E158" s="414">
        <f t="shared" si="83"/>
        <v>0</v>
      </c>
      <c r="F158" s="414">
        <f t="shared" si="83"/>
        <v>0</v>
      </c>
      <c r="G158" s="414">
        <f t="shared" si="83"/>
        <v>0</v>
      </c>
      <c r="H158" s="414">
        <f t="shared" si="83"/>
        <v>0</v>
      </c>
      <c r="I158" s="414">
        <f t="shared" si="83"/>
        <v>0</v>
      </c>
      <c r="J158" s="414">
        <f t="shared" si="83"/>
        <v>0</v>
      </c>
      <c r="K158" s="414">
        <f t="shared" si="83"/>
        <v>0</v>
      </c>
      <c r="L158" s="414">
        <f t="shared" si="83"/>
        <v>0</v>
      </c>
      <c r="M158" s="414">
        <f t="shared" si="83"/>
        <v>0</v>
      </c>
      <c r="N158" s="414">
        <f t="shared" si="83"/>
        <v>0</v>
      </c>
      <c r="O158" s="414">
        <f t="shared" si="83"/>
        <v>0</v>
      </c>
      <c r="P158" s="414">
        <f t="shared" si="83"/>
        <v>0</v>
      </c>
      <c r="Q158" s="425">
        <f t="shared" si="83"/>
        <v>0</v>
      </c>
      <c r="R158"/>
      <c r="S158"/>
      <c r="T158"/>
      <c r="U158"/>
    </row>
    <row r="159" spans="2:21" s="21" customFormat="1" x14ac:dyDescent="0.2">
      <c r="B159" s="262">
        <f t="shared" si="55"/>
        <v>30</v>
      </c>
      <c r="C159" s="446">
        <f t="shared" si="53"/>
        <v>1025.8709806029958</v>
      </c>
      <c r="D159" s="441">
        <f t="shared" ref="D159:Q159" si="84">+D126/(1+$D$6)^D93</f>
        <v>0</v>
      </c>
      <c r="E159" s="441">
        <f t="shared" si="84"/>
        <v>0</v>
      </c>
      <c r="F159" s="441">
        <f t="shared" si="84"/>
        <v>0</v>
      </c>
      <c r="G159" s="441">
        <f t="shared" si="84"/>
        <v>0</v>
      </c>
      <c r="H159" s="441">
        <f t="shared" si="84"/>
        <v>0</v>
      </c>
      <c r="I159" s="441">
        <f t="shared" si="84"/>
        <v>0</v>
      </c>
      <c r="J159" s="441">
        <f t="shared" si="84"/>
        <v>0</v>
      </c>
      <c r="K159" s="441">
        <f t="shared" si="84"/>
        <v>0</v>
      </c>
      <c r="L159" s="441">
        <f t="shared" si="84"/>
        <v>0</v>
      </c>
      <c r="M159" s="441">
        <f t="shared" si="84"/>
        <v>0</v>
      </c>
      <c r="N159" s="441">
        <f t="shared" si="84"/>
        <v>0</v>
      </c>
      <c r="O159" s="441">
        <f t="shared" si="84"/>
        <v>0</v>
      </c>
      <c r="P159" s="441">
        <f t="shared" si="84"/>
        <v>0</v>
      </c>
      <c r="Q159" s="442">
        <f t="shared" si="84"/>
        <v>0</v>
      </c>
      <c r="R159"/>
      <c r="S159"/>
      <c r="T159"/>
      <c r="U159"/>
    </row>
    <row r="197" spans="3:15" x14ac:dyDescent="0.2">
      <c r="O197" s="114"/>
    </row>
    <row r="198" spans="3:15" x14ac:dyDescent="0.2">
      <c r="O198" s="114"/>
    </row>
    <row r="199" spans="3:15" x14ac:dyDescent="0.2">
      <c r="O199" s="114"/>
    </row>
    <row r="200" spans="3:15" x14ac:dyDescent="0.2">
      <c r="O200" s="114"/>
    </row>
    <row r="201" spans="3:15" x14ac:dyDescent="0.2">
      <c r="O201" s="114"/>
    </row>
    <row r="203" spans="3:15" x14ac:dyDescent="0.2">
      <c r="C203" s="303"/>
      <c r="D203" s="21"/>
      <c r="E203" s="21"/>
      <c r="F203" s="21"/>
      <c r="G203" s="21"/>
    </row>
    <row r="204" spans="3:15" x14ac:dyDescent="0.2">
      <c r="C204" s="303"/>
      <c r="D204" s="21"/>
      <c r="E204" s="21"/>
      <c r="F204" s="21"/>
      <c r="G204" s="21"/>
    </row>
    <row r="205" spans="3:15" x14ac:dyDescent="0.2">
      <c r="C205" s="303"/>
      <c r="D205" s="21"/>
      <c r="E205" s="21"/>
      <c r="F205" s="21"/>
      <c r="G205" s="21"/>
    </row>
    <row r="206" spans="3:15" x14ac:dyDescent="0.2">
      <c r="C206" s="21"/>
      <c r="D206" s="21"/>
      <c r="E206" s="21"/>
      <c r="F206" s="21"/>
      <c r="G206" s="21"/>
    </row>
    <row r="207" spans="3:15" x14ac:dyDescent="0.2">
      <c r="C207" s="21"/>
      <c r="D207" s="21"/>
      <c r="E207" s="21"/>
      <c r="F207" s="21"/>
      <c r="G207" s="21"/>
    </row>
    <row r="208" spans="3:15" x14ac:dyDescent="0.2">
      <c r="C208" s="21"/>
      <c r="D208" s="20"/>
      <c r="E208" s="618"/>
      <c r="F208" s="619"/>
      <c r="G208" s="619"/>
      <c r="M208" s="114"/>
    </row>
    <row r="209" spans="3:7" x14ac:dyDescent="0.2">
      <c r="C209" s="21"/>
      <c r="D209" s="19"/>
      <c r="E209" s="19"/>
      <c r="F209" s="19"/>
      <c r="G209" s="19"/>
    </row>
    <row r="210" spans="3:7" x14ac:dyDescent="0.2">
      <c r="C210" s="21"/>
      <c r="D210" s="21"/>
      <c r="E210" s="21"/>
      <c r="F210" s="21"/>
      <c r="G210" s="21"/>
    </row>
    <row r="211" spans="3:7" x14ac:dyDescent="0.2">
      <c r="C211" s="21"/>
      <c r="D211" s="19"/>
      <c r="E211" s="482"/>
      <c r="F211" s="620"/>
      <c r="G211" s="620"/>
    </row>
    <row r="212" spans="3:7" x14ac:dyDescent="0.2">
      <c r="C212" s="21"/>
      <c r="D212" s="19"/>
      <c r="E212" s="482"/>
      <c r="F212" s="620"/>
      <c r="G212" s="620"/>
    </row>
    <row r="213" spans="3:7" x14ac:dyDescent="0.2">
      <c r="C213" s="21"/>
      <c r="D213" s="20"/>
      <c r="E213" s="621"/>
      <c r="F213" s="622"/>
      <c r="G213" s="622"/>
    </row>
    <row r="214" spans="3:7" x14ac:dyDescent="0.2">
      <c r="C214" s="21"/>
      <c r="D214" s="19"/>
      <c r="E214" s="482"/>
      <c r="F214" s="620"/>
      <c r="G214" s="620"/>
    </row>
    <row r="215" spans="3:7" x14ac:dyDescent="0.2">
      <c r="C215" s="21"/>
      <c r="D215" s="19"/>
      <c r="E215" s="482"/>
      <c r="F215" s="620"/>
      <c r="G215" s="620"/>
    </row>
    <row r="216" spans="3:7" x14ac:dyDescent="0.2">
      <c r="C216" s="21"/>
      <c r="D216" s="33"/>
      <c r="E216" s="488"/>
      <c r="F216" s="620"/>
      <c r="G216" s="620"/>
    </row>
    <row r="217" spans="3:7" x14ac:dyDescent="0.2">
      <c r="C217" s="21"/>
      <c r="D217" s="21"/>
      <c r="E217" s="21"/>
      <c r="F217" s="21"/>
      <c r="G217" s="21"/>
    </row>
    <row r="233" spans="3:15" x14ac:dyDescent="0.2">
      <c r="C233" s="146"/>
    </row>
    <row r="235" spans="3:15" x14ac:dyDescent="0.2">
      <c r="C235" s="1"/>
      <c r="D235" s="1"/>
      <c r="E235" s="1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</row>
    <row r="236" spans="3:15" x14ac:dyDescent="0.2">
      <c r="C236" s="448"/>
      <c r="D236" s="449"/>
      <c r="E236" s="450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</row>
    <row r="237" spans="3:15" x14ac:dyDescent="0.2">
      <c r="C237" s="448"/>
      <c r="D237" s="449"/>
      <c r="E237" s="450"/>
      <c r="F237" s="114"/>
      <c r="G237" s="114"/>
      <c r="H237" s="114"/>
      <c r="I237" s="114"/>
      <c r="J237" s="114"/>
      <c r="K237" s="114"/>
      <c r="L237" s="114"/>
      <c r="M237" s="114"/>
      <c r="N237" s="114"/>
    </row>
    <row r="238" spans="3:15" x14ac:dyDescent="0.2">
      <c r="C238" s="448"/>
      <c r="D238" s="449"/>
      <c r="E238" s="450"/>
      <c r="F238" s="114"/>
      <c r="G238" s="114"/>
      <c r="H238" s="114"/>
      <c r="I238" s="114"/>
      <c r="J238" s="114"/>
      <c r="K238" s="114"/>
      <c r="L238" s="114"/>
      <c r="M238" s="114"/>
      <c r="N238" s="114"/>
    </row>
    <row r="239" spans="3:15" x14ac:dyDescent="0.2">
      <c r="C239" s="448"/>
      <c r="D239" s="449"/>
      <c r="E239" s="450"/>
      <c r="F239" s="114"/>
      <c r="G239" s="114"/>
      <c r="H239" s="114"/>
      <c r="I239" s="114"/>
      <c r="J239" s="114"/>
      <c r="K239" s="114"/>
      <c r="L239" s="114"/>
      <c r="M239" s="114"/>
      <c r="N239" s="114"/>
    </row>
    <row r="240" spans="3:15" x14ac:dyDescent="0.2">
      <c r="C240" s="448"/>
      <c r="D240" s="449"/>
      <c r="E240" s="450"/>
      <c r="F240" s="114"/>
      <c r="G240" s="114"/>
      <c r="H240" s="114"/>
      <c r="I240" s="114"/>
      <c r="J240" s="114"/>
      <c r="K240" s="114"/>
      <c r="L240" s="114"/>
      <c r="M240" s="114"/>
      <c r="N240" s="114"/>
    </row>
    <row r="242" spans="3:10" x14ac:dyDescent="0.2">
      <c r="C242" s="451"/>
      <c r="D242" s="452"/>
      <c r="E242" s="450"/>
    </row>
    <row r="243" spans="3:10" x14ac:dyDescent="0.2">
      <c r="C243" s="451"/>
      <c r="D243" s="452"/>
      <c r="E243" s="450"/>
      <c r="G243" s="28"/>
      <c r="H243" s="436"/>
      <c r="I243" s="28"/>
      <c r="J243" s="28"/>
    </row>
    <row r="244" spans="3:10" x14ac:dyDescent="0.2">
      <c r="C244" s="451"/>
      <c r="D244" s="452"/>
      <c r="E244" s="450"/>
      <c r="G244" s="28"/>
      <c r="H244" s="436"/>
      <c r="I244" s="28"/>
      <c r="J244" s="28"/>
    </row>
    <row r="245" spans="3:10" x14ac:dyDescent="0.2">
      <c r="C245" s="451"/>
      <c r="D245" s="452"/>
      <c r="E245" s="450"/>
      <c r="G245" s="28"/>
      <c r="H245" s="436"/>
      <c r="I245" s="28"/>
      <c r="J245" s="28"/>
    </row>
    <row r="246" spans="3:10" x14ac:dyDescent="0.2">
      <c r="C246" s="451"/>
      <c r="D246" s="452"/>
      <c r="E246" s="450"/>
      <c r="G246" s="28"/>
      <c r="H246" s="436"/>
      <c r="I246" s="28"/>
      <c r="J246" s="28"/>
    </row>
    <row r="247" spans="3:10" x14ac:dyDescent="0.2">
      <c r="C247" s="451"/>
      <c r="D247" s="451"/>
      <c r="G247" s="28"/>
      <c r="H247" s="436"/>
      <c r="I247" s="28"/>
      <c r="J247" s="28"/>
    </row>
  </sheetData>
  <mergeCells count="7">
    <mergeCell ref="U7:V7"/>
    <mergeCell ref="K8:M8"/>
    <mergeCell ref="O15:O16"/>
    <mergeCell ref="S15:S16"/>
    <mergeCell ref="T15:T16"/>
    <mergeCell ref="U15:U16"/>
    <mergeCell ref="V15:V16"/>
  </mergeCells>
  <phoneticPr fontId="43" type="noConversion"/>
  <pageMargins left="0.75" right="0.75" top="1" bottom="1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7"/>
  <sheetViews>
    <sheetView showGridLines="0" tabSelected="1" zoomScale="65" workbookViewId="0"/>
  </sheetViews>
  <sheetFormatPr baseColWidth="10" defaultRowHeight="12.75" x14ac:dyDescent="0.2"/>
  <cols>
    <col min="1" max="1" width="3.42578125" customWidth="1"/>
    <col min="2" max="2" width="11.5703125" customWidth="1"/>
    <col min="3" max="3" width="12.140625" customWidth="1"/>
    <col min="4" max="4" width="11.5703125" customWidth="1"/>
    <col min="5" max="10" width="8.7109375" customWidth="1"/>
    <col min="11" max="11" width="10.85546875" customWidth="1"/>
    <col min="12" max="12" width="11" customWidth="1"/>
    <col min="13" max="13" width="8.7109375" customWidth="1"/>
    <col min="17" max="17" width="12.5703125" bestFit="1" customWidth="1"/>
    <col min="18" max="18" width="4" customWidth="1"/>
  </cols>
  <sheetData>
    <row r="1" spans="2:48" ht="21" customHeight="1" x14ac:dyDescent="0.25">
      <c r="B1" s="398"/>
      <c r="C1" s="239"/>
      <c r="D1" s="399"/>
      <c r="E1" s="399"/>
      <c r="F1" s="399"/>
      <c r="G1" s="399"/>
    </row>
    <row r="2" spans="2:48" ht="15.75" x14ac:dyDescent="0.25">
      <c r="B2" s="399"/>
      <c r="C2" s="399"/>
      <c r="D2" s="399"/>
      <c r="E2" s="398" t="s">
        <v>968</v>
      </c>
      <c r="F2" s="399"/>
      <c r="G2" s="399"/>
    </row>
    <row r="4" spans="2:48" x14ac:dyDescent="0.2">
      <c r="C4" t="s">
        <v>851</v>
      </c>
      <c r="D4" s="400" t="s">
        <v>877</v>
      </c>
      <c r="E4" s="147" t="s">
        <v>878</v>
      </c>
      <c r="K4" s="263" t="s">
        <v>965</v>
      </c>
      <c r="L4" s="266"/>
      <c r="M4" s="631" t="s">
        <v>964</v>
      </c>
    </row>
    <row r="5" spans="2:48" x14ac:dyDescent="0.2">
      <c r="C5" s="17" t="s">
        <v>960</v>
      </c>
      <c r="D5" s="885">
        <f>+[1]DUAL!$E$74</f>
        <v>164.03863405235785</v>
      </c>
      <c r="E5" t="s">
        <v>766</v>
      </c>
      <c r="K5" s="625" t="s">
        <v>870</v>
      </c>
      <c r="L5" s="626"/>
      <c r="M5" s="627">
        <v>8000</v>
      </c>
    </row>
    <row r="6" spans="2:48" x14ac:dyDescent="0.2">
      <c r="C6" t="s">
        <v>852</v>
      </c>
      <c r="D6" s="401">
        <v>0.12</v>
      </c>
      <c r="E6" t="s">
        <v>853</v>
      </c>
      <c r="K6" s="625" t="s">
        <v>966</v>
      </c>
      <c r="L6" s="626"/>
      <c r="M6" s="627">
        <v>24000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2:48" ht="15.75" x14ac:dyDescent="0.25">
      <c r="K7" s="628" t="s">
        <v>967</v>
      </c>
      <c r="L7" s="629"/>
      <c r="M7" s="630">
        <v>48000</v>
      </c>
      <c r="O7" s="484"/>
      <c r="P7" s="484"/>
      <c r="Q7" s="484"/>
      <c r="R7" s="484"/>
      <c r="S7" s="484"/>
      <c r="T7" s="484"/>
      <c r="U7" s="962"/>
      <c r="V7" s="962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2:48" ht="15.75" x14ac:dyDescent="0.25">
      <c r="D8" s="401"/>
      <c r="K8" s="963"/>
      <c r="L8" s="963"/>
      <c r="M8" s="963"/>
      <c r="O8" s="484"/>
      <c r="P8" s="484"/>
      <c r="Q8" s="484"/>
      <c r="R8" s="484"/>
      <c r="S8" s="484"/>
      <c r="T8" s="484"/>
      <c r="U8" s="105"/>
      <c r="V8" s="105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2:48" hidden="1" x14ac:dyDescent="0.2">
      <c r="D9" s="1" t="s">
        <v>849</v>
      </c>
      <c r="E9" s="1"/>
      <c r="F9" s="1" t="s">
        <v>854</v>
      </c>
      <c r="O9" s="19"/>
      <c r="P9" s="21"/>
      <c r="Q9" s="21"/>
      <c r="R9" s="21"/>
      <c r="S9" s="485"/>
      <c r="T9" s="485"/>
      <c r="U9" s="485"/>
      <c r="V9" s="485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2:48" hidden="1" x14ac:dyDescent="0.2">
      <c r="C10" t="s">
        <v>855</v>
      </c>
      <c r="D10" s="402">
        <v>8000</v>
      </c>
      <c r="O10" s="486"/>
      <c r="P10" s="480"/>
      <c r="Q10" s="480"/>
      <c r="R10" s="480"/>
      <c r="S10" s="480"/>
      <c r="T10" s="480"/>
      <c r="U10" s="480"/>
      <c r="V10" s="48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2:48" ht="14.25" hidden="1" x14ac:dyDescent="0.2">
      <c r="D11" s="402"/>
      <c r="F11" s="1" t="s">
        <v>637</v>
      </c>
      <c r="G11" t="s">
        <v>874</v>
      </c>
      <c r="H11" t="s">
        <v>875</v>
      </c>
      <c r="J11" s="114"/>
      <c r="K11" s="185"/>
      <c r="L11" s="185"/>
      <c r="O11" s="487"/>
      <c r="P11" s="481"/>
      <c r="Q11" s="481"/>
      <c r="R11" s="481"/>
      <c r="S11" s="488"/>
      <c r="T11" s="482"/>
      <c r="U11" s="489"/>
      <c r="V11" s="489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2:48" ht="14.25" hidden="1" x14ac:dyDescent="0.2">
      <c r="D12" s="1" t="s">
        <v>849</v>
      </c>
      <c r="E12" s="1"/>
      <c r="F12" s="1" t="s">
        <v>876</v>
      </c>
      <c r="G12" s="1" t="s">
        <v>876</v>
      </c>
      <c r="H12" s="1" t="s">
        <v>876</v>
      </c>
      <c r="I12" s="1"/>
      <c r="J12" s="114"/>
      <c r="K12" s="185"/>
      <c r="L12" s="185"/>
      <c r="O12" s="487"/>
      <c r="P12" s="481"/>
      <c r="Q12" s="481"/>
      <c r="R12" s="481"/>
      <c r="S12" s="488"/>
      <c r="T12" s="482"/>
      <c r="U12" s="489"/>
      <c r="V12" s="489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2:48" ht="14.25" hidden="1" x14ac:dyDescent="0.2">
      <c r="C13">
        <v>1</v>
      </c>
      <c r="D13" s="114">
        <f>+D10</f>
        <v>8000</v>
      </c>
      <c r="E13" s="185"/>
      <c r="F13" s="501">
        <f>+SUM(G13:H13)</f>
        <v>1434.0227416964826</v>
      </c>
      <c r="G13" s="502">
        <f>'Resumen '!C$39/1000</f>
        <v>1420.5767416964827</v>
      </c>
      <c r="H13" s="503">
        <f>'Resumen '!C$61/1000</f>
        <v>13.446</v>
      </c>
      <c r="J13" s="114"/>
      <c r="K13" s="185"/>
      <c r="L13" s="185"/>
      <c r="O13" s="490"/>
      <c r="P13" s="756"/>
      <c r="Q13" s="756"/>
      <c r="R13" s="756"/>
      <c r="S13" s="483"/>
      <c r="T13" s="483"/>
      <c r="U13" s="491"/>
      <c r="V13" s="49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2:48" ht="14.25" hidden="1" x14ac:dyDescent="0.2">
      <c r="C14">
        <f>+C13+1</f>
        <v>2</v>
      </c>
      <c r="D14" s="114">
        <f>+$D$10+D13</f>
        <v>16000</v>
      </c>
      <c r="E14" s="185"/>
      <c r="F14" s="501">
        <f t="shared" ref="F14:F32" si="0">+SUM(G14:H14)</f>
        <v>1025.8709806029958</v>
      </c>
      <c r="G14" s="502">
        <f>'Resumen '!D$39/1000</f>
        <v>964.80373060299587</v>
      </c>
      <c r="H14" s="503">
        <f>'Resumen '!D$61/1000</f>
        <v>61.067250000000001</v>
      </c>
      <c r="J14" s="114"/>
      <c r="K14" s="185"/>
      <c r="L14" s="185"/>
      <c r="O14" s="492"/>
      <c r="P14" s="756"/>
      <c r="Q14" s="756"/>
      <c r="R14" s="756"/>
      <c r="S14" s="483"/>
      <c r="T14" s="483"/>
      <c r="U14" s="491"/>
      <c r="V14" s="49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2:48" ht="14.25" hidden="1" x14ac:dyDescent="0.2">
      <c r="C15">
        <f t="shared" ref="C15:C32" si="1">+C14+1</f>
        <v>3</v>
      </c>
      <c r="D15" s="114">
        <f t="shared" ref="D15:D32" si="2">+$D$10+D14</f>
        <v>24000</v>
      </c>
      <c r="E15" s="185"/>
      <c r="F15" s="501">
        <f t="shared" si="0"/>
        <v>14727.625691435631</v>
      </c>
      <c r="G15" s="502">
        <f>'Resumen '!E$39/1000</f>
        <v>14691.769691435631</v>
      </c>
      <c r="H15" s="503">
        <f>'Resumen '!E$61/1000</f>
        <v>35.856000000000002</v>
      </c>
      <c r="I15" s="403"/>
      <c r="J15" s="114"/>
      <c r="K15" s="185"/>
      <c r="L15" s="185"/>
      <c r="O15" s="964"/>
      <c r="P15" s="756"/>
      <c r="Q15" s="756"/>
      <c r="R15" s="756"/>
      <c r="S15" s="965"/>
      <c r="T15" s="965"/>
      <c r="U15" s="967"/>
      <c r="V15" s="967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2:48" ht="14.25" hidden="1" x14ac:dyDescent="0.2">
      <c r="C16">
        <f t="shared" si="1"/>
        <v>4</v>
      </c>
      <c r="D16" s="114">
        <f t="shared" si="2"/>
        <v>32000</v>
      </c>
      <c r="E16" s="185"/>
      <c r="F16" s="501">
        <f t="shared" si="0"/>
        <v>1540.5792583183515</v>
      </c>
      <c r="G16" s="502">
        <f>'Resumen '!F$39/1000</f>
        <v>1120.3917583183515</v>
      </c>
      <c r="H16" s="503">
        <f>'Resumen '!F$61/1000</f>
        <v>420.1875</v>
      </c>
      <c r="I16" s="403"/>
      <c r="J16" s="114"/>
      <c r="K16" s="185"/>
      <c r="L16" s="185"/>
      <c r="O16" s="964"/>
      <c r="P16" s="756"/>
      <c r="Q16" s="756"/>
      <c r="R16" s="756"/>
      <c r="S16" s="965"/>
      <c r="T16" s="965"/>
      <c r="U16" s="967"/>
      <c r="V16" s="967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3:48" hidden="1" x14ac:dyDescent="0.2">
      <c r="C17">
        <f t="shared" si="1"/>
        <v>5</v>
      </c>
      <c r="D17" s="114">
        <f t="shared" si="2"/>
        <v>40000</v>
      </c>
      <c r="E17" s="185"/>
      <c r="F17" s="501">
        <f t="shared" si="0"/>
        <v>978.2497306029959</v>
      </c>
      <c r="G17" s="502">
        <f>'Resumen '!G$39/1000</f>
        <v>964.80373060299587</v>
      </c>
      <c r="H17" s="503">
        <f>'Resumen '!G$61/1000</f>
        <v>13.446</v>
      </c>
      <c r="I17" s="403"/>
      <c r="J17" s="114"/>
      <c r="K17" s="185"/>
      <c r="L17" s="185"/>
      <c r="N17" s="403"/>
      <c r="O17" s="21"/>
      <c r="P17" s="762"/>
      <c r="Q17" s="762"/>
      <c r="R17" s="762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3:48" hidden="1" x14ac:dyDescent="0.2">
      <c r="C18">
        <f t="shared" si="1"/>
        <v>6</v>
      </c>
      <c r="D18" s="114">
        <f t="shared" si="2"/>
        <v>48000</v>
      </c>
      <c r="E18" s="185"/>
      <c r="F18" s="501">
        <f t="shared" si="0"/>
        <v>11163.486516121317</v>
      </c>
      <c r="G18" s="502">
        <f>'Resumen '!H$39/1000</f>
        <v>11080.009266121317</v>
      </c>
      <c r="H18" s="503">
        <f>'Resumen '!H$61/1000</f>
        <v>83.477249999999998</v>
      </c>
      <c r="I18" s="403"/>
      <c r="J18" s="114"/>
      <c r="K18" s="185"/>
      <c r="L18" s="185"/>
      <c r="N18" s="403"/>
      <c r="O18" s="21"/>
      <c r="P18" s="762"/>
      <c r="Q18" s="762"/>
      <c r="R18" s="762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3:48" hidden="1" x14ac:dyDescent="0.2">
      <c r="C19">
        <f t="shared" si="1"/>
        <v>7</v>
      </c>
      <c r="D19" s="114">
        <f t="shared" si="2"/>
        <v>56000</v>
      </c>
      <c r="E19" s="185"/>
      <c r="F19" s="501">
        <f t="shared" si="0"/>
        <v>978.2497306029959</v>
      </c>
      <c r="G19" s="502">
        <f>'Resumen '!I$39/1000</f>
        <v>964.80373060299587</v>
      </c>
      <c r="H19" s="503">
        <f>'Resumen '!I$61/1000</f>
        <v>13.446</v>
      </c>
      <c r="I19" s="403"/>
      <c r="J19" s="114"/>
      <c r="K19" s="185"/>
      <c r="L19" s="185"/>
      <c r="N19" s="403"/>
      <c r="O19" s="21"/>
      <c r="P19" s="762"/>
      <c r="Q19" s="762"/>
      <c r="R19" s="762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3:48" hidden="1" x14ac:dyDescent="0.2">
      <c r="C20">
        <f t="shared" si="1"/>
        <v>8</v>
      </c>
      <c r="D20" s="114">
        <f t="shared" si="2"/>
        <v>64000</v>
      </c>
      <c r="E20" s="185"/>
      <c r="F20" s="501">
        <f t="shared" si="0"/>
        <v>1736.6667583183516</v>
      </c>
      <c r="G20" s="502">
        <f>'Resumen '!J$39/1000</f>
        <v>1120.3917583183515</v>
      </c>
      <c r="H20" s="503">
        <f>'Resumen '!J$61/1000</f>
        <v>616.27499999999998</v>
      </c>
      <c r="I20" s="403"/>
      <c r="J20" s="114"/>
      <c r="K20" s="185"/>
      <c r="L20" s="185"/>
      <c r="N20" s="403"/>
      <c r="O20" s="21"/>
      <c r="P20" s="762"/>
      <c r="Q20" s="762"/>
      <c r="R20" s="762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3:48" hidden="1" x14ac:dyDescent="0.2">
      <c r="C21">
        <f t="shared" si="1"/>
        <v>9</v>
      </c>
      <c r="D21" s="114">
        <f t="shared" si="2"/>
        <v>72000</v>
      </c>
      <c r="E21" s="185"/>
      <c r="F21" s="501">
        <f t="shared" si="0"/>
        <v>10958.588420191032</v>
      </c>
      <c r="G21" s="502">
        <f>'Resumen '!K$39/1000</f>
        <v>10922.732420191032</v>
      </c>
      <c r="H21" s="503">
        <f>'Resumen '!K$61/1000</f>
        <v>35.856000000000002</v>
      </c>
      <c r="I21" s="403"/>
      <c r="J21" s="114"/>
      <c r="K21" s="185"/>
      <c r="L21" s="185"/>
      <c r="N21" s="403"/>
      <c r="P21" s="763"/>
      <c r="Q21" s="763"/>
      <c r="R21" s="763"/>
    </row>
    <row r="22" spans="3:48" hidden="1" x14ac:dyDescent="0.2">
      <c r="C22">
        <f t="shared" si="1"/>
        <v>10</v>
      </c>
      <c r="D22" s="114">
        <f t="shared" si="2"/>
        <v>80000</v>
      </c>
      <c r="E22" s="185"/>
      <c r="F22" s="501">
        <f t="shared" si="0"/>
        <v>1025.8709806029958</v>
      </c>
      <c r="G22" s="502">
        <f>'Resumen '!L$39/1000</f>
        <v>964.80373060299587</v>
      </c>
      <c r="H22" s="503">
        <f>'Resumen '!L$61/1000</f>
        <v>61.067250000000001</v>
      </c>
      <c r="I22" s="403"/>
      <c r="J22" s="114"/>
      <c r="K22" s="185"/>
      <c r="L22" s="185"/>
      <c r="N22" s="403"/>
      <c r="P22" s="763"/>
      <c r="Q22" s="763"/>
      <c r="R22" s="763"/>
    </row>
    <row r="23" spans="3:48" hidden="1" x14ac:dyDescent="0.2">
      <c r="C23">
        <f t="shared" si="1"/>
        <v>11</v>
      </c>
      <c r="D23" s="114">
        <f t="shared" si="2"/>
        <v>88000</v>
      </c>
      <c r="E23" s="185"/>
      <c r="F23" s="501">
        <f t="shared" si="0"/>
        <v>978.2497306029959</v>
      </c>
      <c r="G23" s="502">
        <f>'Resumen '!M$39/1000</f>
        <v>964.80373060299587</v>
      </c>
      <c r="H23" s="503">
        <f>'Resumen '!M$61/1000</f>
        <v>13.446</v>
      </c>
      <c r="I23" s="403"/>
      <c r="J23" s="114"/>
      <c r="K23" s="185"/>
      <c r="L23" s="185"/>
      <c r="N23" s="403"/>
    </row>
    <row r="24" spans="3:48" hidden="1" x14ac:dyDescent="0.2">
      <c r="C24">
        <f t="shared" si="1"/>
        <v>12</v>
      </c>
      <c r="D24" s="114">
        <f t="shared" si="2"/>
        <v>96000</v>
      </c>
      <c r="E24" s="185"/>
      <c r="F24" s="501">
        <f t="shared" si="0"/>
        <v>11965.827143836672</v>
      </c>
      <c r="G24" s="502">
        <f>'Resumen '!N$39/1000</f>
        <v>11235.597293836672</v>
      </c>
      <c r="H24" s="503">
        <f>'Resumen '!N$61/1000</f>
        <v>730.22984999999994</v>
      </c>
      <c r="I24" s="403"/>
      <c r="J24" s="114"/>
      <c r="K24" s="185"/>
      <c r="L24" s="185"/>
      <c r="N24" s="403"/>
    </row>
    <row r="25" spans="3:48" hidden="1" x14ac:dyDescent="0.2">
      <c r="C25">
        <f t="shared" si="1"/>
        <v>13</v>
      </c>
      <c r="D25" s="114">
        <f t="shared" si="2"/>
        <v>104000</v>
      </c>
      <c r="E25" s="185"/>
      <c r="F25" s="501">
        <f t="shared" si="0"/>
        <v>978.2497306029959</v>
      </c>
      <c r="G25" s="502">
        <f>'Resumen '!O$39/1000</f>
        <v>964.80373060299587</v>
      </c>
      <c r="H25" s="503">
        <f>'Resumen '!O$61/1000</f>
        <v>13.446</v>
      </c>
      <c r="I25" s="403"/>
      <c r="J25" s="114"/>
      <c r="K25" s="185"/>
      <c r="L25" s="185"/>
      <c r="N25" s="403"/>
    </row>
    <row r="26" spans="3:48" hidden="1" x14ac:dyDescent="0.2">
      <c r="C26">
        <f t="shared" si="1"/>
        <v>14</v>
      </c>
      <c r="D26" s="114">
        <f t="shared" si="2"/>
        <v>112000</v>
      </c>
      <c r="E26" s="185"/>
      <c r="F26" s="501">
        <f t="shared" si="0"/>
        <v>1025.8709806029958</v>
      </c>
      <c r="G26" s="502">
        <f>'Resumen '!P$39/1000</f>
        <v>964.80373060299587</v>
      </c>
      <c r="H26" s="503">
        <f>'Resumen '!P$61/1000</f>
        <v>61.067250000000001</v>
      </c>
      <c r="I26" s="403"/>
      <c r="J26" s="114"/>
      <c r="K26" s="185"/>
      <c r="L26" s="185"/>
      <c r="N26" s="403"/>
    </row>
    <row r="27" spans="3:48" hidden="1" x14ac:dyDescent="0.2">
      <c r="C27">
        <f t="shared" si="1"/>
        <v>15</v>
      </c>
      <c r="D27" s="114">
        <f t="shared" si="2"/>
        <v>120000</v>
      </c>
      <c r="E27" s="185"/>
      <c r="F27" s="501">
        <f t="shared" si="0"/>
        <v>8883.2596984090324</v>
      </c>
      <c r="G27" s="502">
        <f>'Resumen '!Q$39/1000</f>
        <v>8847.4036984090326</v>
      </c>
      <c r="H27" s="503">
        <f>'Resumen '!Q$61/1000</f>
        <v>35.856000000000002</v>
      </c>
      <c r="I27" s="403"/>
      <c r="J27" s="114"/>
      <c r="K27" s="185"/>
      <c r="L27" s="185"/>
      <c r="N27" s="403"/>
    </row>
    <row r="28" spans="3:48" hidden="1" x14ac:dyDescent="0.2">
      <c r="C28">
        <f t="shared" si="1"/>
        <v>16</v>
      </c>
      <c r="D28" s="114">
        <f t="shared" si="2"/>
        <v>128000</v>
      </c>
      <c r="E28" s="185"/>
      <c r="F28" s="501">
        <f t="shared" si="0"/>
        <v>1736.6667583183516</v>
      </c>
      <c r="G28" s="502">
        <f>'Resumen '!R$39/1000</f>
        <v>1120.3917583183515</v>
      </c>
      <c r="H28" s="503">
        <f>'Resumen '!R$61/1000</f>
        <v>616.27499999999998</v>
      </c>
      <c r="I28" s="403"/>
      <c r="J28" s="114"/>
      <c r="K28" s="185"/>
      <c r="L28" s="185"/>
      <c r="N28" s="403"/>
    </row>
    <row r="29" spans="3:48" hidden="1" x14ac:dyDescent="0.2">
      <c r="C29">
        <f t="shared" si="1"/>
        <v>17</v>
      </c>
      <c r="D29" s="114">
        <f t="shared" si="2"/>
        <v>136000</v>
      </c>
      <c r="E29" s="185"/>
      <c r="F29" s="501">
        <f t="shared" si="0"/>
        <v>978.2497306029959</v>
      </c>
      <c r="G29" s="502">
        <f>'Resumen '!S$39/1000</f>
        <v>964.80373060299587</v>
      </c>
      <c r="H29" s="503">
        <f>'Resumen '!S$61/1000</f>
        <v>13.446</v>
      </c>
      <c r="I29" s="403"/>
      <c r="J29" s="114"/>
      <c r="K29" s="185"/>
      <c r="L29" s="185"/>
      <c r="N29" s="403"/>
    </row>
    <row r="30" spans="3:48" hidden="1" x14ac:dyDescent="0.2">
      <c r="C30">
        <f t="shared" si="1"/>
        <v>18</v>
      </c>
      <c r="D30" s="114">
        <f t="shared" si="2"/>
        <v>144000</v>
      </c>
      <c r="E30" s="185"/>
      <c r="F30" s="501">
        <f t="shared" si="0"/>
        <v>11163.486516121317</v>
      </c>
      <c r="G30" s="502">
        <f>'Resumen '!T$39/1000</f>
        <v>11080.009266121317</v>
      </c>
      <c r="H30" s="503">
        <f>'Resumen '!T$61/1000</f>
        <v>83.477249999999998</v>
      </c>
      <c r="I30" s="403"/>
      <c r="J30" s="114"/>
      <c r="K30" s="185"/>
      <c r="L30" s="185"/>
      <c r="N30" s="403"/>
    </row>
    <row r="31" spans="3:48" hidden="1" x14ac:dyDescent="0.2">
      <c r="C31">
        <f t="shared" si="1"/>
        <v>19</v>
      </c>
      <c r="D31" s="114">
        <f t="shared" si="2"/>
        <v>152000</v>
      </c>
      <c r="E31" s="185"/>
      <c r="F31" s="501">
        <f t="shared" si="0"/>
        <v>978.2497306029959</v>
      </c>
      <c r="G31" s="502">
        <f>'Resumen '!U$39/1000</f>
        <v>964.80373060299587</v>
      </c>
      <c r="H31" s="503">
        <f>'Resumen '!U$61/1000</f>
        <v>13.446</v>
      </c>
      <c r="I31" s="403"/>
      <c r="N31" s="403"/>
    </row>
    <row r="32" spans="3:48" hidden="1" x14ac:dyDescent="0.2">
      <c r="C32">
        <f t="shared" si="1"/>
        <v>20</v>
      </c>
      <c r="D32" s="114">
        <f t="shared" si="2"/>
        <v>160000</v>
      </c>
      <c r="E32" s="185"/>
      <c r="F32" s="501">
        <f t="shared" si="0"/>
        <v>1527.1332583183516</v>
      </c>
      <c r="G32" s="502">
        <f>'Resumen '!V$39/1000</f>
        <v>1120.3917583183515</v>
      </c>
      <c r="H32" s="503">
        <f>'Resumen '!V$61/1000</f>
        <v>406.74149999999997</v>
      </c>
      <c r="I32" s="403"/>
      <c r="N32" s="403"/>
    </row>
    <row r="33" spans="2:25" x14ac:dyDescent="0.2">
      <c r="D33" s="404"/>
      <c r="E33" s="404"/>
      <c r="K33" s="100" t="s">
        <v>964</v>
      </c>
      <c r="L33" t="s">
        <v>893</v>
      </c>
    </row>
    <row r="34" spans="2:25" ht="15.75" x14ac:dyDescent="0.25">
      <c r="C34" s="171" t="s">
        <v>856</v>
      </c>
      <c r="D34" s="398" t="s">
        <v>961</v>
      </c>
      <c r="E34" s="100"/>
      <c r="F34" s="100"/>
      <c r="G34" s="100"/>
      <c r="K34" s="100" t="s">
        <v>962</v>
      </c>
      <c r="L34" t="s">
        <v>894</v>
      </c>
    </row>
    <row r="35" spans="2:25" ht="15" x14ac:dyDescent="0.2">
      <c r="D35" s="92"/>
      <c r="K35" s="100" t="s">
        <v>882</v>
      </c>
      <c r="L35" t="s">
        <v>921</v>
      </c>
    </row>
    <row r="36" spans="2:25" x14ac:dyDescent="0.2">
      <c r="D36" t="s">
        <v>857</v>
      </c>
      <c r="E36" s="127" t="s">
        <v>858</v>
      </c>
      <c r="F36" s="884">
        <v>1.0900000000000001</v>
      </c>
      <c r="I36" s="127"/>
      <c r="K36" s="100" t="s">
        <v>887</v>
      </c>
      <c r="L36" t="s">
        <v>888</v>
      </c>
    </row>
    <row r="37" spans="2:25" x14ac:dyDescent="0.2">
      <c r="E37" s="127" t="s">
        <v>860</v>
      </c>
      <c r="F37" s="509">
        <f>HOD!H39</f>
        <v>6.7688417074255228E-2</v>
      </c>
      <c r="G37" s="406"/>
      <c r="H37" s="509"/>
      <c r="I37" s="127"/>
      <c r="K37" s="100" t="s">
        <v>889</v>
      </c>
      <c r="L37" t="s">
        <v>890</v>
      </c>
    </row>
    <row r="38" spans="2:25" ht="15" x14ac:dyDescent="0.2">
      <c r="D38" s="92"/>
      <c r="E38" s="127" t="s">
        <v>859</v>
      </c>
      <c r="F38" s="405">
        <v>10</v>
      </c>
      <c r="K38" s="100" t="s">
        <v>884</v>
      </c>
      <c r="L38" t="s">
        <v>891</v>
      </c>
    </row>
    <row r="39" spans="2:25" ht="15.75" x14ac:dyDescent="0.25">
      <c r="G39" s="398"/>
      <c r="K39" s="100" t="s">
        <v>885</v>
      </c>
      <c r="L39" t="s">
        <v>886</v>
      </c>
    </row>
    <row r="40" spans="2:25" ht="15.75" x14ac:dyDescent="0.25">
      <c r="B40" s="398"/>
    </row>
    <row r="41" spans="2:25" x14ac:dyDescent="0.2">
      <c r="B41" s="407"/>
      <c r="C41" s="261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9"/>
    </row>
    <row r="42" spans="2:25" x14ac:dyDescent="0.2">
      <c r="B42" s="410"/>
      <c r="C42" s="2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5"/>
    </row>
    <row r="43" spans="2:25" x14ac:dyDescent="0.2">
      <c r="B43" s="410" t="s">
        <v>962</v>
      </c>
      <c r="C43" s="21"/>
      <c r="D43" s="416">
        <f>+D47*D51</f>
        <v>200</v>
      </c>
      <c r="E43" s="412">
        <f t="shared" ref="E43:M43" si="3">+E47*E51</f>
        <v>400</v>
      </c>
      <c r="F43" s="412">
        <f>+F47*F51</f>
        <v>600</v>
      </c>
      <c r="G43" s="412">
        <f t="shared" si="3"/>
        <v>800</v>
      </c>
      <c r="H43" s="412">
        <f t="shared" si="3"/>
        <v>1000</v>
      </c>
      <c r="I43" s="412">
        <f t="shared" si="3"/>
        <v>1200</v>
      </c>
      <c r="J43" s="412">
        <f t="shared" si="3"/>
        <v>1400</v>
      </c>
      <c r="K43" s="412">
        <f t="shared" si="3"/>
        <v>1600</v>
      </c>
      <c r="L43" s="412">
        <f t="shared" si="3"/>
        <v>1800</v>
      </c>
      <c r="M43" s="412">
        <f t="shared" si="3"/>
        <v>2000</v>
      </c>
      <c r="N43" s="412">
        <f>+N47*N51</f>
        <v>2200</v>
      </c>
      <c r="O43" s="412">
        <f>+O47*O51</f>
        <v>2400</v>
      </c>
      <c r="P43" s="412">
        <f>+P47*P51</f>
        <v>2600</v>
      </c>
      <c r="Q43" s="413">
        <f>+Q47*Q51</f>
        <v>2800</v>
      </c>
    </row>
    <row r="44" spans="2:25" x14ac:dyDescent="0.2">
      <c r="B44" s="410" t="s">
        <v>963</v>
      </c>
      <c r="C44" s="21"/>
      <c r="D44" s="499">
        <f>+D43*$F$37</f>
        <v>13.537683414851045</v>
      </c>
      <c r="E44" s="499">
        <f>+E43*$F$37</f>
        <v>27.075366829702091</v>
      </c>
      <c r="F44" s="499">
        <f>+F43*$F$37</f>
        <v>40.613050244553136</v>
      </c>
      <c r="G44" s="499">
        <f t="shared" ref="G44:M44" si="4">+G43*$F$37</f>
        <v>54.150733659404182</v>
      </c>
      <c r="H44" s="499">
        <f t="shared" si="4"/>
        <v>67.688417074255227</v>
      </c>
      <c r="I44" s="499">
        <f t="shared" si="4"/>
        <v>81.226100489106273</v>
      </c>
      <c r="J44" s="499">
        <f t="shared" si="4"/>
        <v>94.763783903957318</v>
      </c>
      <c r="K44" s="499">
        <f t="shared" si="4"/>
        <v>108.30146731880836</v>
      </c>
      <c r="L44" s="499">
        <f t="shared" si="4"/>
        <v>121.83915073365941</v>
      </c>
      <c r="M44" s="499">
        <f t="shared" si="4"/>
        <v>135.37683414851045</v>
      </c>
      <c r="N44" s="499">
        <f>+N43*$F$37</f>
        <v>148.9145175633615</v>
      </c>
      <c r="O44" s="499">
        <f>+O43*$F$37</f>
        <v>162.45220097821255</v>
      </c>
      <c r="P44" s="499">
        <f>+P43*$F$37</f>
        <v>175.98988439306359</v>
      </c>
      <c r="Q44" s="623">
        <f>+Q43*$F$37</f>
        <v>189.52756780791464</v>
      </c>
      <c r="R44" s="44"/>
      <c r="S44" s="44"/>
      <c r="T44" s="44"/>
      <c r="U44" s="44"/>
      <c r="V44" s="44"/>
      <c r="W44" s="44"/>
      <c r="X44" s="44"/>
      <c r="Y44" s="44"/>
    </row>
    <row r="45" spans="2:25" x14ac:dyDescent="0.2">
      <c r="B45" s="410"/>
      <c r="C45" s="21"/>
      <c r="D45" s="498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5"/>
    </row>
    <row r="46" spans="2:25" x14ac:dyDescent="0.2">
      <c r="B46" s="410"/>
      <c r="C46" s="2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5"/>
    </row>
    <row r="47" spans="2:25" x14ac:dyDescent="0.2">
      <c r="B47" s="410" t="s">
        <v>861</v>
      </c>
      <c r="C47" s="21"/>
      <c r="D47" s="500">
        <v>200</v>
      </c>
      <c r="E47" s="412">
        <f>+D47</f>
        <v>200</v>
      </c>
      <c r="F47" s="412">
        <f t="shared" ref="F47:M47" si="5">+E47</f>
        <v>200</v>
      </c>
      <c r="G47" s="412">
        <f t="shared" si="5"/>
        <v>200</v>
      </c>
      <c r="H47" s="412">
        <f t="shared" si="5"/>
        <v>200</v>
      </c>
      <c r="I47" s="412">
        <f t="shared" si="5"/>
        <v>200</v>
      </c>
      <c r="J47" s="412">
        <f t="shared" si="5"/>
        <v>200</v>
      </c>
      <c r="K47" s="412">
        <f t="shared" si="5"/>
        <v>200</v>
      </c>
      <c r="L47" s="412">
        <f t="shared" si="5"/>
        <v>200</v>
      </c>
      <c r="M47" s="412">
        <f t="shared" si="5"/>
        <v>200</v>
      </c>
      <c r="N47" s="412">
        <f>+M47</f>
        <v>200</v>
      </c>
      <c r="O47" s="412">
        <f>+N47</f>
        <v>200</v>
      </c>
      <c r="P47" s="412">
        <f>+O47</f>
        <v>200</v>
      </c>
      <c r="Q47" s="413">
        <f>+P47</f>
        <v>200</v>
      </c>
    </row>
    <row r="48" spans="2:25" x14ac:dyDescent="0.2">
      <c r="B48" s="410"/>
      <c r="C48" s="2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5"/>
    </row>
    <row r="49" spans="2:24" x14ac:dyDescent="0.2">
      <c r="B49" s="410"/>
      <c r="C49" s="21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3"/>
    </row>
    <row r="50" spans="2:24" x14ac:dyDescent="0.2">
      <c r="B50" s="410"/>
      <c r="C50" s="21"/>
      <c r="D50" s="411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3"/>
    </row>
    <row r="51" spans="2:24" x14ac:dyDescent="0.2">
      <c r="B51" s="410" t="s">
        <v>862</v>
      </c>
      <c r="C51" s="21"/>
      <c r="D51" s="411">
        <v>1</v>
      </c>
      <c r="E51" s="416">
        <f t="shared" ref="E51:M51" si="6">1+D51</f>
        <v>2</v>
      </c>
      <c r="F51" s="416">
        <f t="shared" si="6"/>
        <v>3</v>
      </c>
      <c r="G51" s="416">
        <f t="shared" si="6"/>
        <v>4</v>
      </c>
      <c r="H51" s="416">
        <f t="shared" si="6"/>
        <v>5</v>
      </c>
      <c r="I51" s="416">
        <f t="shared" si="6"/>
        <v>6</v>
      </c>
      <c r="J51" s="416">
        <f t="shared" si="6"/>
        <v>7</v>
      </c>
      <c r="K51" s="416">
        <f t="shared" si="6"/>
        <v>8</v>
      </c>
      <c r="L51" s="416">
        <f t="shared" si="6"/>
        <v>9</v>
      </c>
      <c r="M51" s="416">
        <f t="shared" si="6"/>
        <v>10</v>
      </c>
      <c r="N51" s="416">
        <f>1+M51</f>
        <v>11</v>
      </c>
      <c r="O51" s="416">
        <f>1+N51</f>
        <v>12</v>
      </c>
      <c r="P51" s="416">
        <f>1+O51</f>
        <v>13</v>
      </c>
      <c r="Q51" s="417">
        <f>1+P51</f>
        <v>14</v>
      </c>
    </row>
    <row r="52" spans="2:24" s="422" customFormat="1" x14ac:dyDescent="0.2">
      <c r="B52" s="418" t="s">
        <v>849</v>
      </c>
      <c r="C52" s="419"/>
      <c r="D52" s="420">
        <f>+D43*$F$36+D44+D47*$F$38</f>
        <v>2231.537683414851</v>
      </c>
      <c r="E52" s="420">
        <f t="shared" ref="E52:M52" si="7">+E43*$F$36+E44+E47*$F$38</f>
        <v>2463.075366829702</v>
      </c>
      <c r="F52" s="420">
        <f t="shared" si="7"/>
        <v>2694.6130502445531</v>
      </c>
      <c r="G52" s="420">
        <f t="shared" si="7"/>
        <v>2926.1507336594041</v>
      </c>
      <c r="H52" s="420">
        <f t="shared" si="7"/>
        <v>3157.6884170742551</v>
      </c>
      <c r="I52" s="420">
        <f t="shared" si="7"/>
        <v>3389.2261004891061</v>
      </c>
      <c r="J52" s="420">
        <f t="shared" si="7"/>
        <v>3620.7637839039571</v>
      </c>
      <c r="K52" s="420">
        <f t="shared" si="7"/>
        <v>3852.3014673188086</v>
      </c>
      <c r="L52" s="420">
        <f t="shared" si="7"/>
        <v>4083.8391507336596</v>
      </c>
      <c r="M52" s="420">
        <f t="shared" si="7"/>
        <v>4315.3768341485102</v>
      </c>
      <c r="N52" s="420">
        <f>+N43*$F$36+N44+N47*$F$38</f>
        <v>4546.9145175633621</v>
      </c>
      <c r="O52" s="420">
        <f>+O43*$F$36+O44+O47*$F$38</f>
        <v>4778.4522009782122</v>
      </c>
      <c r="P52" s="420">
        <f>+P43*$F$36+P44+P47*$F$38</f>
        <v>5009.9898843930641</v>
      </c>
      <c r="Q52" s="421">
        <f>+Q43*$F$36+Q44+Q47*$F$38</f>
        <v>5241.5275678079142</v>
      </c>
    </row>
    <row r="53" spans="2:24" x14ac:dyDescent="0.2">
      <c r="B53" s="263" t="s">
        <v>863</v>
      </c>
      <c r="C53" s="266"/>
      <c r="D53" s="423">
        <f>+$D$10/D52</f>
        <v>3.584971949816171</v>
      </c>
      <c r="E53" s="423">
        <f t="shared" ref="E53:M53" si="8">+$D$10/E52</f>
        <v>3.2479720709062341</v>
      </c>
      <c r="F53" s="423">
        <f t="shared" si="8"/>
        <v>2.9688863858482204</v>
      </c>
      <c r="G53" s="423">
        <f t="shared" si="8"/>
        <v>2.7339671562289305</v>
      </c>
      <c r="H53" s="423">
        <f t="shared" si="8"/>
        <v>2.5334988584505025</v>
      </c>
      <c r="I53" s="423">
        <f t="shared" si="8"/>
        <v>2.3604208638796638</v>
      </c>
      <c r="J53" s="423">
        <f t="shared" si="8"/>
        <v>2.209478573433556</v>
      </c>
      <c r="K53" s="423">
        <f t="shared" si="8"/>
        <v>2.0766806720264235</v>
      </c>
      <c r="L53" s="423">
        <f t="shared" si="8"/>
        <v>1.9589410122979021</v>
      </c>
      <c r="M53" s="423">
        <f t="shared" si="8"/>
        <v>1.8538357847903966</v>
      </c>
      <c r="N53" s="423">
        <f>+$D$10/N52</f>
        <v>1.7594348803124422</v>
      </c>
      <c r="O53" s="423">
        <f>+$D$10/O52</f>
        <v>1.674182279852521</v>
      </c>
      <c r="P53" s="423">
        <f>+$D$10/P52</f>
        <v>1.5968096113170418</v>
      </c>
      <c r="Q53" s="424">
        <f>+$D$10/Q52</f>
        <v>1.5262726173823637</v>
      </c>
    </row>
    <row r="54" spans="2:24" ht="15.75" x14ac:dyDescent="0.25">
      <c r="B54" s="398" t="s">
        <v>864</v>
      </c>
      <c r="Q54" s="624"/>
    </row>
    <row r="55" spans="2:24" x14ac:dyDescent="0.2">
      <c r="B55" s="611" t="s">
        <v>865</v>
      </c>
      <c r="C55" s="604"/>
      <c r="D55" s="612">
        <f>SUM(D130:D159)</f>
        <v>6195.1408334062908</v>
      </c>
      <c r="E55" s="612">
        <f t="shared" ref="E55:M55" si="9">SUM(E130:E159)</f>
        <v>8100.4145910552497</v>
      </c>
      <c r="F55" s="612">
        <f t="shared" si="9"/>
        <v>8980.8201289982317</v>
      </c>
      <c r="G55" s="612">
        <f t="shared" si="9"/>
        <v>9922.959798146816</v>
      </c>
      <c r="H55" s="612">
        <f t="shared" si="9"/>
        <v>10723.606911090948</v>
      </c>
      <c r="I55" s="612">
        <f t="shared" si="9"/>
        <v>11681.722652996499</v>
      </c>
      <c r="J55" s="612">
        <f t="shared" si="9"/>
        <v>13571.910141277378</v>
      </c>
      <c r="K55" s="612">
        <f t="shared" si="9"/>
        <v>14436.302458683149</v>
      </c>
      <c r="L55" s="612">
        <f t="shared" si="9"/>
        <v>15373.985592458897</v>
      </c>
      <c r="M55" s="612">
        <f t="shared" si="9"/>
        <v>16177.517546358584</v>
      </c>
      <c r="N55" s="612">
        <f>SUM(N130:N159)</f>
        <v>17054.892682799298</v>
      </c>
      <c r="O55" s="612">
        <f>SUM(O130:O159)</f>
        <v>17801.609484737823</v>
      </c>
      <c r="P55" s="612">
        <f>SUM(P130:P159)</f>
        <v>19880.241342741763</v>
      </c>
      <c r="Q55" s="613">
        <f>SUM(Q130:Q159)</f>
        <v>20804.714188690778</v>
      </c>
    </row>
    <row r="56" spans="2:24" x14ac:dyDescent="0.2">
      <c r="B56" s="463" t="s">
        <v>866</v>
      </c>
      <c r="C56" s="562"/>
      <c r="D56" s="607">
        <f t="shared" ref="D56:Q56" si="10">-PMT($D$6,20,D55)</f>
        <v>829.39789695032084</v>
      </c>
      <c r="E56" s="607">
        <f t="shared" si="10"/>
        <v>1084.4736232659436</v>
      </c>
      <c r="F56" s="607">
        <f t="shared" si="10"/>
        <v>1202.3412426259113</v>
      </c>
      <c r="G56" s="607">
        <f t="shared" si="10"/>
        <v>1328.4737521584932</v>
      </c>
      <c r="H56" s="607">
        <f t="shared" si="10"/>
        <v>1435.6634108817302</v>
      </c>
      <c r="I56" s="607">
        <f t="shared" si="10"/>
        <v>1563.9347775448396</v>
      </c>
      <c r="J56" s="607">
        <f t="shared" si="10"/>
        <v>1816.990772522114</v>
      </c>
      <c r="K56" s="607">
        <f t="shared" si="10"/>
        <v>1932.7145614520537</v>
      </c>
      <c r="L56" s="607">
        <f t="shared" si="10"/>
        <v>2058.2504354657167</v>
      </c>
      <c r="M56" s="607">
        <f t="shared" si="10"/>
        <v>2165.8263131766921</v>
      </c>
      <c r="N56" s="607">
        <f t="shared" si="10"/>
        <v>2283.2882260805054</v>
      </c>
      <c r="O56" s="607">
        <f t="shared" si="10"/>
        <v>2383.2577605591518</v>
      </c>
      <c r="P56" s="607">
        <f t="shared" si="10"/>
        <v>2661.5424578602929</v>
      </c>
      <c r="Q56" s="614">
        <f t="shared" si="10"/>
        <v>2785.3097546557401</v>
      </c>
      <c r="R56" s="114"/>
      <c r="S56" s="114"/>
      <c r="T56" s="114"/>
      <c r="U56" s="114"/>
      <c r="V56" s="114"/>
      <c r="W56" s="114"/>
      <c r="X56" s="114"/>
    </row>
    <row r="57" spans="2:24" x14ac:dyDescent="0.2">
      <c r="B57" s="463" t="s">
        <v>867</v>
      </c>
      <c r="C57" s="562"/>
      <c r="D57" s="607">
        <f t="shared" ref="D57:Q57" si="11">+$D$5*(D42+D43+D45+D46)</f>
        <v>32807.726810471569</v>
      </c>
      <c r="E57" s="607">
        <f t="shared" si="11"/>
        <v>65615.453620943139</v>
      </c>
      <c r="F57" s="607">
        <f t="shared" si="11"/>
        <v>98423.180431414716</v>
      </c>
      <c r="G57" s="607">
        <f t="shared" si="11"/>
        <v>131230.90724188628</v>
      </c>
      <c r="H57" s="607">
        <f t="shared" si="11"/>
        <v>164038.63405235784</v>
      </c>
      <c r="I57" s="607">
        <f t="shared" si="11"/>
        <v>196846.36086282943</v>
      </c>
      <c r="J57" s="607">
        <f t="shared" si="11"/>
        <v>229654.08767330099</v>
      </c>
      <c r="K57" s="607">
        <f t="shared" si="11"/>
        <v>262461.81448377256</v>
      </c>
      <c r="L57" s="607">
        <f t="shared" si="11"/>
        <v>295269.54129424412</v>
      </c>
      <c r="M57" s="607">
        <f t="shared" si="11"/>
        <v>328077.26810471568</v>
      </c>
      <c r="N57" s="607">
        <f t="shared" si="11"/>
        <v>360884.99491518724</v>
      </c>
      <c r="O57" s="607">
        <f t="shared" si="11"/>
        <v>393692.72172565886</v>
      </c>
      <c r="P57" s="607">
        <f t="shared" si="11"/>
        <v>426500.44853613043</v>
      </c>
      <c r="Q57" s="614">
        <f t="shared" si="11"/>
        <v>459308.17534660199</v>
      </c>
      <c r="R57" s="114"/>
      <c r="S57" s="114"/>
      <c r="T57" s="114"/>
      <c r="U57" s="114"/>
      <c r="V57" s="114"/>
      <c r="W57" s="114"/>
      <c r="X57" s="114"/>
    </row>
    <row r="58" spans="2:24" x14ac:dyDescent="0.2">
      <c r="B58" s="615" t="s">
        <v>868</v>
      </c>
      <c r="C58" s="605"/>
      <c r="D58" s="616">
        <f>+D56/D57*1000</f>
        <v>25.280565817366949</v>
      </c>
      <c r="E58" s="616">
        <f t="shared" ref="E58:M58" si="12">+E56/E57*1000</f>
        <v>16.527716618875914</v>
      </c>
      <c r="F58" s="616">
        <f t="shared" si="12"/>
        <v>12.216037292797623</v>
      </c>
      <c r="G58" s="616">
        <f t="shared" si="12"/>
        <v>10.123177383128469</v>
      </c>
      <c r="H58" s="616">
        <f t="shared" si="12"/>
        <v>8.7519834530168996</v>
      </c>
      <c r="I58" s="616">
        <f t="shared" si="12"/>
        <v>7.9449514366925644</v>
      </c>
      <c r="J58" s="616">
        <f t="shared" si="12"/>
        <v>7.9118590525891728</v>
      </c>
      <c r="K58" s="616">
        <f t="shared" si="12"/>
        <v>7.3637933398176258</v>
      </c>
      <c r="L58" s="616">
        <f t="shared" si="12"/>
        <v>6.970750949941749</v>
      </c>
      <c r="M58" s="616">
        <f t="shared" si="12"/>
        <v>6.6015738477967449</v>
      </c>
      <c r="N58" s="616">
        <f>+N56/N57*1000</f>
        <v>6.3269137211346465</v>
      </c>
      <c r="O58" s="616">
        <f>+O56/O57*1000</f>
        <v>6.0535987307885843</v>
      </c>
      <c r="P58" s="616">
        <f>+P56/P57*1000</f>
        <v>6.2404212398731485</v>
      </c>
      <c r="Q58" s="617">
        <f>+Q56/Q57*1000</f>
        <v>6.0641414722346205</v>
      </c>
    </row>
    <row r="59" spans="2:24" hidden="1" x14ac:dyDescent="0.2">
      <c r="B59" s="555"/>
      <c r="C59" s="556"/>
      <c r="D59" s="608"/>
      <c r="E59" s="33"/>
      <c r="F59" s="496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2:24" x14ac:dyDescent="0.2">
      <c r="B60" s="609" t="s">
        <v>1001</v>
      </c>
      <c r="C60" s="610"/>
      <c r="D60" s="883">
        <f>INTERCEPT(D56:Q56,D57:Q57)</f>
        <v>746.70826954069707</v>
      </c>
      <c r="E60" s="33"/>
      <c r="F60" s="265"/>
      <c r="G60" s="265"/>
      <c r="H60" s="33"/>
      <c r="I60" s="265"/>
      <c r="J60" s="33"/>
      <c r="K60" s="33"/>
      <c r="L60" s="33"/>
      <c r="M60" s="33"/>
      <c r="N60" s="33"/>
      <c r="O60" s="33"/>
      <c r="P60" s="33"/>
      <c r="Q60" s="33"/>
      <c r="R60" s="28"/>
      <c r="T60" s="28"/>
      <c r="U60" s="249"/>
    </row>
    <row r="61" spans="2:24" x14ac:dyDescent="0.2">
      <c r="B61" s="21"/>
      <c r="C61" s="21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28"/>
      <c r="T61" s="28"/>
      <c r="U61" s="249"/>
    </row>
    <row r="62" spans="2:24" ht="15.75" x14ac:dyDescent="0.25">
      <c r="B62" s="398" t="s">
        <v>869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</row>
    <row r="63" spans="2:24" x14ac:dyDescent="0.2">
      <c r="B63" s="263" t="str">
        <f>+B51</f>
        <v>HO/A</v>
      </c>
      <c r="C63" s="266"/>
      <c r="D63" s="426">
        <f>+D51</f>
        <v>1</v>
      </c>
      <c r="E63" s="426">
        <f t="shared" ref="E63:L63" si="13">+E51</f>
        <v>2</v>
      </c>
      <c r="F63" s="426">
        <f t="shared" si="13"/>
        <v>3</v>
      </c>
      <c r="G63" s="426">
        <f t="shared" si="13"/>
        <v>4</v>
      </c>
      <c r="H63" s="426">
        <f t="shared" si="13"/>
        <v>5</v>
      </c>
      <c r="I63" s="426">
        <f t="shared" si="13"/>
        <v>6</v>
      </c>
      <c r="J63" s="426">
        <f t="shared" si="13"/>
        <v>7</v>
      </c>
      <c r="K63" s="426">
        <f t="shared" si="13"/>
        <v>8</v>
      </c>
      <c r="L63" s="426">
        <f t="shared" si="13"/>
        <v>9</v>
      </c>
      <c r="M63" s="426">
        <f>+M51</f>
        <v>10</v>
      </c>
      <c r="N63" s="426">
        <f>+N51</f>
        <v>11</v>
      </c>
      <c r="O63" s="426">
        <f>+O51</f>
        <v>12</v>
      </c>
      <c r="P63" s="426">
        <f>+P51</f>
        <v>13</v>
      </c>
      <c r="Q63" s="376">
        <f>+Q51</f>
        <v>14</v>
      </c>
      <c r="R63" s="264"/>
      <c r="S63" s="264"/>
      <c r="T63" s="264"/>
      <c r="U63" s="264"/>
    </row>
    <row r="64" spans="2:24" x14ac:dyDescent="0.2">
      <c r="B64" s="407">
        <v>1</v>
      </c>
      <c r="C64" s="504" t="s">
        <v>870</v>
      </c>
      <c r="D64" s="427">
        <f>IF(+$B64*D$53&lt;20,+$B64*D$53,0)</f>
        <v>3.584971949816171</v>
      </c>
      <c r="E64" s="427">
        <f t="shared" ref="D64:Q80" si="14">IF(+$B64*E$53&lt;20,+$B64*E$53,0)</f>
        <v>3.2479720709062341</v>
      </c>
      <c r="F64" s="427">
        <f t="shared" si="14"/>
        <v>2.9688863858482204</v>
      </c>
      <c r="G64" s="427">
        <f t="shared" si="14"/>
        <v>2.7339671562289305</v>
      </c>
      <c r="H64" s="427">
        <f t="shared" si="14"/>
        <v>2.5334988584505025</v>
      </c>
      <c r="I64" s="427">
        <f t="shared" si="14"/>
        <v>2.3604208638796638</v>
      </c>
      <c r="J64" s="427">
        <f t="shared" si="14"/>
        <v>2.209478573433556</v>
      </c>
      <c r="K64" s="427">
        <f t="shared" si="14"/>
        <v>2.0766806720264235</v>
      </c>
      <c r="L64" s="427">
        <f t="shared" si="14"/>
        <v>1.9589410122979021</v>
      </c>
      <c r="M64" s="427">
        <f t="shared" si="14"/>
        <v>1.8538357847903966</v>
      </c>
      <c r="N64" s="427">
        <f t="shared" si="14"/>
        <v>1.7594348803124422</v>
      </c>
      <c r="O64" s="427">
        <f t="shared" si="14"/>
        <v>1.674182279852521</v>
      </c>
      <c r="P64" s="427">
        <f t="shared" si="14"/>
        <v>1.5968096113170418</v>
      </c>
      <c r="Q64" s="428">
        <f t="shared" si="14"/>
        <v>1.5262726173823637</v>
      </c>
      <c r="R64" s="264"/>
      <c r="S64" s="264"/>
      <c r="T64" s="264"/>
      <c r="U64" s="264"/>
    </row>
    <row r="65" spans="2:24" x14ac:dyDescent="0.2">
      <c r="B65" s="410">
        <f>1+B64</f>
        <v>2</v>
      </c>
      <c r="C65" s="505" t="s">
        <v>870</v>
      </c>
      <c r="D65" s="429">
        <f t="shared" si="14"/>
        <v>7.1699438996323419</v>
      </c>
      <c r="E65" s="429">
        <f t="shared" si="14"/>
        <v>6.4959441418124682</v>
      </c>
      <c r="F65" s="429">
        <f t="shared" si="14"/>
        <v>5.9377727716964408</v>
      </c>
      <c r="G65" s="429">
        <f t="shared" si="14"/>
        <v>5.467934312457861</v>
      </c>
      <c r="H65" s="429">
        <f t="shared" si="14"/>
        <v>5.066997716901005</v>
      </c>
      <c r="I65" s="429">
        <f t="shared" si="14"/>
        <v>4.7208417277593275</v>
      </c>
      <c r="J65" s="429">
        <f t="shared" si="14"/>
        <v>4.4189571468671121</v>
      </c>
      <c r="K65" s="429">
        <f t="shared" si="14"/>
        <v>4.153361344052847</v>
      </c>
      <c r="L65" s="429">
        <f t="shared" si="14"/>
        <v>3.9178820245958041</v>
      </c>
      <c r="M65" s="429">
        <f t="shared" si="14"/>
        <v>3.7076715695807931</v>
      </c>
      <c r="N65" s="429">
        <f t="shared" si="14"/>
        <v>3.5188697606248844</v>
      </c>
      <c r="O65" s="429">
        <f t="shared" si="14"/>
        <v>3.348364559705042</v>
      </c>
      <c r="P65" s="429">
        <f t="shared" si="14"/>
        <v>3.1936192226340836</v>
      </c>
      <c r="Q65" s="430">
        <f t="shared" si="14"/>
        <v>3.0525452347647275</v>
      </c>
    </row>
    <row r="66" spans="2:24" x14ac:dyDescent="0.2">
      <c r="B66" s="410">
        <f t="shared" ref="B66:B93" si="15">1+B65</f>
        <v>3</v>
      </c>
      <c r="C66" s="506" t="s">
        <v>871</v>
      </c>
      <c r="D66" s="429">
        <f t="shared" si="14"/>
        <v>10.754915849448512</v>
      </c>
      <c r="E66" s="429">
        <f t="shared" si="14"/>
        <v>9.7439162127187018</v>
      </c>
      <c r="F66" s="429">
        <f t="shared" si="14"/>
        <v>8.9066591575446612</v>
      </c>
      <c r="G66" s="429">
        <f t="shared" si="14"/>
        <v>8.2019014686867919</v>
      </c>
      <c r="H66" s="429">
        <f t="shared" si="14"/>
        <v>7.6004965753515075</v>
      </c>
      <c r="I66" s="429">
        <f t="shared" si="14"/>
        <v>7.0812625916389909</v>
      </c>
      <c r="J66" s="429">
        <f t="shared" si="14"/>
        <v>6.6284357203006685</v>
      </c>
      <c r="K66" s="429">
        <f t="shared" si="14"/>
        <v>6.2300420160792704</v>
      </c>
      <c r="L66" s="429">
        <f t="shared" si="14"/>
        <v>5.8768230368937058</v>
      </c>
      <c r="M66" s="429">
        <f t="shared" si="14"/>
        <v>5.5615073543711899</v>
      </c>
      <c r="N66" s="429">
        <f t="shared" si="14"/>
        <v>5.2783046409373267</v>
      </c>
      <c r="O66" s="429">
        <f t="shared" si="14"/>
        <v>5.0225468395575632</v>
      </c>
      <c r="P66" s="429">
        <f t="shared" si="14"/>
        <v>4.7904288339511254</v>
      </c>
      <c r="Q66" s="430">
        <f t="shared" si="14"/>
        <v>4.5788178521470915</v>
      </c>
    </row>
    <row r="67" spans="2:24" x14ac:dyDescent="0.2">
      <c r="B67" s="410">
        <f t="shared" si="15"/>
        <v>4</v>
      </c>
      <c r="C67" s="505" t="s">
        <v>870</v>
      </c>
      <c r="D67" s="429">
        <f t="shared" si="14"/>
        <v>14.339887799264684</v>
      </c>
      <c r="E67" s="429">
        <f t="shared" si="14"/>
        <v>12.991888283624936</v>
      </c>
      <c r="F67" s="429">
        <f t="shared" si="14"/>
        <v>11.875545543392882</v>
      </c>
      <c r="G67" s="429">
        <f t="shared" si="14"/>
        <v>10.935868624915722</v>
      </c>
      <c r="H67" s="429">
        <f t="shared" si="14"/>
        <v>10.13399543380201</v>
      </c>
      <c r="I67" s="429">
        <f t="shared" si="14"/>
        <v>9.4416834555186551</v>
      </c>
      <c r="J67" s="429">
        <f t="shared" si="14"/>
        <v>8.8379142937342241</v>
      </c>
      <c r="K67" s="429">
        <f t="shared" si="14"/>
        <v>8.3067226881056939</v>
      </c>
      <c r="L67" s="429">
        <f t="shared" si="14"/>
        <v>7.8357640491916083</v>
      </c>
      <c r="M67" s="429">
        <f t="shared" si="14"/>
        <v>7.4153431391615863</v>
      </c>
      <c r="N67" s="429">
        <f t="shared" si="14"/>
        <v>7.0377395212497689</v>
      </c>
      <c r="O67" s="429">
        <f t="shared" si="14"/>
        <v>6.696729119410084</v>
      </c>
      <c r="P67" s="429">
        <f t="shared" si="14"/>
        <v>6.3872384452681672</v>
      </c>
      <c r="Q67" s="430">
        <f t="shared" si="14"/>
        <v>6.105090469529455</v>
      </c>
    </row>
    <row r="68" spans="2:24" x14ac:dyDescent="0.2">
      <c r="B68" s="410">
        <f t="shared" si="15"/>
        <v>5</v>
      </c>
      <c r="C68" s="505" t="s">
        <v>870</v>
      </c>
      <c r="D68" s="429">
        <f t="shared" si="14"/>
        <v>17.924859749080856</v>
      </c>
      <c r="E68" s="429">
        <f t="shared" si="14"/>
        <v>16.239860354531171</v>
      </c>
      <c r="F68" s="429">
        <f t="shared" si="14"/>
        <v>14.844431929241102</v>
      </c>
      <c r="G68" s="429">
        <f t="shared" si="14"/>
        <v>13.669835781144652</v>
      </c>
      <c r="H68" s="429">
        <f t="shared" si="14"/>
        <v>12.667494292252513</v>
      </c>
      <c r="I68" s="429">
        <f t="shared" si="14"/>
        <v>11.802104319398319</v>
      </c>
      <c r="J68" s="429">
        <f t="shared" si="14"/>
        <v>11.04739286716778</v>
      </c>
      <c r="K68" s="429">
        <f t="shared" si="14"/>
        <v>10.383403360132117</v>
      </c>
      <c r="L68" s="429">
        <f t="shared" si="14"/>
        <v>9.7947050614895108</v>
      </c>
      <c r="M68" s="429">
        <f t="shared" si="14"/>
        <v>9.2691789239519835</v>
      </c>
      <c r="N68" s="429">
        <f t="shared" si="14"/>
        <v>8.7971744015622111</v>
      </c>
      <c r="O68" s="429">
        <f t="shared" si="14"/>
        <v>8.3709113992626047</v>
      </c>
      <c r="P68" s="429">
        <f t="shared" si="14"/>
        <v>7.984048056585209</v>
      </c>
      <c r="Q68" s="430">
        <f t="shared" si="14"/>
        <v>7.6313630869118185</v>
      </c>
    </row>
    <row r="69" spans="2:24" x14ac:dyDescent="0.2">
      <c r="B69" s="410">
        <f t="shared" si="15"/>
        <v>6</v>
      </c>
      <c r="C69" s="506" t="s">
        <v>850</v>
      </c>
      <c r="D69" s="429">
        <f t="shared" si="14"/>
        <v>0</v>
      </c>
      <c r="E69" s="429">
        <f t="shared" si="14"/>
        <v>19.487832425437404</v>
      </c>
      <c r="F69" s="429">
        <f t="shared" si="14"/>
        <v>17.813318315089322</v>
      </c>
      <c r="G69" s="429">
        <f t="shared" si="14"/>
        <v>16.403802937373584</v>
      </c>
      <c r="H69" s="429">
        <f t="shared" si="14"/>
        <v>15.200993150703015</v>
      </c>
      <c r="I69" s="429">
        <f t="shared" si="14"/>
        <v>14.162525183277982</v>
      </c>
      <c r="J69" s="429">
        <f t="shared" si="14"/>
        <v>13.256871440601337</v>
      </c>
      <c r="K69" s="429">
        <f t="shared" si="14"/>
        <v>12.460084032158541</v>
      </c>
      <c r="L69" s="429">
        <f t="shared" si="14"/>
        <v>11.753646073787412</v>
      </c>
      <c r="M69" s="429">
        <f t="shared" si="14"/>
        <v>11.12301470874238</v>
      </c>
      <c r="N69" s="429">
        <f t="shared" si="14"/>
        <v>10.556609281874653</v>
      </c>
      <c r="O69" s="429">
        <f t="shared" si="14"/>
        <v>10.045093679115126</v>
      </c>
      <c r="P69" s="429">
        <f t="shared" si="14"/>
        <v>9.5808576679022508</v>
      </c>
      <c r="Q69" s="430">
        <f t="shared" si="14"/>
        <v>9.1576357042941829</v>
      </c>
    </row>
    <row r="70" spans="2:24" x14ac:dyDescent="0.2">
      <c r="B70" s="410">
        <f t="shared" si="15"/>
        <v>7</v>
      </c>
      <c r="C70" s="505" t="s">
        <v>870</v>
      </c>
      <c r="D70" s="429">
        <f t="shared" si="14"/>
        <v>0</v>
      </c>
      <c r="E70" s="429">
        <f t="shared" si="14"/>
        <v>0</v>
      </c>
      <c r="F70" s="429">
        <f t="shared" si="14"/>
        <v>0</v>
      </c>
      <c r="G70" s="429">
        <f t="shared" si="14"/>
        <v>19.137770093602512</v>
      </c>
      <c r="H70" s="429">
        <f t="shared" si="14"/>
        <v>17.734492009153517</v>
      </c>
      <c r="I70" s="429">
        <f t="shared" si="14"/>
        <v>16.522946047157646</v>
      </c>
      <c r="J70" s="429">
        <f t="shared" si="14"/>
        <v>15.466350014034893</v>
      </c>
      <c r="K70" s="429">
        <f t="shared" si="14"/>
        <v>14.536764704184964</v>
      </c>
      <c r="L70" s="429">
        <f t="shared" si="14"/>
        <v>13.712587086085314</v>
      </c>
      <c r="M70" s="429">
        <f t="shared" si="14"/>
        <v>12.976850493532776</v>
      </c>
      <c r="N70" s="429">
        <f t="shared" si="14"/>
        <v>12.316044162187096</v>
      </c>
      <c r="O70" s="429">
        <f t="shared" si="14"/>
        <v>11.719275958967646</v>
      </c>
      <c r="P70" s="429">
        <f t="shared" si="14"/>
        <v>11.177667279219293</v>
      </c>
      <c r="Q70" s="430">
        <f t="shared" si="14"/>
        <v>10.683908321676546</v>
      </c>
    </row>
    <row r="71" spans="2:24" x14ac:dyDescent="0.2">
      <c r="B71" s="410">
        <f t="shared" si="15"/>
        <v>8</v>
      </c>
      <c r="C71" s="505" t="s">
        <v>870</v>
      </c>
      <c r="D71" s="429">
        <f t="shared" si="14"/>
        <v>0</v>
      </c>
      <c r="E71" s="429">
        <f t="shared" si="14"/>
        <v>0</v>
      </c>
      <c r="F71" s="429">
        <f t="shared" si="14"/>
        <v>0</v>
      </c>
      <c r="G71" s="429">
        <f t="shared" si="14"/>
        <v>0</v>
      </c>
      <c r="H71" s="429">
        <f t="shared" si="14"/>
        <v>0</v>
      </c>
      <c r="I71" s="429">
        <f t="shared" si="14"/>
        <v>18.88336691103731</v>
      </c>
      <c r="J71" s="429">
        <f t="shared" si="14"/>
        <v>17.675828587468448</v>
      </c>
      <c r="K71" s="429">
        <f t="shared" si="14"/>
        <v>16.613445376211388</v>
      </c>
      <c r="L71" s="429">
        <f t="shared" si="14"/>
        <v>15.671528098383217</v>
      </c>
      <c r="M71" s="429">
        <f t="shared" si="14"/>
        <v>14.830686278323173</v>
      </c>
      <c r="N71" s="429">
        <f t="shared" si="14"/>
        <v>14.075479042499538</v>
      </c>
      <c r="O71" s="429">
        <f t="shared" si="14"/>
        <v>13.393458238820168</v>
      </c>
      <c r="P71" s="429">
        <f t="shared" si="14"/>
        <v>12.774476890536334</v>
      </c>
      <c r="Q71" s="430">
        <f t="shared" si="14"/>
        <v>12.21018093905891</v>
      </c>
    </row>
    <row r="72" spans="2:24" x14ac:dyDescent="0.2">
      <c r="B72" s="410">
        <f t="shared" si="15"/>
        <v>9</v>
      </c>
      <c r="C72" s="506" t="s">
        <v>871</v>
      </c>
      <c r="D72" s="429">
        <f t="shared" si="14"/>
        <v>0</v>
      </c>
      <c r="E72" s="429">
        <f t="shared" si="14"/>
        <v>0</v>
      </c>
      <c r="F72" s="429">
        <f t="shared" si="14"/>
        <v>0</v>
      </c>
      <c r="G72" s="429">
        <f t="shared" si="14"/>
        <v>0</v>
      </c>
      <c r="H72" s="429">
        <f t="shared" si="14"/>
        <v>0</v>
      </c>
      <c r="I72" s="429">
        <f t="shared" si="14"/>
        <v>0</v>
      </c>
      <c r="J72" s="429">
        <f t="shared" si="14"/>
        <v>19.885307160902006</v>
      </c>
      <c r="K72" s="429">
        <f t="shared" si="14"/>
        <v>18.690126048237811</v>
      </c>
      <c r="L72" s="429">
        <f t="shared" si="14"/>
        <v>17.630469110681119</v>
      </c>
      <c r="M72" s="429">
        <f t="shared" si="14"/>
        <v>16.684522063113569</v>
      </c>
      <c r="N72" s="429">
        <f t="shared" si="14"/>
        <v>15.83491392281198</v>
      </c>
      <c r="O72" s="429">
        <f t="shared" si="14"/>
        <v>15.06764051867269</v>
      </c>
      <c r="P72" s="429">
        <f t="shared" si="14"/>
        <v>14.371286501853376</v>
      </c>
      <c r="Q72" s="430">
        <f t="shared" si="14"/>
        <v>13.736453556441274</v>
      </c>
    </row>
    <row r="73" spans="2:24" x14ac:dyDescent="0.2">
      <c r="B73" s="410">
        <f t="shared" si="15"/>
        <v>10</v>
      </c>
      <c r="C73" s="505" t="s">
        <v>870</v>
      </c>
      <c r="D73" s="429">
        <f t="shared" si="14"/>
        <v>0</v>
      </c>
      <c r="E73" s="429">
        <f t="shared" si="14"/>
        <v>0</v>
      </c>
      <c r="F73" s="429">
        <f t="shared" si="14"/>
        <v>0</v>
      </c>
      <c r="G73" s="429">
        <f t="shared" si="14"/>
        <v>0</v>
      </c>
      <c r="H73" s="429">
        <f t="shared" si="14"/>
        <v>0</v>
      </c>
      <c r="I73" s="429">
        <f t="shared" si="14"/>
        <v>0</v>
      </c>
      <c r="J73" s="429">
        <f t="shared" si="14"/>
        <v>0</v>
      </c>
      <c r="K73" s="429">
        <f t="shared" si="14"/>
        <v>0</v>
      </c>
      <c r="L73" s="429">
        <f t="shared" si="14"/>
        <v>19.589410122979022</v>
      </c>
      <c r="M73" s="429">
        <f t="shared" si="14"/>
        <v>18.538357847903967</v>
      </c>
      <c r="N73" s="429">
        <f t="shared" si="14"/>
        <v>17.594348803124422</v>
      </c>
      <c r="O73" s="429">
        <f t="shared" si="14"/>
        <v>16.741822798525209</v>
      </c>
      <c r="P73" s="429">
        <f t="shared" si="14"/>
        <v>15.968096113170418</v>
      </c>
      <c r="Q73" s="430">
        <f t="shared" si="14"/>
        <v>15.262726173823637</v>
      </c>
    </row>
    <row r="74" spans="2:24" x14ac:dyDescent="0.2">
      <c r="B74" s="410">
        <f t="shared" si="15"/>
        <v>11</v>
      </c>
      <c r="C74" s="505" t="s">
        <v>870</v>
      </c>
      <c r="D74" s="429">
        <f t="shared" si="14"/>
        <v>0</v>
      </c>
      <c r="E74" s="429">
        <f t="shared" si="14"/>
        <v>0</v>
      </c>
      <c r="F74" s="429">
        <f t="shared" si="14"/>
        <v>0</v>
      </c>
      <c r="G74" s="429">
        <f t="shared" si="14"/>
        <v>0</v>
      </c>
      <c r="H74" s="429">
        <f t="shared" si="14"/>
        <v>0</v>
      </c>
      <c r="I74" s="429">
        <f t="shared" si="14"/>
        <v>0</v>
      </c>
      <c r="J74" s="429">
        <f t="shared" si="14"/>
        <v>0</v>
      </c>
      <c r="K74" s="429">
        <f t="shared" si="14"/>
        <v>0</v>
      </c>
      <c r="L74" s="429">
        <f t="shared" si="14"/>
        <v>0</v>
      </c>
      <c r="M74" s="429">
        <f t="shared" si="14"/>
        <v>0</v>
      </c>
      <c r="N74" s="429">
        <f t="shared" si="14"/>
        <v>19.353783683436866</v>
      </c>
      <c r="O74" s="429">
        <f t="shared" si="14"/>
        <v>18.416005078377729</v>
      </c>
      <c r="P74" s="429">
        <f t="shared" si="14"/>
        <v>17.56490572448746</v>
      </c>
      <c r="Q74" s="430">
        <f t="shared" si="14"/>
        <v>16.788998791206001</v>
      </c>
    </row>
    <row r="75" spans="2:24" x14ac:dyDescent="0.2">
      <c r="B75" s="410">
        <f t="shared" si="15"/>
        <v>12</v>
      </c>
      <c r="C75" s="506" t="s">
        <v>850</v>
      </c>
      <c r="D75" s="429">
        <f t="shared" si="14"/>
        <v>0</v>
      </c>
      <c r="E75" s="429">
        <f t="shared" si="14"/>
        <v>0</v>
      </c>
      <c r="F75" s="429">
        <f t="shared" si="14"/>
        <v>0</v>
      </c>
      <c r="G75" s="429">
        <f t="shared" si="14"/>
        <v>0</v>
      </c>
      <c r="H75" s="429">
        <f t="shared" si="14"/>
        <v>0</v>
      </c>
      <c r="I75" s="429">
        <f t="shared" si="14"/>
        <v>0</v>
      </c>
      <c r="J75" s="429">
        <f t="shared" si="14"/>
        <v>0</v>
      </c>
      <c r="K75" s="429">
        <f t="shared" si="14"/>
        <v>0</v>
      </c>
      <c r="L75" s="429">
        <f t="shared" si="14"/>
        <v>0</v>
      </c>
      <c r="M75" s="429">
        <f t="shared" si="14"/>
        <v>0</v>
      </c>
      <c r="N75" s="429">
        <f t="shared" si="14"/>
        <v>0</v>
      </c>
      <c r="O75" s="429">
        <f t="shared" si="14"/>
        <v>0</v>
      </c>
      <c r="P75" s="429">
        <f t="shared" si="14"/>
        <v>19.161715335804502</v>
      </c>
      <c r="Q75" s="430">
        <f t="shared" si="14"/>
        <v>18.315271408588366</v>
      </c>
      <c r="W75" s="431"/>
      <c r="X75" s="431"/>
    </row>
    <row r="76" spans="2:24" x14ac:dyDescent="0.2">
      <c r="B76" s="410">
        <f t="shared" si="15"/>
        <v>13</v>
      </c>
      <c r="C76" s="505" t="s">
        <v>870</v>
      </c>
      <c r="D76" s="429">
        <f t="shared" si="14"/>
        <v>0</v>
      </c>
      <c r="E76" s="429">
        <f t="shared" si="14"/>
        <v>0</v>
      </c>
      <c r="F76" s="429">
        <f t="shared" si="14"/>
        <v>0</v>
      </c>
      <c r="G76" s="429">
        <f t="shared" si="14"/>
        <v>0</v>
      </c>
      <c r="H76" s="429">
        <f t="shared" si="14"/>
        <v>0</v>
      </c>
      <c r="I76" s="429">
        <f t="shared" si="14"/>
        <v>0</v>
      </c>
      <c r="J76" s="429">
        <f t="shared" si="14"/>
        <v>0</v>
      </c>
      <c r="K76" s="429">
        <f t="shared" si="14"/>
        <v>0</v>
      </c>
      <c r="L76" s="429">
        <f t="shared" si="14"/>
        <v>0</v>
      </c>
      <c r="M76" s="429">
        <f t="shared" si="14"/>
        <v>0</v>
      </c>
      <c r="N76" s="429">
        <f t="shared" si="14"/>
        <v>0</v>
      </c>
      <c r="O76" s="429">
        <f t="shared" si="14"/>
        <v>0</v>
      </c>
      <c r="P76" s="429">
        <f t="shared" si="14"/>
        <v>0</v>
      </c>
      <c r="Q76" s="430">
        <f t="shared" si="14"/>
        <v>19.84154402597073</v>
      </c>
      <c r="W76" s="431"/>
      <c r="X76" s="431"/>
    </row>
    <row r="77" spans="2:24" x14ac:dyDescent="0.2">
      <c r="B77" s="410">
        <f t="shared" si="15"/>
        <v>14</v>
      </c>
      <c r="C77" s="505" t="s">
        <v>870</v>
      </c>
      <c r="D77" s="429">
        <f t="shared" si="14"/>
        <v>0</v>
      </c>
      <c r="E77" s="429">
        <f t="shared" si="14"/>
        <v>0</v>
      </c>
      <c r="F77" s="429">
        <f t="shared" si="14"/>
        <v>0</v>
      </c>
      <c r="G77" s="429">
        <f t="shared" si="14"/>
        <v>0</v>
      </c>
      <c r="H77" s="429">
        <f t="shared" si="14"/>
        <v>0</v>
      </c>
      <c r="I77" s="429">
        <f t="shared" si="14"/>
        <v>0</v>
      </c>
      <c r="J77" s="429">
        <f t="shared" si="14"/>
        <v>0</v>
      </c>
      <c r="K77" s="429">
        <f t="shared" si="14"/>
        <v>0</v>
      </c>
      <c r="L77" s="429">
        <f t="shared" si="14"/>
        <v>0</v>
      </c>
      <c r="M77" s="429">
        <f t="shared" si="14"/>
        <v>0</v>
      </c>
      <c r="N77" s="429">
        <f t="shared" si="14"/>
        <v>0</v>
      </c>
      <c r="O77" s="429">
        <f t="shared" si="14"/>
        <v>0</v>
      </c>
      <c r="P77" s="429">
        <f t="shared" si="14"/>
        <v>0</v>
      </c>
      <c r="Q77" s="430">
        <f t="shared" si="14"/>
        <v>0</v>
      </c>
    </row>
    <row r="78" spans="2:24" x14ac:dyDescent="0.2">
      <c r="B78" s="410">
        <f t="shared" si="15"/>
        <v>15</v>
      </c>
      <c r="C78" s="506" t="s">
        <v>871</v>
      </c>
      <c r="D78" s="429">
        <f t="shared" si="14"/>
        <v>0</v>
      </c>
      <c r="E78" s="429">
        <f t="shared" si="14"/>
        <v>0</v>
      </c>
      <c r="F78" s="429">
        <f t="shared" si="14"/>
        <v>0</v>
      </c>
      <c r="G78" s="429">
        <f t="shared" si="14"/>
        <v>0</v>
      </c>
      <c r="H78" s="429">
        <f t="shared" si="14"/>
        <v>0</v>
      </c>
      <c r="I78" s="429">
        <f t="shared" si="14"/>
        <v>0</v>
      </c>
      <c r="J78" s="429">
        <f t="shared" si="14"/>
        <v>0</v>
      </c>
      <c r="K78" s="429">
        <f t="shared" si="14"/>
        <v>0</v>
      </c>
      <c r="L78" s="429">
        <f t="shared" si="14"/>
        <v>0</v>
      </c>
      <c r="M78" s="429">
        <f t="shared" si="14"/>
        <v>0</v>
      </c>
      <c r="N78" s="429">
        <f t="shared" si="14"/>
        <v>0</v>
      </c>
      <c r="O78" s="429">
        <f t="shared" si="14"/>
        <v>0</v>
      </c>
      <c r="P78" s="429">
        <f t="shared" si="14"/>
        <v>0</v>
      </c>
      <c r="Q78" s="430">
        <f t="shared" si="14"/>
        <v>0</v>
      </c>
    </row>
    <row r="79" spans="2:24" x14ac:dyDescent="0.2">
      <c r="B79" s="410">
        <f t="shared" si="15"/>
        <v>16</v>
      </c>
      <c r="C79" s="505" t="s">
        <v>870</v>
      </c>
      <c r="D79" s="429">
        <f t="shared" si="14"/>
        <v>0</v>
      </c>
      <c r="E79" s="429">
        <f t="shared" si="14"/>
        <v>0</v>
      </c>
      <c r="F79" s="429">
        <f t="shared" si="14"/>
        <v>0</v>
      </c>
      <c r="G79" s="429">
        <f t="shared" si="14"/>
        <v>0</v>
      </c>
      <c r="H79" s="429">
        <f t="shared" si="14"/>
        <v>0</v>
      </c>
      <c r="I79" s="429">
        <f t="shared" si="14"/>
        <v>0</v>
      </c>
      <c r="J79" s="429">
        <f t="shared" si="14"/>
        <v>0</v>
      </c>
      <c r="K79" s="429">
        <f t="shared" si="14"/>
        <v>0</v>
      </c>
      <c r="L79" s="429">
        <f t="shared" si="14"/>
        <v>0</v>
      </c>
      <c r="M79" s="429">
        <f t="shared" si="14"/>
        <v>0</v>
      </c>
      <c r="N79" s="429">
        <f t="shared" si="14"/>
        <v>0</v>
      </c>
      <c r="O79" s="429">
        <f t="shared" si="14"/>
        <v>0</v>
      </c>
      <c r="P79" s="429">
        <f t="shared" si="14"/>
        <v>0</v>
      </c>
      <c r="Q79" s="430">
        <f t="shared" si="14"/>
        <v>0</v>
      </c>
    </row>
    <row r="80" spans="2:24" x14ac:dyDescent="0.2">
      <c r="B80" s="410">
        <f t="shared" si="15"/>
        <v>17</v>
      </c>
      <c r="C80" s="505" t="s">
        <v>870</v>
      </c>
      <c r="D80" s="429">
        <f t="shared" si="14"/>
        <v>0</v>
      </c>
      <c r="E80" s="429">
        <f t="shared" si="14"/>
        <v>0</v>
      </c>
      <c r="F80" s="429">
        <f t="shared" si="14"/>
        <v>0</v>
      </c>
      <c r="G80" s="429">
        <f t="shared" si="14"/>
        <v>0</v>
      </c>
      <c r="H80" s="429">
        <f t="shared" si="14"/>
        <v>0</v>
      </c>
      <c r="I80" s="429">
        <f t="shared" si="14"/>
        <v>0</v>
      </c>
      <c r="J80" s="429">
        <f t="shared" si="14"/>
        <v>0</v>
      </c>
      <c r="K80" s="429">
        <f t="shared" si="14"/>
        <v>0</v>
      </c>
      <c r="L80" s="429">
        <f t="shared" si="14"/>
        <v>0</v>
      </c>
      <c r="M80" s="429">
        <f t="shared" si="14"/>
        <v>0</v>
      </c>
      <c r="N80" s="429">
        <f t="shared" si="14"/>
        <v>0</v>
      </c>
      <c r="O80" s="429">
        <f t="shared" si="14"/>
        <v>0</v>
      </c>
      <c r="P80" s="429">
        <f t="shared" si="14"/>
        <v>0</v>
      </c>
      <c r="Q80" s="430">
        <f t="shared" si="14"/>
        <v>0</v>
      </c>
    </row>
    <row r="81" spans="2:17" x14ac:dyDescent="0.2">
      <c r="B81" s="410">
        <f t="shared" si="15"/>
        <v>18</v>
      </c>
      <c r="C81" s="506" t="s">
        <v>850</v>
      </c>
      <c r="D81" s="429">
        <f t="shared" ref="D81:Q93" si="16">IF(+$B81*D$53&lt;20,+$B81*D$53,0)</f>
        <v>0</v>
      </c>
      <c r="E81" s="429">
        <f t="shared" si="16"/>
        <v>0</v>
      </c>
      <c r="F81" s="429">
        <f t="shared" si="16"/>
        <v>0</v>
      </c>
      <c r="G81" s="429">
        <f t="shared" si="16"/>
        <v>0</v>
      </c>
      <c r="H81" s="429">
        <f t="shared" si="16"/>
        <v>0</v>
      </c>
      <c r="I81" s="429">
        <f t="shared" si="16"/>
        <v>0</v>
      </c>
      <c r="J81" s="429">
        <f t="shared" si="16"/>
        <v>0</v>
      </c>
      <c r="K81" s="429">
        <f t="shared" si="16"/>
        <v>0</v>
      </c>
      <c r="L81" s="429">
        <f t="shared" si="16"/>
        <v>0</v>
      </c>
      <c r="M81" s="429">
        <f t="shared" si="16"/>
        <v>0</v>
      </c>
      <c r="N81" s="429">
        <f t="shared" si="16"/>
        <v>0</v>
      </c>
      <c r="O81" s="429">
        <f t="shared" si="16"/>
        <v>0</v>
      </c>
      <c r="P81" s="429">
        <f t="shared" si="16"/>
        <v>0</v>
      </c>
      <c r="Q81" s="430">
        <f t="shared" si="16"/>
        <v>0</v>
      </c>
    </row>
    <row r="82" spans="2:17" x14ac:dyDescent="0.2">
      <c r="B82" s="410">
        <f t="shared" si="15"/>
        <v>19</v>
      </c>
      <c r="C82" s="505" t="s">
        <v>870</v>
      </c>
      <c r="D82" s="429">
        <f t="shared" si="16"/>
        <v>0</v>
      </c>
      <c r="E82" s="429">
        <f t="shared" si="16"/>
        <v>0</v>
      </c>
      <c r="F82" s="429">
        <f t="shared" si="16"/>
        <v>0</v>
      </c>
      <c r="G82" s="429">
        <f t="shared" si="16"/>
        <v>0</v>
      </c>
      <c r="H82" s="429">
        <f t="shared" si="16"/>
        <v>0</v>
      </c>
      <c r="I82" s="429">
        <f t="shared" si="16"/>
        <v>0</v>
      </c>
      <c r="J82" s="429">
        <f t="shared" si="16"/>
        <v>0</v>
      </c>
      <c r="K82" s="429">
        <f t="shared" si="16"/>
        <v>0</v>
      </c>
      <c r="L82" s="429">
        <f t="shared" si="16"/>
        <v>0</v>
      </c>
      <c r="M82" s="429">
        <f t="shared" si="16"/>
        <v>0</v>
      </c>
      <c r="N82" s="429">
        <f t="shared" si="16"/>
        <v>0</v>
      </c>
      <c r="O82" s="429">
        <f t="shared" si="16"/>
        <v>0</v>
      </c>
      <c r="P82" s="429">
        <f t="shared" si="16"/>
        <v>0</v>
      </c>
      <c r="Q82" s="430">
        <f t="shared" si="16"/>
        <v>0</v>
      </c>
    </row>
    <row r="83" spans="2:17" x14ac:dyDescent="0.2">
      <c r="B83" s="410">
        <f t="shared" si="15"/>
        <v>20</v>
      </c>
      <c r="C83" s="505" t="s">
        <v>870</v>
      </c>
      <c r="D83" s="429">
        <f t="shared" si="16"/>
        <v>0</v>
      </c>
      <c r="E83" s="429">
        <f t="shared" si="16"/>
        <v>0</v>
      </c>
      <c r="F83" s="429">
        <f t="shared" si="16"/>
        <v>0</v>
      </c>
      <c r="G83" s="429">
        <f t="shared" si="16"/>
        <v>0</v>
      </c>
      <c r="H83" s="429">
        <f t="shared" si="16"/>
        <v>0</v>
      </c>
      <c r="I83" s="429">
        <f t="shared" si="16"/>
        <v>0</v>
      </c>
      <c r="J83" s="429">
        <f t="shared" si="16"/>
        <v>0</v>
      </c>
      <c r="K83" s="429">
        <f t="shared" si="16"/>
        <v>0</v>
      </c>
      <c r="L83" s="429">
        <f t="shared" si="16"/>
        <v>0</v>
      </c>
      <c r="M83" s="429">
        <f t="shared" si="16"/>
        <v>0</v>
      </c>
      <c r="N83" s="429">
        <f t="shared" si="16"/>
        <v>0</v>
      </c>
      <c r="O83" s="429">
        <f t="shared" si="16"/>
        <v>0</v>
      </c>
      <c r="P83" s="429">
        <f t="shared" si="16"/>
        <v>0</v>
      </c>
      <c r="Q83" s="430">
        <f t="shared" si="16"/>
        <v>0</v>
      </c>
    </row>
    <row r="84" spans="2:17" x14ac:dyDescent="0.2">
      <c r="B84" s="410">
        <f t="shared" si="15"/>
        <v>21</v>
      </c>
      <c r="C84" s="506" t="s">
        <v>871</v>
      </c>
      <c r="D84" s="429">
        <f t="shared" si="16"/>
        <v>0</v>
      </c>
      <c r="E84" s="429">
        <f t="shared" si="16"/>
        <v>0</v>
      </c>
      <c r="F84" s="429">
        <f t="shared" si="16"/>
        <v>0</v>
      </c>
      <c r="G84" s="429">
        <f t="shared" si="16"/>
        <v>0</v>
      </c>
      <c r="H84" s="429">
        <f t="shared" si="16"/>
        <v>0</v>
      </c>
      <c r="I84" s="429">
        <f t="shared" si="16"/>
        <v>0</v>
      </c>
      <c r="J84" s="429">
        <f t="shared" si="16"/>
        <v>0</v>
      </c>
      <c r="K84" s="429">
        <f t="shared" si="16"/>
        <v>0</v>
      </c>
      <c r="L84" s="429">
        <f t="shared" si="16"/>
        <v>0</v>
      </c>
      <c r="M84" s="429">
        <f t="shared" si="16"/>
        <v>0</v>
      </c>
      <c r="N84" s="429">
        <f t="shared" si="16"/>
        <v>0</v>
      </c>
      <c r="O84" s="429">
        <f t="shared" si="16"/>
        <v>0</v>
      </c>
      <c r="P84" s="429">
        <f t="shared" si="16"/>
        <v>0</v>
      </c>
      <c r="Q84" s="430">
        <f t="shared" si="16"/>
        <v>0</v>
      </c>
    </row>
    <row r="85" spans="2:17" x14ac:dyDescent="0.2">
      <c r="B85" s="410">
        <f t="shared" si="15"/>
        <v>22</v>
      </c>
      <c r="C85" s="505" t="s">
        <v>870</v>
      </c>
      <c r="D85" s="429">
        <f t="shared" si="16"/>
        <v>0</v>
      </c>
      <c r="E85" s="429">
        <f t="shared" si="16"/>
        <v>0</v>
      </c>
      <c r="F85" s="429">
        <f t="shared" si="16"/>
        <v>0</v>
      </c>
      <c r="G85" s="429">
        <f t="shared" si="16"/>
        <v>0</v>
      </c>
      <c r="H85" s="429">
        <f t="shared" si="16"/>
        <v>0</v>
      </c>
      <c r="I85" s="429">
        <f t="shared" si="16"/>
        <v>0</v>
      </c>
      <c r="J85" s="429">
        <f t="shared" si="16"/>
        <v>0</v>
      </c>
      <c r="K85" s="429">
        <f t="shared" si="16"/>
        <v>0</v>
      </c>
      <c r="L85" s="429">
        <f t="shared" si="16"/>
        <v>0</v>
      </c>
      <c r="M85" s="429">
        <f t="shared" si="16"/>
        <v>0</v>
      </c>
      <c r="N85" s="429">
        <f t="shared" si="16"/>
        <v>0</v>
      </c>
      <c r="O85" s="429">
        <f t="shared" si="16"/>
        <v>0</v>
      </c>
      <c r="P85" s="429">
        <f t="shared" si="16"/>
        <v>0</v>
      </c>
      <c r="Q85" s="430">
        <f t="shared" si="16"/>
        <v>0</v>
      </c>
    </row>
    <row r="86" spans="2:17" x14ac:dyDescent="0.2">
      <c r="B86" s="410">
        <f t="shared" si="15"/>
        <v>23</v>
      </c>
      <c r="C86" s="505" t="s">
        <v>870</v>
      </c>
      <c r="D86" s="429">
        <f t="shared" si="16"/>
        <v>0</v>
      </c>
      <c r="E86" s="429">
        <f t="shared" si="16"/>
        <v>0</v>
      </c>
      <c r="F86" s="429">
        <f t="shared" si="16"/>
        <v>0</v>
      </c>
      <c r="G86" s="429">
        <f t="shared" si="16"/>
        <v>0</v>
      </c>
      <c r="H86" s="429">
        <f t="shared" si="16"/>
        <v>0</v>
      </c>
      <c r="I86" s="429">
        <f t="shared" si="16"/>
        <v>0</v>
      </c>
      <c r="J86" s="429">
        <f t="shared" si="16"/>
        <v>0</v>
      </c>
      <c r="K86" s="429">
        <f t="shared" si="16"/>
        <v>0</v>
      </c>
      <c r="L86" s="429">
        <f t="shared" si="16"/>
        <v>0</v>
      </c>
      <c r="M86" s="429">
        <f t="shared" si="16"/>
        <v>0</v>
      </c>
      <c r="N86" s="429">
        <f t="shared" si="16"/>
        <v>0</v>
      </c>
      <c r="O86" s="429">
        <f t="shared" si="16"/>
        <v>0</v>
      </c>
      <c r="P86" s="429">
        <f t="shared" si="16"/>
        <v>0</v>
      </c>
      <c r="Q86" s="430">
        <f t="shared" si="16"/>
        <v>0</v>
      </c>
    </row>
    <row r="87" spans="2:17" x14ac:dyDescent="0.2">
      <c r="B87" s="410">
        <f t="shared" si="15"/>
        <v>24</v>
      </c>
      <c r="C87" s="506" t="s">
        <v>850</v>
      </c>
      <c r="D87" s="429">
        <f t="shared" si="16"/>
        <v>0</v>
      </c>
      <c r="E87" s="429">
        <f t="shared" si="16"/>
        <v>0</v>
      </c>
      <c r="F87" s="429">
        <f t="shared" si="16"/>
        <v>0</v>
      </c>
      <c r="G87" s="429">
        <f t="shared" si="16"/>
        <v>0</v>
      </c>
      <c r="H87" s="429">
        <f t="shared" si="16"/>
        <v>0</v>
      </c>
      <c r="I87" s="429">
        <f t="shared" si="16"/>
        <v>0</v>
      </c>
      <c r="J87" s="429">
        <f t="shared" si="16"/>
        <v>0</v>
      </c>
      <c r="K87" s="429">
        <f t="shared" si="16"/>
        <v>0</v>
      </c>
      <c r="L87" s="429">
        <f t="shared" si="16"/>
        <v>0</v>
      </c>
      <c r="M87" s="429">
        <f t="shared" si="16"/>
        <v>0</v>
      </c>
      <c r="N87" s="429">
        <f t="shared" si="16"/>
        <v>0</v>
      </c>
      <c r="O87" s="429">
        <f t="shared" si="16"/>
        <v>0</v>
      </c>
      <c r="P87" s="429">
        <f t="shared" si="16"/>
        <v>0</v>
      </c>
      <c r="Q87" s="430">
        <f t="shared" si="16"/>
        <v>0</v>
      </c>
    </row>
    <row r="88" spans="2:17" x14ac:dyDescent="0.2">
      <c r="B88" s="410">
        <f t="shared" si="15"/>
        <v>25</v>
      </c>
      <c r="C88" s="505" t="s">
        <v>870</v>
      </c>
      <c r="D88" s="429">
        <f t="shared" si="16"/>
        <v>0</v>
      </c>
      <c r="E88" s="429">
        <f t="shared" si="16"/>
        <v>0</v>
      </c>
      <c r="F88" s="429">
        <f t="shared" si="16"/>
        <v>0</v>
      </c>
      <c r="G88" s="429">
        <f t="shared" si="16"/>
        <v>0</v>
      </c>
      <c r="H88" s="429">
        <f t="shared" si="16"/>
        <v>0</v>
      </c>
      <c r="I88" s="429">
        <f t="shared" si="16"/>
        <v>0</v>
      </c>
      <c r="J88" s="429">
        <f t="shared" si="16"/>
        <v>0</v>
      </c>
      <c r="K88" s="429">
        <f t="shared" si="16"/>
        <v>0</v>
      </c>
      <c r="L88" s="429">
        <f t="shared" si="16"/>
        <v>0</v>
      </c>
      <c r="M88" s="429">
        <f t="shared" si="16"/>
        <v>0</v>
      </c>
      <c r="N88" s="429">
        <f t="shared" si="16"/>
        <v>0</v>
      </c>
      <c r="O88" s="429">
        <f t="shared" si="16"/>
        <v>0</v>
      </c>
      <c r="P88" s="429">
        <f t="shared" si="16"/>
        <v>0</v>
      </c>
      <c r="Q88" s="430">
        <f t="shared" si="16"/>
        <v>0</v>
      </c>
    </row>
    <row r="89" spans="2:17" x14ac:dyDescent="0.2">
      <c r="B89" s="410">
        <f t="shared" si="15"/>
        <v>26</v>
      </c>
      <c r="C89" s="505" t="s">
        <v>870</v>
      </c>
      <c r="D89" s="429">
        <f t="shared" si="16"/>
        <v>0</v>
      </c>
      <c r="E89" s="429">
        <f t="shared" si="16"/>
        <v>0</v>
      </c>
      <c r="F89" s="429">
        <f t="shared" si="16"/>
        <v>0</v>
      </c>
      <c r="G89" s="429">
        <f t="shared" si="16"/>
        <v>0</v>
      </c>
      <c r="H89" s="429">
        <f t="shared" si="16"/>
        <v>0</v>
      </c>
      <c r="I89" s="429">
        <f t="shared" si="16"/>
        <v>0</v>
      </c>
      <c r="J89" s="429">
        <f t="shared" si="16"/>
        <v>0</v>
      </c>
      <c r="K89" s="429">
        <f t="shared" si="16"/>
        <v>0</v>
      </c>
      <c r="L89" s="429">
        <f t="shared" si="16"/>
        <v>0</v>
      </c>
      <c r="M89" s="429">
        <f t="shared" si="16"/>
        <v>0</v>
      </c>
      <c r="N89" s="429">
        <f t="shared" si="16"/>
        <v>0</v>
      </c>
      <c r="O89" s="429">
        <f t="shared" si="16"/>
        <v>0</v>
      </c>
      <c r="P89" s="429">
        <f t="shared" si="16"/>
        <v>0</v>
      </c>
      <c r="Q89" s="430">
        <f t="shared" si="16"/>
        <v>0</v>
      </c>
    </row>
    <row r="90" spans="2:17" x14ac:dyDescent="0.2">
      <c r="B90" s="410">
        <f t="shared" si="15"/>
        <v>27</v>
      </c>
      <c r="C90" s="506" t="s">
        <v>871</v>
      </c>
      <c r="D90" s="429">
        <f t="shared" si="16"/>
        <v>0</v>
      </c>
      <c r="E90" s="429">
        <f t="shared" si="16"/>
        <v>0</v>
      </c>
      <c r="F90" s="429">
        <f t="shared" si="16"/>
        <v>0</v>
      </c>
      <c r="G90" s="429">
        <f t="shared" si="16"/>
        <v>0</v>
      </c>
      <c r="H90" s="429">
        <f t="shared" si="16"/>
        <v>0</v>
      </c>
      <c r="I90" s="429">
        <f t="shared" si="16"/>
        <v>0</v>
      </c>
      <c r="J90" s="429">
        <f t="shared" si="16"/>
        <v>0</v>
      </c>
      <c r="K90" s="429">
        <f t="shared" si="16"/>
        <v>0</v>
      </c>
      <c r="L90" s="429">
        <f t="shared" si="16"/>
        <v>0</v>
      </c>
      <c r="M90" s="429">
        <f t="shared" si="16"/>
        <v>0</v>
      </c>
      <c r="N90" s="429">
        <f t="shared" si="16"/>
        <v>0</v>
      </c>
      <c r="O90" s="429">
        <f t="shared" si="16"/>
        <v>0</v>
      </c>
      <c r="P90" s="429">
        <f t="shared" si="16"/>
        <v>0</v>
      </c>
      <c r="Q90" s="430">
        <f t="shared" si="16"/>
        <v>0</v>
      </c>
    </row>
    <row r="91" spans="2:17" x14ac:dyDescent="0.2">
      <c r="B91" s="410">
        <f t="shared" si="15"/>
        <v>28</v>
      </c>
      <c r="C91" s="505" t="s">
        <v>870</v>
      </c>
      <c r="D91" s="429">
        <f t="shared" si="16"/>
        <v>0</v>
      </c>
      <c r="E91" s="429">
        <f t="shared" si="16"/>
        <v>0</v>
      </c>
      <c r="F91" s="429">
        <f t="shared" si="16"/>
        <v>0</v>
      </c>
      <c r="G91" s="429">
        <f t="shared" si="16"/>
        <v>0</v>
      </c>
      <c r="H91" s="429">
        <f t="shared" si="16"/>
        <v>0</v>
      </c>
      <c r="I91" s="429">
        <f t="shared" si="16"/>
        <v>0</v>
      </c>
      <c r="J91" s="429">
        <f t="shared" si="16"/>
        <v>0</v>
      </c>
      <c r="K91" s="429">
        <f t="shared" si="16"/>
        <v>0</v>
      </c>
      <c r="L91" s="429">
        <f t="shared" si="16"/>
        <v>0</v>
      </c>
      <c r="M91" s="429">
        <f t="shared" si="16"/>
        <v>0</v>
      </c>
      <c r="N91" s="429">
        <f t="shared" si="16"/>
        <v>0</v>
      </c>
      <c r="O91" s="429">
        <f t="shared" si="16"/>
        <v>0</v>
      </c>
      <c r="P91" s="429">
        <f t="shared" si="16"/>
        <v>0</v>
      </c>
      <c r="Q91" s="430">
        <f t="shared" si="16"/>
        <v>0</v>
      </c>
    </row>
    <row r="92" spans="2:17" x14ac:dyDescent="0.2">
      <c r="B92" s="410">
        <f t="shared" si="15"/>
        <v>29</v>
      </c>
      <c r="C92" s="432"/>
      <c r="D92" s="429">
        <f t="shared" si="16"/>
        <v>0</v>
      </c>
      <c r="E92" s="429">
        <f t="shared" si="16"/>
        <v>0</v>
      </c>
      <c r="F92" s="429">
        <f t="shared" si="16"/>
        <v>0</v>
      </c>
      <c r="G92" s="429">
        <f t="shared" si="16"/>
        <v>0</v>
      </c>
      <c r="H92" s="429">
        <f t="shared" si="16"/>
        <v>0</v>
      </c>
      <c r="I92" s="429">
        <f t="shared" si="16"/>
        <v>0</v>
      </c>
      <c r="J92" s="429">
        <f t="shared" si="16"/>
        <v>0</v>
      </c>
      <c r="K92" s="429">
        <f t="shared" si="16"/>
        <v>0</v>
      </c>
      <c r="L92" s="429">
        <f t="shared" si="16"/>
        <v>0</v>
      </c>
      <c r="M92" s="429">
        <f t="shared" si="16"/>
        <v>0</v>
      </c>
      <c r="N92" s="429">
        <f t="shared" si="16"/>
        <v>0</v>
      </c>
      <c r="O92" s="429">
        <f t="shared" si="16"/>
        <v>0</v>
      </c>
      <c r="P92" s="429">
        <f t="shared" si="16"/>
        <v>0</v>
      </c>
      <c r="Q92" s="430">
        <f t="shared" si="16"/>
        <v>0</v>
      </c>
    </row>
    <row r="93" spans="2:17" x14ac:dyDescent="0.2">
      <c r="B93" s="262">
        <f t="shared" si="15"/>
        <v>30</v>
      </c>
      <c r="C93" s="433"/>
      <c r="D93" s="434">
        <f t="shared" si="16"/>
        <v>0</v>
      </c>
      <c r="E93" s="434">
        <f t="shared" si="16"/>
        <v>0</v>
      </c>
      <c r="F93" s="434">
        <f t="shared" si="16"/>
        <v>0</v>
      </c>
      <c r="G93" s="434">
        <f t="shared" si="16"/>
        <v>0</v>
      </c>
      <c r="H93" s="434">
        <f t="shared" si="16"/>
        <v>0</v>
      </c>
      <c r="I93" s="434">
        <f t="shared" si="16"/>
        <v>0</v>
      </c>
      <c r="J93" s="434">
        <f t="shared" si="16"/>
        <v>0</v>
      </c>
      <c r="K93" s="434">
        <f t="shared" si="16"/>
        <v>0</v>
      </c>
      <c r="L93" s="434">
        <f t="shared" si="16"/>
        <v>0</v>
      </c>
      <c r="M93" s="434">
        <f t="shared" si="16"/>
        <v>0</v>
      </c>
      <c r="N93" s="434">
        <f t="shared" si="16"/>
        <v>0</v>
      </c>
      <c r="O93" s="434">
        <f t="shared" si="16"/>
        <v>0</v>
      </c>
      <c r="P93" s="434">
        <f t="shared" si="16"/>
        <v>0</v>
      </c>
      <c r="Q93" s="435">
        <f t="shared" si="16"/>
        <v>0</v>
      </c>
    </row>
    <row r="94" spans="2:17" x14ac:dyDescent="0.2"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</row>
    <row r="95" spans="2:17" ht="15.75" x14ac:dyDescent="0.25">
      <c r="B95" s="398" t="s">
        <v>872</v>
      </c>
      <c r="D95" s="436"/>
      <c r="E95" s="436"/>
      <c r="F95" s="436"/>
      <c r="G95" s="436"/>
      <c r="H95" s="114"/>
      <c r="I95" s="436"/>
      <c r="J95" s="436"/>
      <c r="K95" s="436"/>
      <c r="L95" s="436"/>
      <c r="M95" s="436"/>
      <c r="N95" s="436"/>
      <c r="O95" s="436"/>
      <c r="P95" s="436"/>
      <c r="Q95" s="436"/>
    </row>
    <row r="96" spans="2:17" x14ac:dyDescent="0.2">
      <c r="B96" s="263" t="str">
        <f>+B63</f>
        <v>HO/A</v>
      </c>
      <c r="C96" s="266"/>
      <c r="D96" s="426">
        <f>+D63</f>
        <v>1</v>
      </c>
      <c r="E96" s="426">
        <f t="shared" ref="E96:L96" si="17">+E63</f>
        <v>2</v>
      </c>
      <c r="F96" s="426">
        <f t="shared" si="17"/>
        <v>3</v>
      </c>
      <c r="G96" s="426">
        <f t="shared" si="17"/>
        <v>4</v>
      </c>
      <c r="H96" s="426">
        <f t="shared" si="17"/>
        <v>5</v>
      </c>
      <c r="I96" s="426">
        <f t="shared" si="17"/>
        <v>6</v>
      </c>
      <c r="J96" s="426">
        <f t="shared" si="17"/>
        <v>7</v>
      </c>
      <c r="K96" s="426">
        <f t="shared" si="17"/>
        <v>8</v>
      </c>
      <c r="L96" s="426">
        <f t="shared" si="17"/>
        <v>9</v>
      </c>
      <c r="M96" s="426">
        <f>+M63</f>
        <v>10</v>
      </c>
      <c r="N96" s="426">
        <f>+N63</f>
        <v>11</v>
      </c>
      <c r="O96" s="426">
        <f>+O63</f>
        <v>12</v>
      </c>
      <c r="P96" s="426">
        <f>+P63</f>
        <v>13</v>
      </c>
      <c r="Q96" s="376">
        <f>+Q63</f>
        <v>14</v>
      </c>
    </row>
    <row r="97" spans="2:17" x14ac:dyDescent="0.2">
      <c r="B97" s="407">
        <v>1</v>
      </c>
      <c r="C97" s="437">
        <f t="shared" ref="C97:C116" si="18">+F13</f>
        <v>1434.0227416964826</v>
      </c>
      <c r="D97" s="408">
        <f t="shared" ref="D97:Q97" si="19">IF(D64&gt;0,$C97,0)</f>
        <v>1434.0227416964826</v>
      </c>
      <c r="E97" s="408">
        <f t="shared" si="19"/>
        <v>1434.0227416964826</v>
      </c>
      <c r="F97" s="408">
        <f t="shared" si="19"/>
        <v>1434.0227416964826</v>
      </c>
      <c r="G97" s="408">
        <f t="shared" si="19"/>
        <v>1434.0227416964826</v>
      </c>
      <c r="H97" s="408">
        <f t="shared" si="19"/>
        <v>1434.0227416964826</v>
      </c>
      <c r="I97" s="408">
        <f t="shared" si="19"/>
        <v>1434.0227416964826</v>
      </c>
      <c r="J97" s="408">
        <f t="shared" si="19"/>
        <v>1434.0227416964826</v>
      </c>
      <c r="K97" s="408">
        <f t="shared" si="19"/>
        <v>1434.0227416964826</v>
      </c>
      <c r="L97" s="408">
        <f t="shared" si="19"/>
        <v>1434.0227416964826</v>
      </c>
      <c r="M97" s="408">
        <f t="shared" si="19"/>
        <v>1434.0227416964826</v>
      </c>
      <c r="N97" s="408">
        <f t="shared" si="19"/>
        <v>1434.0227416964826</v>
      </c>
      <c r="O97" s="408">
        <f t="shared" si="19"/>
        <v>1434.0227416964826</v>
      </c>
      <c r="P97" s="408">
        <f t="shared" si="19"/>
        <v>1434.0227416964826</v>
      </c>
      <c r="Q97" s="409">
        <f t="shared" si="19"/>
        <v>1434.0227416964826</v>
      </c>
    </row>
    <row r="98" spans="2:17" x14ac:dyDescent="0.2">
      <c r="B98" s="410">
        <f>1+B97</f>
        <v>2</v>
      </c>
      <c r="C98" s="438">
        <f t="shared" si="18"/>
        <v>1025.8709806029958</v>
      </c>
      <c r="D98" s="414">
        <f t="shared" ref="D98:M99" si="20">IF(D65&gt;0,$C98,0)</f>
        <v>1025.8709806029958</v>
      </c>
      <c r="E98" s="414">
        <f t="shared" si="20"/>
        <v>1025.8709806029958</v>
      </c>
      <c r="F98" s="414">
        <f t="shared" si="20"/>
        <v>1025.8709806029958</v>
      </c>
      <c r="G98" s="414">
        <f t="shared" si="20"/>
        <v>1025.8709806029958</v>
      </c>
      <c r="H98" s="414">
        <f t="shared" si="20"/>
        <v>1025.8709806029958</v>
      </c>
      <c r="I98" s="414">
        <f t="shared" si="20"/>
        <v>1025.8709806029958</v>
      </c>
      <c r="J98" s="414">
        <f t="shared" si="20"/>
        <v>1025.8709806029958</v>
      </c>
      <c r="K98" s="414">
        <f t="shared" si="20"/>
        <v>1025.8709806029958</v>
      </c>
      <c r="L98" s="414">
        <f t="shared" si="20"/>
        <v>1025.8709806029958</v>
      </c>
      <c r="M98" s="414">
        <f t="shared" si="20"/>
        <v>1025.8709806029958</v>
      </c>
      <c r="N98" s="414">
        <f t="shared" ref="N98:Q112" si="21">IF(N65&gt;0,$C98,0)</f>
        <v>1025.8709806029958</v>
      </c>
      <c r="O98" s="414">
        <f t="shared" si="21"/>
        <v>1025.8709806029958</v>
      </c>
      <c r="P98" s="414">
        <f t="shared" si="21"/>
        <v>1025.8709806029958</v>
      </c>
      <c r="Q98" s="425">
        <f t="shared" si="21"/>
        <v>1025.8709806029958</v>
      </c>
    </row>
    <row r="99" spans="2:17" x14ac:dyDescent="0.2">
      <c r="B99" s="410">
        <f t="shared" ref="B99:B126" si="22">1+B98</f>
        <v>3</v>
      </c>
      <c r="C99" s="438">
        <f t="shared" si="18"/>
        <v>14727.625691435631</v>
      </c>
      <c r="D99" s="414">
        <f>IF(D66&gt;0,$C99,0)</f>
        <v>14727.625691435631</v>
      </c>
      <c r="E99" s="414">
        <f t="shared" si="20"/>
        <v>14727.625691435631</v>
      </c>
      <c r="F99" s="414">
        <f t="shared" si="20"/>
        <v>14727.625691435631</v>
      </c>
      <c r="G99" s="414">
        <f t="shared" si="20"/>
        <v>14727.625691435631</v>
      </c>
      <c r="H99" s="414">
        <f t="shared" si="20"/>
        <v>14727.625691435631</v>
      </c>
      <c r="I99" s="414">
        <f t="shared" si="20"/>
        <v>14727.625691435631</v>
      </c>
      <c r="J99" s="414">
        <f t="shared" si="20"/>
        <v>14727.625691435631</v>
      </c>
      <c r="K99" s="414">
        <f t="shared" si="20"/>
        <v>14727.625691435631</v>
      </c>
      <c r="L99" s="414">
        <f t="shared" si="20"/>
        <v>14727.625691435631</v>
      </c>
      <c r="M99" s="414">
        <f t="shared" si="20"/>
        <v>14727.625691435631</v>
      </c>
      <c r="N99" s="414">
        <f t="shared" si="21"/>
        <v>14727.625691435631</v>
      </c>
      <c r="O99" s="414">
        <f t="shared" si="21"/>
        <v>14727.625691435631</v>
      </c>
      <c r="P99" s="414">
        <f t="shared" si="21"/>
        <v>14727.625691435631</v>
      </c>
      <c r="Q99" s="425">
        <f t="shared" si="21"/>
        <v>14727.625691435631</v>
      </c>
    </row>
    <row r="100" spans="2:17" x14ac:dyDescent="0.2">
      <c r="B100" s="410">
        <f t="shared" si="22"/>
        <v>4</v>
      </c>
      <c r="C100" s="438">
        <f t="shared" si="18"/>
        <v>1540.5792583183515</v>
      </c>
      <c r="D100" s="414">
        <f t="shared" ref="D100:M101" si="23">IF(D67&gt;0,$C100,0)</f>
        <v>1540.5792583183515</v>
      </c>
      <c r="E100" s="414">
        <f t="shared" si="23"/>
        <v>1540.5792583183515</v>
      </c>
      <c r="F100" s="414">
        <f>IF(F67&gt;0,$C100,0)</f>
        <v>1540.5792583183515</v>
      </c>
      <c r="G100" s="414">
        <f t="shared" si="23"/>
        <v>1540.5792583183515</v>
      </c>
      <c r="H100" s="414">
        <f t="shared" si="23"/>
        <v>1540.5792583183515</v>
      </c>
      <c r="I100" s="414">
        <f t="shared" si="23"/>
        <v>1540.5792583183515</v>
      </c>
      <c r="J100" s="414">
        <f t="shared" si="23"/>
        <v>1540.5792583183515</v>
      </c>
      <c r="K100" s="414">
        <f t="shared" si="23"/>
        <v>1540.5792583183515</v>
      </c>
      <c r="L100" s="414">
        <f t="shared" si="23"/>
        <v>1540.5792583183515</v>
      </c>
      <c r="M100" s="414">
        <f t="shared" si="23"/>
        <v>1540.5792583183515</v>
      </c>
      <c r="N100" s="414">
        <f t="shared" si="21"/>
        <v>1540.5792583183515</v>
      </c>
      <c r="O100" s="414">
        <f t="shared" si="21"/>
        <v>1540.5792583183515</v>
      </c>
      <c r="P100" s="414">
        <f t="shared" si="21"/>
        <v>1540.5792583183515</v>
      </c>
      <c r="Q100" s="425">
        <f t="shared" si="21"/>
        <v>1540.5792583183515</v>
      </c>
    </row>
    <row r="101" spans="2:17" x14ac:dyDescent="0.2">
      <c r="B101" s="410">
        <f t="shared" si="22"/>
        <v>5</v>
      </c>
      <c r="C101" s="438">
        <f t="shared" si="18"/>
        <v>978.2497306029959</v>
      </c>
      <c r="D101" s="414">
        <f>IF(D68&gt;0,$C101,0)</f>
        <v>978.2497306029959</v>
      </c>
      <c r="E101" s="414">
        <f t="shared" si="23"/>
        <v>978.2497306029959</v>
      </c>
      <c r="F101" s="414">
        <f t="shared" si="23"/>
        <v>978.2497306029959</v>
      </c>
      <c r="G101" s="414">
        <f t="shared" si="23"/>
        <v>978.2497306029959</v>
      </c>
      <c r="H101" s="414">
        <f t="shared" si="23"/>
        <v>978.2497306029959</v>
      </c>
      <c r="I101" s="414">
        <f t="shared" si="23"/>
        <v>978.2497306029959</v>
      </c>
      <c r="J101" s="414">
        <f t="shared" si="23"/>
        <v>978.2497306029959</v>
      </c>
      <c r="K101" s="414">
        <f t="shared" si="23"/>
        <v>978.2497306029959</v>
      </c>
      <c r="L101" s="414">
        <f t="shared" si="23"/>
        <v>978.2497306029959</v>
      </c>
      <c r="M101" s="414">
        <f t="shared" si="23"/>
        <v>978.2497306029959</v>
      </c>
      <c r="N101" s="414">
        <f t="shared" si="21"/>
        <v>978.2497306029959</v>
      </c>
      <c r="O101" s="414">
        <f t="shared" si="21"/>
        <v>978.2497306029959</v>
      </c>
      <c r="P101" s="414">
        <f t="shared" si="21"/>
        <v>978.2497306029959</v>
      </c>
      <c r="Q101" s="425">
        <f t="shared" si="21"/>
        <v>978.2497306029959</v>
      </c>
    </row>
    <row r="102" spans="2:17" x14ac:dyDescent="0.2">
      <c r="B102" s="410">
        <f t="shared" si="22"/>
        <v>6</v>
      </c>
      <c r="C102" s="438">
        <f t="shared" si="18"/>
        <v>11163.486516121317</v>
      </c>
      <c r="D102" s="414">
        <f t="shared" ref="D102:Q117" si="24">IF(D69&gt;0,$C102,0)</f>
        <v>0</v>
      </c>
      <c r="E102" s="414">
        <f t="shared" si="24"/>
        <v>11163.486516121317</v>
      </c>
      <c r="F102" s="414">
        <f t="shared" si="24"/>
        <v>11163.486516121317</v>
      </c>
      <c r="G102" s="414">
        <f t="shared" si="24"/>
        <v>11163.486516121317</v>
      </c>
      <c r="H102" s="414">
        <f t="shared" si="24"/>
        <v>11163.486516121317</v>
      </c>
      <c r="I102" s="414">
        <f t="shared" si="24"/>
        <v>11163.486516121317</v>
      </c>
      <c r="J102" s="414">
        <f t="shared" si="24"/>
        <v>11163.486516121317</v>
      </c>
      <c r="K102" s="414">
        <f t="shared" si="24"/>
        <v>11163.486516121317</v>
      </c>
      <c r="L102" s="414">
        <f t="shared" si="24"/>
        <v>11163.486516121317</v>
      </c>
      <c r="M102" s="414">
        <f t="shared" si="24"/>
        <v>11163.486516121317</v>
      </c>
      <c r="N102" s="414">
        <f t="shared" si="21"/>
        <v>11163.486516121317</v>
      </c>
      <c r="O102" s="414">
        <f t="shared" si="21"/>
        <v>11163.486516121317</v>
      </c>
      <c r="P102" s="414">
        <f t="shared" si="21"/>
        <v>11163.486516121317</v>
      </c>
      <c r="Q102" s="425">
        <f t="shared" si="21"/>
        <v>11163.486516121317</v>
      </c>
    </row>
    <row r="103" spans="2:17" x14ac:dyDescent="0.2">
      <c r="B103" s="410">
        <f t="shared" si="22"/>
        <v>7</v>
      </c>
      <c r="C103" s="438">
        <f t="shared" si="18"/>
        <v>978.2497306029959</v>
      </c>
      <c r="D103" s="414">
        <f t="shared" si="24"/>
        <v>0</v>
      </c>
      <c r="E103" s="414">
        <f t="shared" si="24"/>
        <v>0</v>
      </c>
      <c r="F103" s="414">
        <f t="shared" si="24"/>
        <v>0</v>
      </c>
      <c r="G103" s="414">
        <f t="shared" si="24"/>
        <v>978.2497306029959</v>
      </c>
      <c r="H103" s="414">
        <f t="shared" si="24"/>
        <v>978.2497306029959</v>
      </c>
      <c r="I103" s="414">
        <f t="shared" si="24"/>
        <v>978.2497306029959</v>
      </c>
      <c r="J103" s="414">
        <f t="shared" si="24"/>
        <v>978.2497306029959</v>
      </c>
      <c r="K103" s="414">
        <f t="shared" si="24"/>
        <v>978.2497306029959</v>
      </c>
      <c r="L103" s="414">
        <f t="shared" si="24"/>
        <v>978.2497306029959</v>
      </c>
      <c r="M103" s="414">
        <f t="shared" si="24"/>
        <v>978.2497306029959</v>
      </c>
      <c r="N103" s="414">
        <f t="shared" si="21"/>
        <v>978.2497306029959</v>
      </c>
      <c r="O103" s="414">
        <f t="shared" si="21"/>
        <v>978.2497306029959</v>
      </c>
      <c r="P103" s="414">
        <f t="shared" si="21"/>
        <v>978.2497306029959</v>
      </c>
      <c r="Q103" s="425">
        <f t="shared" si="21"/>
        <v>978.2497306029959</v>
      </c>
    </row>
    <row r="104" spans="2:17" x14ac:dyDescent="0.2">
      <c r="B104" s="410">
        <f t="shared" si="22"/>
        <v>8</v>
      </c>
      <c r="C104" s="438">
        <f t="shared" si="18"/>
        <v>1736.6667583183516</v>
      </c>
      <c r="D104" s="414">
        <f t="shared" si="24"/>
        <v>0</v>
      </c>
      <c r="E104" s="414">
        <f t="shared" si="24"/>
        <v>0</v>
      </c>
      <c r="F104" s="414">
        <f t="shared" si="24"/>
        <v>0</v>
      </c>
      <c r="G104" s="414">
        <f t="shared" si="24"/>
        <v>0</v>
      </c>
      <c r="H104" s="414">
        <f t="shared" si="24"/>
        <v>0</v>
      </c>
      <c r="I104" s="414">
        <f t="shared" si="24"/>
        <v>1736.6667583183516</v>
      </c>
      <c r="J104" s="414">
        <f t="shared" si="24"/>
        <v>1736.6667583183516</v>
      </c>
      <c r="K104" s="414">
        <f t="shared" si="24"/>
        <v>1736.6667583183516</v>
      </c>
      <c r="L104" s="414">
        <f t="shared" si="24"/>
        <v>1736.6667583183516</v>
      </c>
      <c r="M104" s="414">
        <f t="shared" si="24"/>
        <v>1736.6667583183516</v>
      </c>
      <c r="N104" s="414">
        <f t="shared" si="21"/>
        <v>1736.6667583183516</v>
      </c>
      <c r="O104" s="414">
        <f t="shared" si="21"/>
        <v>1736.6667583183516</v>
      </c>
      <c r="P104" s="414">
        <f t="shared" si="21"/>
        <v>1736.6667583183516</v>
      </c>
      <c r="Q104" s="425">
        <f t="shared" si="21"/>
        <v>1736.6667583183516</v>
      </c>
    </row>
    <row r="105" spans="2:17" x14ac:dyDescent="0.2">
      <c r="B105" s="410">
        <f t="shared" si="22"/>
        <v>9</v>
      </c>
      <c r="C105" s="438">
        <f t="shared" si="18"/>
        <v>10958.588420191032</v>
      </c>
      <c r="D105" s="414">
        <f t="shared" si="24"/>
        <v>0</v>
      </c>
      <c r="E105" s="414">
        <f t="shared" si="24"/>
        <v>0</v>
      </c>
      <c r="F105" s="414">
        <f t="shared" si="24"/>
        <v>0</v>
      </c>
      <c r="G105" s="414">
        <f t="shared" si="24"/>
        <v>0</v>
      </c>
      <c r="H105" s="414">
        <f t="shared" si="24"/>
        <v>0</v>
      </c>
      <c r="I105" s="414">
        <f t="shared" si="24"/>
        <v>0</v>
      </c>
      <c r="J105" s="414">
        <f t="shared" si="24"/>
        <v>10958.588420191032</v>
      </c>
      <c r="K105" s="414">
        <f t="shared" si="24"/>
        <v>10958.588420191032</v>
      </c>
      <c r="L105" s="414">
        <f t="shared" si="24"/>
        <v>10958.588420191032</v>
      </c>
      <c r="M105" s="414">
        <f t="shared" si="24"/>
        <v>10958.588420191032</v>
      </c>
      <c r="N105" s="414">
        <f t="shared" si="21"/>
        <v>10958.588420191032</v>
      </c>
      <c r="O105" s="414">
        <f t="shared" si="21"/>
        <v>10958.588420191032</v>
      </c>
      <c r="P105" s="414">
        <f t="shared" si="21"/>
        <v>10958.588420191032</v>
      </c>
      <c r="Q105" s="425">
        <f t="shared" si="21"/>
        <v>10958.588420191032</v>
      </c>
    </row>
    <row r="106" spans="2:17" x14ac:dyDescent="0.2">
      <c r="B106" s="410">
        <f t="shared" si="22"/>
        <v>10</v>
      </c>
      <c r="C106" s="438">
        <f t="shared" si="18"/>
        <v>1025.8709806029958</v>
      </c>
      <c r="D106" s="414">
        <f t="shared" si="24"/>
        <v>0</v>
      </c>
      <c r="E106" s="414">
        <f t="shared" si="24"/>
        <v>0</v>
      </c>
      <c r="F106" s="414">
        <f t="shared" si="24"/>
        <v>0</v>
      </c>
      <c r="G106" s="414">
        <f t="shared" si="24"/>
        <v>0</v>
      </c>
      <c r="H106" s="414">
        <f t="shared" si="24"/>
        <v>0</v>
      </c>
      <c r="I106" s="414">
        <f t="shared" si="24"/>
        <v>0</v>
      </c>
      <c r="J106" s="414">
        <f t="shared" si="24"/>
        <v>0</v>
      </c>
      <c r="K106" s="414">
        <f t="shared" si="24"/>
        <v>0</v>
      </c>
      <c r="L106" s="414">
        <f t="shared" si="24"/>
        <v>1025.8709806029958</v>
      </c>
      <c r="M106" s="414">
        <f t="shared" si="24"/>
        <v>1025.8709806029958</v>
      </c>
      <c r="N106" s="414">
        <f t="shared" si="21"/>
        <v>1025.8709806029958</v>
      </c>
      <c r="O106" s="414">
        <f t="shared" si="21"/>
        <v>1025.8709806029958</v>
      </c>
      <c r="P106" s="414">
        <f t="shared" si="21"/>
        <v>1025.8709806029958</v>
      </c>
      <c r="Q106" s="425">
        <f t="shared" si="21"/>
        <v>1025.8709806029958</v>
      </c>
    </row>
    <row r="107" spans="2:17" x14ac:dyDescent="0.2">
      <c r="B107" s="410">
        <f t="shared" si="22"/>
        <v>11</v>
      </c>
      <c r="C107" s="438">
        <f t="shared" si="18"/>
        <v>978.2497306029959</v>
      </c>
      <c r="D107" s="414">
        <f t="shared" si="24"/>
        <v>0</v>
      </c>
      <c r="E107" s="414">
        <f t="shared" si="24"/>
        <v>0</v>
      </c>
      <c r="F107" s="414">
        <f t="shared" si="24"/>
        <v>0</v>
      </c>
      <c r="G107" s="414">
        <f t="shared" si="24"/>
        <v>0</v>
      </c>
      <c r="H107" s="414">
        <f t="shared" si="24"/>
        <v>0</v>
      </c>
      <c r="I107" s="414">
        <f t="shared" si="24"/>
        <v>0</v>
      </c>
      <c r="J107" s="414">
        <f t="shared" si="24"/>
        <v>0</v>
      </c>
      <c r="K107" s="414">
        <f t="shared" si="24"/>
        <v>0</v>
      </c>
      <c r="L107" s="414">
        <f t="shared" si="24"/>
        <v>0</v>
      </c>
      <c r="M107" s="414">
        <f t="shared" si="24"/>
        <v>0</v>
      </c>
      <c r="N107" s="414">
        <f t="shared" si="21"/>
        <v>978.2497306029959</v>
      </c>
      <c r="O107" s="414">
        <f t="shared" si="21"/>
        <v>978.2497306029959</v>
      </c>
      <c r="P107" s="414">
        <f t="shared" si="21"/>
        <v>978.2497306029959</v>
      </c>
      <c r="Q107" s="425">
        <f t="shared" si="21"/>
        <v>978.2497306029959</v>
      </c>
    </row>
    <row r="108" spans="2:17" x14ac:dyDescent="0.2">
      <c r="B108" s="410">
        <f t="shared" si="22"/>
        <v>12</v>
      </c>
      <c r="C108" s="438">
        <f t="shared" si="18"/>
        <v>11965.827143836672</v>
      </c>
      <c r="D108" s="414">
        <f t="shared" si="24"/>
        <v>0</v>
      </c>
      <c r="E108" s="414">
        <f t="shared" si="24"/>
        <v>0</v>
      </c>
      <c r="F108" s="414">
        <f t="shared" si="24"/>
        <v>0</v>
      </c>
      <c r="G108" s="414">
        <f t="shared" si="24"/>
        <v>0</v>
      </c>
      <c r="H108" s="414">
        <f t="shared" si="24"/>
        <v>0</v>
      </c>
      <c r="I108" s="414">
        <f t="shared" si="24"/>
        <v>0</v>
      </c>
      <c r="J108" s="414">
        <f t="shared" si="24"/>
        <v>0</v>
      </c>
      <c r="K108" s="414">
        <f t="shared" si="24"/>
        <v>0</v>
      </c>
      <c r="L108" s="414">
        <f t="shared" si="24"/>
        <v>0</v>
      </c>
      <c r="M108" s="414">
        <f t="shared" si="24"/>
        <v>0</v>
      </c>
      <c r="N108" s="414">
        <f t="shared" si="21"/>
        <v>0</v>
      </c>
      <c r="O108" s="414">
        <f t="shared" si="21"/>
        <v>0</v>
      </c>
      <c r="P108" s="414">
        <f t="shared" si="21"/>
        <v>11965.827143836672</v>
      </c>
      <c r="Q108" s="425">
        <f t="shared" si="21"/>
        <v>11965.827143836672</v>
      </c>
    </row>
    <row r="109" spans="2:17" x14ac:dyDescent="0.2">
      <c r="B109" s="410">
        <f t="shared" si="22"/>
        <v>13</v>
      </c>
      <c r="C109" s="438">
        <f t="shared" si="18"/>
        <v>978.2497306029959</v>
      </c>
      <c r="D109" s="414">
        <f t="shared" si="24"/>
        <v>0</v>
      </c>
      <c r="E109" s="414">
        <f t="shared" si="24"/>
        <v>0</v>
      </c>
      <c r="F109" s="414">
        <f t="shared" si="24"/>
        <v>0</v>
      </c>
      <c r="G109" s="414">
        <f t="shared" si="24"/>
        <v>0</v>
      </c>
      <c r="H109" s="414">
        <f t="shared" si="24"/>
        <v>0</v>
      </c>
      <c r="I109" s="414">
        <f t="shared" si="24"/>
        <v>0</v>
      </c>
      <c r="J109" s="414">
        <f t="shared" si="24"/>
        <v>0</v>
      </c>
      <c r="K109" s="414">
        <f t="shared" si="24"/>
        <v>0</v>
      </c>
      <c r="L109" s="414">
        <f t="shared" si="24"/>
        <v>0</v>
      </c>
      <c r="M109" s="414">
        <f t="shared" si="24"/>
        <v>0</v>
      </c>
      <c r="N109" s="414">
        <f t="shared" si="21"/>
        <v>0</v>
      </c>
      <c r="O109" s="414">
        <f t="shared" si="21"/>
        <v>0</v>
      </c>
      <c r="P109" s="414">
        <f t="shared" si="21"/>
        <v>0</v>
      </c>
      <c r="Q109" s="425">
        <f t="shared" si="21"/>
        <v>978.2497306029959</v>
      </c>
    </row>
    <row r="110" spans="2:17" x14ac:dyDescent="0.2">
      <c r="B110" s="410">
        <f t="shared" si="22"/>
        <v>14</v>
      </c>
      <c r="C110" s="438">
        <f t="shared" si="18"/>
        <v>1025.8709806029958</v>
      </c>
      <c r="D110" s="414">
        <f t="shared" si="24"/>
        <v>0</v>
      </c>
      <c r="E110" s="414">
        <f t="shared" si="24"/>
        <v>0</v>
      </c>
      <c r="F110" s="414">
        <f t="shared" si="24"/>
        <v>0</v>
      </c>
      <c r="G110" s="414">
        <f t="shared" si="24"/>
        <v>0</v>
      </c>
      <c r="H110" s="414">
        <f t="shared" si="24"/>
        <v>0</v>
      </c>
      <c r="I110" s="414">
        <f t="shared" si="24"/>
        <v>0</v>
      </c>
      <c r="J110" s="414">
        <f t="shared" si="24"/>
        <v>0</v>
      </c>
      <c r="K110" s="414">
        <f t="shared" si="24"/>
        <v>0</v>
      </c>
      <c r="L110" s="414">
        <f t="shared" si="24"/>
        <v>0</v>
      </c>
      <c r="M110" s="414">
        <f t="shared" si="24"/>
        <v>0</v>
      </c>
      <c r="N110" s="414">
        <f t="shared" si="21"/>
        <v>0</v>
      </c>
      <c r="O110" s="414">
        <f t="shared" si="21"/>
        <v>0</v>
      </c>
      <c r="P110" s="414">
        <f t="shared" si="21"/>
        <v>0</v>
      </c>
      <c r="Q110" s="425">
        <f t="shared" si="21"/>
        <v>0</v>
      </c>
    </row>
    <row r="111" spans="2:17" x14ac:dyDescent="0.2">
      <c r="B111" s="410">
        <f t="shared" si="22"/>
        <v>15</v>
      </c>
      <c r="C111" s="438">
        <f t="shared" si="18"/>
        <v>8883.2596984090324</v>
      </c>
      <c r="D111" s="414">
        <f t="shared" si="24"/>
        <v>0</v>
      </c>
      <c r="E111" s="414">
        <f t="shared" si="24"/>
        <v>0</v>
      </c>
      <c r="F111" s="414">
        <f t="shared" si="24"/>
        <v>0</v>
      </c>
      <c r="G111" s="414">
        <f t="shared" si="24"/>
        <v>0</v>
      </c>
      <c r="H111" s="414">
        <f t="shared" si="24"/>
        <v>0</v>
      </c>
      <c r="I111" s="414">
        <f t="shared" si="24"/>
        <v>0</v>
      </c>
      <c r="J111" s="414">
        <f t="shared" si="24"/>
        <v>0</v>
      </c>
      <c r="K111" s="414">
        <f t="shared" si="24"/>
        <v>0</v>
      </c>
      <c r="L111" s="414">
        <f t="shared" si="24"/>
        <v>0</v>
      </c>
      <c r="M111" s="414">
        <f t="shared" si="24"/>
        <v>0</v>
      </c>
      <c r="N111" s="414">
        <f t="shared" si="21"/>
        <v>0</v>
      </c>
      <c r="O111" s="414">
        <f t="shared" si="21"/>
        <v>0</v>
      </c>
      <c r="P111" s="414">
        <f t="shared" si="21"/>
        <v>0</v>
      </c>
      <c r="Q111" s="425">
        <f t="shared" si="21"/>
        <v>0</v>
      </c>
    </row>
    <row r="112" spans="2:17" x14ac:dyDescent="0.2">
      <c r="B112" s="410">
        <f t="shared" si="22"/>
        <v>16</v>
      </c>
      <c r="C112" s="438">
        <f t="shared" si="18"/>
        <v>1736.6667583183516</v>
      </c>
      <c r="D112" s="414">
        <f t="shared" si="24"/>
        <v>0</v>
      </c>
      <c r="E112" s="414">
        <f t="shared" si="24"/>
        <v>0</v>
      </c>
      <c r="F112" s="414">
        <f t="shared" si="24"/>
        <v>0</v>
      </c>
      <c r="G112" s="414">
        <f t="shared" si="24"/>
        <v>0</v>
      </c>
      <c r="H112" s="414">
        <f t="shared" si="24"/>
        <v>0</v>
      </c>
      <c r="I112" s="414">
        <f t="shared" si="24"/>
        <v>0</v>
      </c>
      <c r="J112" s="414">
        <f t="shared" si="24"/>
        <v>0</v>
      </c>
      <c r="K112" s="414">
        <f t="shared" si="24"/>
        <v>0</v>
      </c>
      <c r="L112" s="414">
        <f t="shared" si="24"/>
        <v>0</v>
      </c>
      <c r="M112" s="414">
        <f t="shared" si="24"/>
        <v>0</v>
      </c>
      <c r="N112" s="414">
        <f t="shared" si="21"/>
        <v>0</v>
      </c>
      <c r="O112" s="414">
        <f t="shared" si="21"/>
        <v>0</v>
      </c>
      <c r="P112" s="414">
        <f t="shared" si="21"/>
        <v>0</v>
      </c>
      <c r="Q112" s="425">
        <f t="shared" si="21"/>
        <v>0</v>
      </c>
    </row>
    <row r="113" spans="1:21" x14ac:dyDescent="0.2">
      <c r="B113" s="410">
        <f t="shared" si="22"/>
        <v>17</v>
      </c>
      <c r="C113" s="438">
        <f t="shared" si="18"/>
        <v>978.2497306029959</v>
      </c>
      <c r="D113" s="414">
        <f t="shared" si="24"/>
        <v>0</v>
      </c>
      <c r="E113" s="414">
        <f t="shared" si="24"/>
        <v>0</v>
      </c>
      <c r="F113" s="414">
        <f t="shared" si="24"/>
        <v>0</v>
      </c>
      <c r="G113" s="414">
        <f t="shared" si="24"/>
        <v>0</v>
      </c>
      <c r="H113" s="414">
        <f t="shared" si="24"/>
        <v>0</v>
      </c>
      <c r="I113" s="414">
        <f t="shared" si="24"/>
        <v>0</v>
      </c>
      <c r="J113" s="414">
        <f t="shared" si="24"/>
        <v>0</v>
      </c>
      <c r="K113" s="414">
        <f t="shared" si="24"/>
        <v>0</v>
      </c>
      <c r="L113" s="414">
        <f t="shared" si="24"/>
        <v>0</v>
      </c>
      <c r="M113" s="414">
        <f t="shared" si="24"/>
        <v>0</v>
      </c>
      <c r="N113" s="414">
        <f t="shared" si="24"/>
        <v>0</v>
      </c>
      <c r="O113" s="414">
        <f t="shared" si="24"/>
        <v>0</v>
      </c>
      <c r="P113" s="414">
        <f t="shared" si="24"/>
        <v>0</v>
      </c>
      <c r="Q113" s="425">
        <f t="shared" si="24"/>
        <v>0</v>
      </c>
    </row>
    <row r="114" spans="1:21" x14ac:dyDescent="0.2">
      <c r="B114" s="410">
        <f t="shared" si="22"/>
        <v>18</v>
      </c>
      <c r="C114" s="438">
        <f t="shared" si="18"/>
        <v>11163.486516121317</v>
      </c>
      <c r="D114" s="414">
        <f t="shared" si="24"/>
        <v>0</v>
      </c>
      <c r="E114" s="414">
        <f t="shared" si="24"/>
        <v>0</v>
      </c>
      <c r="F114" s="414">
        <f t="shared" si="24"/>
        <v>0</v>
      </c>
      <c r="G114" s="414">
        <f t="shared" si="24"/>
        <v>0</v>
      </c>
      <c r="H114" s="414">
        <f t="shared" si="24"/>
        <v>0</v>
      </c>
      <c r="I114" s="414">
        <f t="shared" si="24"/>
        <v>0</v>
      </c>
      <c r="J114" s="414">
        <f t="shared" si="24"/>
        <v>0</v>
      </c>
      <c r="K114" s="414">
        <f t="shared" si="24"/>
        <v>0</v>
      </c>
      <c r="L114" s="414">
        <f t="shared" si="24"/>
        <v>0</v>
      </c>
      <c r="M114" s="414">
        <f t="shared" si="24"/>
        <v>0</v>
      </c>
      <c r="N114" s="414">
        <f t="shared" si="24"/>
        <v>0</v>
      </c>
      <c r="O114" s="414">
        <f t="shared" si="24"/>
        <v>0</v>
      </c>
      <c r="P114" s="414">
        <f t="shared" si="24"/>
        <v>0</v>
      </c>
      <c r="Q114" s="425">
        <f t="shared" si="24"/>
        <v>0</v>
      </c>
    </row>
    <row r="115" spans="1:21" x14ac:dyDescent="0.2">
      <c r="B115" s="410">
        <f t="shared" si="22"/>
        <v>19</v>
      </c>
      <c r="C115" s="438">
        <f t="shared" si="18"/>
        <v>978.2497306029959</v>
      </c>
      <c r="D115" s="414">
        <f t="shared" si="24"/>
        <v>0</v>
      </c>
      <c r="E115" s="414">
        <f t="shared" si="24"/>
        <v>0</v>
      </c>
      <c r="F115" s="414">
        <f t="shared" si="24"/>
        <v>0</v>
      </c>
      <c r="G115" s="414">
        <f t="shared" si="24"/>
        <v>0</v>
      </c>
      <c r="H115" s="414">
        <f t="shared" si="24"/>
        <v>0</v>
      </c>
      <c r="I115" s="414">
        <f t="shared" si="24"/>
        <v>0</v>
      </c>
      <c r="J115" s="414">
        <f t="shared" si="24"/>
        <v>0</v>
      </c>
      <c r="K115" s="414">
        <f t="shared" si="24"/>
        <v>0</v>
      </c>
      <c r="L115" s="414">
        <f t="shared" si="24"/>
        <v>0</v>
      </c>
      <c r="M115" s="414">
        <f t="shared" si="24"/>
        <v>0</v>
      </c>
      <c r="N115" s="414">
        <f t="shared" si="24"/>
        <v>0</v>
      </c>
      <c r="O115" s="414">
        <f t="shared" si="24"/>
        <v>0</v>
      </c>
      <c r="P115" s="414">
        <f t="shared" si="24"/>
        <v>0</v>
      </c>
      <c r="Q115" s="425">
        <f t="shared" si="24"/>
        <v>0</v>
      </c>
    </row>
    <row r="116" spans="1:21" x14ac:dyDescent="0.2">
      <c r="B116" s="410">
        <f t="shared" si="22"/>
        <v>20</v>
      </c>
      <c r="C116" s="438">
        <f t="shared" si="18"/>
        <v>1527.1332583183516</v>
      </c>
      <c r="D116" s="414">
        <f t="shared" si="24"/>
        <v>0</v>
      </c>
      <c r="E116" s="414">
        <f t="shared" si="24"/>
        <v>0</v>
      </c>
      <c r="F116" s="414">
        <f t="shared" si="24"/>
        <v>0</v>
      </c>
      <c r="G116" s="414">
        <f t="shared" si="24"/>
        <v>0</v>
      </c>
      <c r="H116" s="414">
        <f t="shared" si="24"/>
        <v>0</v>
      </c>
      <c r="I116" s="414">
        <f t="shared" si="24"/>
        <v>0</v>
      </c>
      <c r="J116" s="414">
        <f t="shared" si="24"/>
        <v>0</v>
      </c>
      <c r="K116" s="414">
        <f t="shared" si="24"/>
        <v>0</v>
      </c>
      <c r="L116" s="414">
        <f t="shared" si="24"/>
        <v>0</v>
      </c>
      <c r="M116" s="414">
        <f t="shared" si="24"/>
        <v>0</v>
      </c>
      <c r="N116" s="414">
        <f t="shared" si="24"/>
        <v>0</v>
      </c>
      <c r="O116" s="414">
        <f t="shared" si="24"/>
        <v>0</v>
      </c>
      <c r="P116" s="414">
        <f t="shared" si="24"/>
        <v>0</v>
      </c>
      <c r="Q116" s="425">
        <f t="shared" si="24"/>
        <v>0</v>
      </c>
    </row>
    <row r="117" spans="1:21" x14ac:dyDescent="0.2">
      <c r="B117" s="410">
        <f t="shared" si="22"/>
        <v>21</v>
      </c>
      <c r="C117" s="439">
        <f>+C97</f>
        <v>1434.0227416964826</v>
      </c>
      <c r="D117" s="414">
        <f t="shared" si="24"/>
        <v>0</v>
      </c>
      <c r="E117" s="414">
        <f t="shared" si="24"/>
        <v>0</v>
      </c>
      <c r="F117" s="414">
        <f t="shared" si="24"/>
        <v>0</v>
      </c>
      <c r="G117" s="414">
        <f t="shared" si="24"/>
        <v>0</v>
      </c>
      <c r="H117" s="414">
        <f t="shared" si="24"/>
        <v>0</v>
      </c>
      <c r="I117" s="414">
        <f t="shared" si="24"/>
        <v>0</v>
      </c>
      <c r="J117" s="414">
        <f t="shared" si="24"/>
        <v>0</v>
      </c>
      <c r="K117" s="414">
        <f t="shared" si="24"/>
        <v>0</v>
      </c>
      <c r="L117" s="414">
        <f t="shared" si="24"/>
        <v>0</v>
      </c>
      <c r="M117" s="414">
        <f t="shared" si="24"/>
        <v>0</v>
      </c>
      <c r="N117" s="414">
        <f t="shared" si="24"/>
        <v>0</v>
      </c>
      <c r="O117" s="414">
        <f t="shared" si="24"/>
        <v>0</v>
      </c>
      <c r="P117" s="414">
        <f t="shared" si="24"/>
        <v>0</v>
      </c>
      <c r="Q117" s="425">
        <f t="shared" si="24"/>
        <v>0</v>
      </c>
    </row>
    <row r="118" spans="1:21" x14ac:dyDescent="0.2">
      <c r="B118" s="410">
        <f t="shared" si="22"/>
        <v>22</v>
      </c>
      <c r="C118" s="439">
        <f t="shared" ref="C118:C125" si="25">+C98</f>
        <v>1025.8709806029958</v>
      </c>
      <c r="D118" s="414">
        <f t="shared" ref="D118:Q126" si="26">IF(D85&gt;0,$C118,0)</f>
        <v>0</v>
      </c>
      <c r="E118" s="414">
        <f t="shared" si="26"/>
        <v>0</v>
      </c>
      <c r="F118" s="414">
        <f t="shared" si="26"/>
        <v>0</v>
      </c>
      <c r="G118" s="414">
        <f t="shared" si="26"/>
        <v>0</v>
      </c>
      <c r="H118" s="414">
        <f t="shared" si="26"/>
        <v>0</v>
      </c>
      <c r="I118" s="414">
        <f t="shared" si="26"/>
        <v>0</v>
      </c>
      <c r="J118" s="414">
        <f t="shared" si="26"/>
        <v>0</v>
      </c>
      <c r="K118" s="414">
        <f t="shared" si="26"/>
        <v>0</v>
      </c>
      <c r="L118" s="414">
        <f t="shared" si="26"/>
        <v>0</v>
      </c>
      <c r="M118" s="414">
        <f t="shared" si="26"/>
        <v>0</v>
      </c>
      <c r="N118" s="414">
        <f t="shared" si="26"/>
        <v>0</v>
      </c>
      <c r="O118" s="414">
        <f t="shared" si="26"/>
        <v>0</v>
      </c>
      <c r="P118" s="414">
        <f t="shared" si="26"/>
        <v>0</v>
      </c>
      <c r="Q118" s="425">
        <f t="shared" si="26"/>
        <v>0</v>
      </c>
    </row>
    <row r="119" spans="1:21" x14ac:dyDescent="0.2">
      <c r="B119" s="410">
        <f t="shared" si="22"/>
        <v>23</v>
      </c>
      <c r="C119" s="439">
        <f t="shared" si="25"/>
        <v>14727.625691435631</v>
      </c>
      <c r="D119" s="414">
        <f t="shared" si="26"/>
        <v>0</v>
      </c>
      <c r="E119" s="414">
        <f t="shared" si="26"/>
        <v>0</v>
      </c>
      <c r="F119" s="414">
        <f t="shared" si="26"/>
        <v>0</v>
      </c>
      <c r="G119" s="414">
        <f t="shared" si="26"/>
        <v>0</v>
      </c>
      <c r="H119" s="414">
        <f t="shared" si="26"/>
        <v>0</v>
      </c>
      <c r="I119" s="414">
        <f t="shared" si="26"/>
        <v>0</v>
      </c>
      <c r="J119" s="414">
        <f t="shared" si="26"/>
        <v>0</v>
      </c>
      <c r="K119" s="414">
        <f t="shared" si="26"/>
        <v>0</v>
      </c>
      <c r="L119" s="414">
        <f t="shared" si="26"/>
        <v>0</v>
      </c>
      <c r="M119" s="414">
        <f t="shared" si="26"/>
        <v>0</v>
      </c>
      <c r="N119" s="414">
        <f t="shared" si="26"/>
        <v>0</v>
      </c>
      <c r="O119" s="414">
        <f t="shared" si="26"/>
        <v>0</v>
      </c>
      <c r="P119" s="414">
        <f t="shared" si="26"/>
        <v>0</v>
      </c>
      <c r="Q119" s="425">
        <f t="shared" si="26"/>
        <v>0</v>
      </c>
    </row>
    <row r="120" spans="1:21" x14ac:dyDescent="0.2">
      <c r="B120" s="410">
        <f t="shared" si="22"/>
        <v>24</v>
      </c>
      <c r="C120" s="439">
        <f t="shared" si="25"/>
        <v>1540.5792583183515</v>
      </c>
      <c r="D120" s="414">
        <f t="shared" si="26"/>
        <v>0</v>
      </c>
      <c r="E120" s="414">
        <f t="shared" si="26"/>
        <v>0</v>
      </c>
      <c r="F120" s="414">
        <f t="shared" si="26"/>
        <v>0</v>
      </c>
      <c r="G120" s="414">
        <f t="shared" si="26"/>
        <v>0</v>
      </c>
      <c r="H120" s="414">
        <f t="shared" si="26"/>
        <v>0</v>
      </c>
      <c r="I120" s="414">
        <f t="shared" si="26"/>
        <v>0</v>
      </c>
      <c r="J120" s="414">
        <f t="shared" si="26"/>
        <v>0</v>
      </c>
      <c r="K120" s="414">
        <f t="shared" si="26"/>
        <v>0</v>
      </c>
      <c r="L120" s="414">
        <f t="shared" si="26"/>
        <v>0</v>
      </c>
      <c r="M120" s="414">
        <f t="shared" si="26"/>
        <v>0</v>
      </c>
      <c r="N120" s="414">
        <f t="shared" si="26"/>
        <v>0</v>
      </c>
      <c r="O120" s="414">
        <f t="shared" si="26"/>
        <v>0</v>
      </c>
      <c r="P120" s="414">
        <f t="shared" si="26"/>
        <v>0</v>
      </c>
      <c r="Q120" s="425">
        <f t="shared" si="26"/>
        <v>0</v>
      </c>
    </row>
    <row r="121" spans="1:21" x14ac:dyDescent="0.2">
      <c r="B121" s="410">
        <f t="shared" si="22"/>
        <v>25</v>
      </c>
      <c r="C121" s="439">
        <f t="shared" si="25"/>
        <v>978.2497306029959</v>
      </c>
      <c r="D121" s="414">
        <f t="shared" si="26"/>
        <v>0</v>
      </c>
      <c r="E121" s="414">
        <f t="shared" si="26"/>
        <v>0</v>
      </c>
      <c r="F121" s="414">
        <f t="shared" si="26"/>
        <v>0</v>
      </c>
      <c r="G121" s="414">
        <f t="shared" si="26"/>
        <v>0</v>
      </c>
      <c r="H121" s="414">
        <f t="shared" si="26"/>
        <v>0</v>
      </c>
      <c r="I121" s="414">
        <f t="shared" si="26"/>
        <v>0</v>
      </c>
      <c r="J121" s="414">
        <f t="shared" si="26"/>
        <v>0</v>
      </c>
      <c r="K121" s="414">
        <f t="shared" si="26"/>
        <v>0</v>
      </c>
      <c r="L121" s="414">
        <f t="shared" si="26"/>
        <v>0</v>
      </c>
      <c r="M121" s="414">
        <f t="shared" si="26"/>
        <v>0</v>
      </c>
      <c r="N121" s="414">
        <f t="shared" si="26"/>
        <v>0</v>
      </c>
      <c r="O121" s="414">
        <f t="shared" si="26"/>
        <v>0</v>
      </c>
      <c r="P121" s="414">
        <f t="shared" si="26"/>
        <v>0</v>
      </c>
      <c r="Q121" s="425">
        <f t="shared" si="26"/>
        <v>0</v>
      </c>
    </row>
    <row r="122" spans="1:21" x14ac:dyDescent="0.2">
      <c r="B122" s="410">
        <f t="shared" si="22"/>
        <v>26</v>
      </c>
      <c r="C122" s="439">
        <f t="shared" si="25"/>
        <v>11163.486516121317</v>
      </c>
      <c r="D122" s="414">
        <f t="shared" si="26"/>
        <v>0</v>
      </c>
      <c r="E122" s="414">
        <f t="shared" si="26"/>
        <v>0</v>
      </c>
      <c r="F122" s="414">
        <f t="shared" si="26"/>
        <v>0</v>
      </c>
      <c r="G122" s="414">
        <f t="shared" si="26"/>
        <v>0</v>
      </c>
      <c r="H122" s="414">
        <f t="shared" si="26"/>
        <v>0</v>
      </c>
      <c r="I122" s="414">
        <f t="shared" si="26"/>
        <v>0</v>
      </c>
      <c r="J122" s="414">
        <f t="shared" si="26"/>
        <v>0</v>
      </c>
      <c r="K122" s="414">
        <f t="shared" si="26"/>
        <v>0</v>
      </c>
      <c r="L122" s="414">
        <f t="shared" si="26"/>
        <v>0</v>
      </c>
      <c r="M122" s="414">
        <f t="shared" si="26"/>
        <v>0</v>
      </c>
      <c r="N122" s="414">
        <f t="shared" si="26"/>
        <v>0</v>
      </c>
      <c r="O122" s="414">
        <f t="shared" si="26"/>
        <v>0</v>
      </c>
      <c r="P122" s="414">
        <f t="shared" si="26"/>
        <v>0</v>
      </c>
      <c r="Q122" s="425">
        <f t="shared" si="26"/>
        <v>0</v>
      </c>
    </row>
    <row r="123" spans="1:21" x14ac:dyDescent="0.2">
      <c r="B123" s="410">
        <f t="shared" si="22"/>
        <v>27</v>
      </c>
      <c r="C123" s="439">
        <f t="shared" si="25"/>
        <v>978.2497306029959</v>
      </c>
      <c r="D123" s="414">
        <f t="shared" si="26"/>
        <v>0</v>
      </c>
      <c r="E123" s="414">
        <f t="shared" si="26"/>
        <v>0</v>
      </c>
      <c r="F123" s="414">
        <f t="shared" si="26"/>
        <v>0</v>
      </c>
      <c r="G123" s="414">
        <f t="shared" si="26"/>
        <v>0</v>
      </c>
      <c r="H123" s="414">
        <f t="shared" si="26"/>
        <v>0</v>
      </c>
      <c r="I123" s="414">
        <f t="shared" si="26"/>
        <v>0</v>
      </c>
      <c r="J123" s="414">
        <f t="shared" si="26"/>
        <v>0</v>
      </c>
      <c r="K123" s="414">
        <f t="shared" si="26"/>
        <v>0</v>
      </c>
      <c r="L123" s="414">
        <f t="shared" si="26"/>
        <v>0</v>
      </c>
      <c r="M123" s="414">
        <f t="shared" si="26"/>
        <v>0</v>
      </c>
      <c r="N123" s="414">
        <f t="shared" si="26"/>
        <v>0</v>
      </c>
      <c r="O123" s="414">
        <f t="shared" si="26"/>
        <v>0</v>
      </c>
      <c r="P123" s="414">
        <f t="shared" si="26"/>
        <v>0</v>
      </c>
      <c r="Q123" s="425">
        <f t="shared" si="26"/>
        <v>0</v>
      </c>
    </row>
    <row r="124" spans="1:21" x14ac:dyDescent="0.2">
      <c r="B124" s="410">
        <f t="shared" si="22"/>
        <v>28</v>
      </c>
      <c r="C124" s="439">
        <f t="shared" si="25"/>
        <v>1736.6667583183516</v>
      </c>
      <c r="D124" s="414">
        <f t="shared" si="26"/>
        <v>0</v>
      </c>
      <c r="E124" s="414">
        <f t="shared" si="26"/>
        <v>0</v>
      </c>
      <c r="F124" s="414">
        <f t="shared" si="26"/>
        <v>0</v>
      </c>
      <c r="G124" s="414">
        <f t="shared" si="26"/>
        <v>0</v>
      </c>
      <c r="H124" s="414">
        <f t="shared" si="26"/>
        <v>0</v>
      </c>
      <c r="I124" s="414">
        <f t="shared" si="26"/>
        <v>0</v>
      </c>
      <c r="J124" s="414">
        <f t="shared" si="26"/>
        <v>0</v>
      </c>
      <c r="K124" s="414">
        <f t="shared" si="26"/>
        <v>0</v>
      </c>
      <c r="L124" s="414">
        <f t="shared" si="26"/>
        <v>0</v>
      </c>
      <c r="M124" s="414">
        <f t="shared" si="26"/>
        <v>0</v>
      </c>
      <c r="N124" s="414">
        <f t="shared" si="26"/>
        <v>0</v>
      </c>
      <c r="O124" s="414">
        <f t="shared" si="26"/>
        <v>0</v>
      </c>
      <c r="P124" s="414">
        <f t="shared" si="26"/>
        <v>0</v>
      </c>
      <c r="Q124" s="425">
        <f t="shared" si="26"/>
        <v>0</v>
      </c>
      <c r="R124" s="21"/>
      <c r="S124" s="21"/>
      <c r="T124" s="21"/>
      <c r="U124" s="21"/>
    </row>
    <row r="125" spans="1:21" x14ac:dyDescent="0.2">
      <c r="B125" s="410">
        <f t="shared" si="22"/>
        <v>29</v>
      </c>
      <c r="C125" s="439">
        <f t="shared" si="25"/>
        <v>10958.588420191032</v>
      </c>
      <c r="D125" s="414">
        <f t="shared" si="26"/>
        <v>0</v>
      </c>
      <c r="E125" s="414">
        <f t="shared" si="26"/>
        <v>0</v>
      </c>
      <c r="F125" s="414">
        <f t="shared" si="26"/>
        <v>0</v>
      </c>
      <c r="G125" s="414">
        <f t="shared" si="26"/>
        <v>0</v>
      </c>
      <c r="H125" s="414">
        <f t="shared" si="26"/>
        <v>0</v>
      </c>
      <c r="I125" s="414">
        <f t="shared" si="26"/>
        <v>0</v>
      </c>
      <c r="J125" s="414">
        <f t="shared" si="26"/>
        <v>0</v>
      </c>
      <c r="K125" s="414">
        <f t="shared" si="26"/>
        <v>0</v>
      </c>
      <c r="L125" s="414">
        <f t="shared" si="26"/>
        <v>0</v>
      </c>
      <c r="M125" s="414">
        <f t="shared" si="26"/>
        <v>0</v>
      </c>
      <c r="N125" s="414">
        <f t="shared" si="26"/>
        <v>0</v>
      </c>
      <c r="O125" s="414">
        <f t="shared" si="26"/>
        <v>0</v>
      </c>
      <c r="P125" s="414">
        <f t="shared" si="26"/>
        <v>0</v>
      </c>
      <c r="Q125" s="425">
        <f t="shared" si="26"/>
        <v>0</v>
      </c>
      <c r="R125" s="21"/>
      <c r="S125" s="21"/>
      <c r="T125" s="21"/>
      <c r="U125" s="21"/>
    </row>
    <row r="126" spans="1:21" x14ac:dyDescent="0.2">
      <c r="B126" s="262">
        <f t="shared" si="22"/>
        <v>30</v>
      </c>
      <c r="C126" s="440">
        <f>+C106</f>
        <v>1025.8709806029958</v>
      </c>
      <c r="D126" s="441">
        <f t="shared" si="26"/>
        <v>0</v>
      </c>
      <c r="E126" s="441">
        <f t="shared" si="26"/>
        <v>0</v>
      </c>
      <c r="F126" s="441">
        <f t="shared" si="26"/>
        <v>0</v>
      </c>
      <c r="G126" s="441">
        <f t="shared" si="26"/>
        <v>0</v>
      </c>
      <c r="H126" s="441">
        <f t="shared" si="26"/>
        <v>0</v>
      </c>
      <c r="I126" s="441">
        <f t="shared" si="26"/>
        <v>0</v>
      </c>
      <c r="J126" s="441">
        <f t="shared" si="26"/>
        <v>0</v>
      </c>
      <c r="K126" s="441">
        <f t="shared" si="26"/>
        <v>0</v>
      </c>
      <c r="L126" s="441">
        <f t="shared" si="26"/>
        <v>0</v>
      </c>
      <c r="M126" s="441">
        <f t="shared" si="26"/>
        <v>0</v>
      </c>
      <c r="N126" s="441">
        <f t="shared" si="26"/>
        <v>0</v>
      </c>
      <c r="O126" s="441">
        <f t="shared" si="26"/>
        <v>0</v>
      </c>
      <c r="P126" s="441">
        <f t="shared" si="26"/>
        <v>0</v>
      </c>
      <c r="Q126" s="442">
        <f t="shared" si="26"/>
        <v>0</v>
      </c>
      <c r="R126" s="21"/>
      <c r="S126" s="21"/>
      <c r="T126" s="21"/>
      <c r="U126" s="21"/>
    </row>
    <row r="127" spans="1:21" x14ac:dyDescent="0.2">
      <c r="B127" s="21"/>
      <c r="C127" s="432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  <c r="R127" s="21"/>
      <c r="S127" s="21"/>
      <c r="T127" s="21"/>
      <c r="U127" s="21"/>
    </row>
    <row r="128" spans="1:21" s="261" customFormat="1" ht="15.75" x14ac:dyDescent="0.25">
      <c r="A128" s="21"/>
      <c r="B128" s="443" t="s">
        <v>873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2:17" s="21" customFormat="1" x14ac:dyDescent="0.2">
      <c r="B129" s="263" t="str">
        <f>+B96</f>
        <v>HO/A</v>
      </c>
      <c r="C129" s="266"/>
      <c r="D129" s="426">
        <f>+D96</f>
        <v>1</v>
      </c>
      <c r="E129" s="426">
        <f t="shared" ref="E129:L129" si="27">+E96</f>
        <v>2</v>
      </c>
      <c r="F129" s="426">
        <f t="shared" si="27"/>
        <v>3</v>
      </c>
      <c r="G129" s="426">
        <f t="shared" si="27"/>
        <v>4</v>
      </c>
      <c r="H129" s="426">
        <f t="shared" si="27"/>
        <v>5</v>
      </c>
      <c r="I129" s="426">
        <f t="shared" si="27"/>
        <v>6</v>
      </c>
      <c r="J129" s="426">
        <f t="shared" si="27"/>
        <v>7</v>
      </c>
      <c r="K129" s="426">
        <f t="shared" si="27"/>
        <v>8</v>
      </c>
      <c r="L129" s="426">
        <f t="shared" si="27"/>
        <v>9</v>
      </c>
      <c r="M129" s="426">
        <f>+M96</f>
        <v>10</v>
      </c>
      <c r="N129" s="426">
        <f>+N96</f>
        <v>11</v>
      </c>
      <c r="O129" s="426">
        <f>+O96</f>
        <v>12</v>
      </c>
      <c r="P129" s="426">
        <f>+P96</f>
        <v>13</v>
      </c>
      <c r="Q129" s="376">
        <f>+Q96</f>
        <v>14</v>
      </c>
    </row>
    <row r="130" spans="2:17" s="21" customFormat="1" x14ac:dyDescent="0.2">
      <c r="B130" s="407">
        <v>1</v>
      </c>
      <c r="C130" s="444">
        <f>IF(C97="","",C97)</f>
        <v>1434.0227416964826</v>
      </c>
      <c r="D130" s="408">
        <f t="shared" ref="D130:Q145" si="28">+D97/(1+$D$6)^D64</f>
        <v>955.23627859646786</v>
      </c>
      <c r="E130" s="408">
        <f t="shared" si="28"/>
        <v>992.42403962321896</v>
      </c>
      <c r="F130" s="408">
        <f t="shared" si="28"/>
        <v>1024.3145017127847</v>
      </c>
      <c r="G130" s="408">
        <f t="shared" si="28"/>
        <v>1051.9511706300325</v>
      </c>
      <c r="H130" s="408">
        <f t="shared" si="28"/>
        <v>1076.1237948744745</v>
      </c>
      <c r="I130" s="408">
        <f t="shared" si="28"/>
        <v>1097.4400141917954</v>
      </c>
      <c r="J130" s="408">
        <f t="shared" si="28"/>
        <v>1116.3744083349977</v>
      </c>
      <c r="K130" s="408">
        <f t="shared" si="28"/>
        <v>1133.3026970932447</v>
      </c>
      <c r="L130" s="408">
        <f t="shared" si="28"/>
        <v>1148.5260118792833</v>
      </c>
      <c r="M130" s="408">
        <f t="shared" si="28"/>
        <v>1162.2884096514799</v>
      </c>
      <c r="N130" s="408">
        <f t="shared" si="28"/>
        <v>1174.7897073448987</v>
      </c>
      <c r="O130" s="408">
        <f t="shared" si="28"/>
        <v>1186.1950224932441</v>
      </c>
      <c r="P130" s="408">
        <f t="shared" si="28"/>
        <v>1196.6419595928678</v>
      </c>
      <c r="Q130" s="409">
        <f t="shared" si="28"/>
        <v>1206.2460895322843</v>
      </c>
    </row>
    <row r="131" spans="2:17" s="21" customFormat="1" x14ac:dyDescent="0.2">
      <c r="B131" s="410">
        <f>1+B130</f>
        <v>2</v>
      </c>
      <c r="C131" s="445">
        <f t="shared" ref="C131:C159" si="29">IF(C98="","",C98)</f>
        <v>1025.8709806029958</v>
      </c>
      <c r="D131" s="414">
        <f t="shared" si="28"/>
        <v>455.20003151873027</v>
      </c>
      <c r="E131" s="414">
        <f t="shared" si="28"/>
        <v>491.33219070136425</v>
      </c>
      <c r="F131" s="414">
        <f t="shared" si="28"/>
        <v>523.41638056167812</v>
      </c>
      <c r="G131" s="414">
        <f t="shared" si="28"/>
        <v>552.04163046810299</v>
      </c>
      <c r="H131" s="414">
        <f t="shared" si="28"/>
        <v>577.70368309575747</v>
      </c>
      <c r="I131" s="414">
        <f t="shared" si="28"/>
        <v>600.81705150145979</v>
      </c>
      <c r="J131" s="414">
        <f t="shared" si="28"/>
        <v>621.72797884929923</v>
      </c>
      <c r="K131" s="414">
        <f t="shared" si="28"/>
        <v>640.7262426820181</v>
      </c>
      <c r="L131" s="414">
        <f t="shared" si="28"/>
        <v>658.05522007353272</v>
      </c>
      <c r="M131" s="414">
        <f t="shared" si="28"/>
        <v>673.92021153517703</v>
      </c>
      <c r="N131" s="414">
        <f t="shared" si="28"/>
        <v>688.49522596927136</v>
      </c>
      <c r="O131" s="414">
        <f t="shared" si="28"/>
        <v>701.92847715733535</v>
      </c>
      <c r="P131" s="414">
        <f t="shared" si="28"/>
        <v>714.34682953633148</v>
      </c>
      <c r="Q131" s="425">
        <f t="shared" si="28"/>
        <v>725.85939816372195</v>
      </c>
    </row>
    <row r="132" spans="2:17" s="21" customFormat="1" x14ac:dyDescent="0.2">
      <c r="B132" s="410">
        <f t="shared" ref="B132:B159" si="30">1+B131</f>
        <v>3</v>
      </c>
      <c r="C132" s="445">
        <f t="shared" si="29"/>
        <v>14727.625691435631</v>
      </c>
      <c r="D132" s="414">
        <f t="shared" si="28"/>
        <v>4353.0839809477802</v>
      </c>
      <c r="E132" s="414">
        <f t="shared" si="28"/>
        <v>4881.5354644051931</v>
      </c>
      <c r="F132" s="414">
        <f t="shared" si="28"/>
        <v>5367.4077081141131</v>
      </c>
      <c r="G132" s="414">
        <f t="shared" si="28"/>
        <v>5813.6832400991461</v>
      </c>
      <c r="H132" s="414">
        <f t="shared" si="28"/>
        <v>6223.7383324091334</v>
      </c>
      <c r="I132" s="414">
        <f t="shared" si="28"/>
        <v>6600.9583895295209</v>
      </c>
      <c r="J132" s="414">
        <f t="shared" si="28"/>
        <v>6948.5508220782594</v>
      </c>
      <c r="K132" s="414">
        <f t="shared" si="28"/>
        <v>7269.4639751387012</v>
      </c>
      <c r="L132" s="414">
        <f t="shared" si="28"/>
        <v>7566.3622240000677</v>
      </c>
      <c r="M132" s="414">
        <f t="shared" si="28"/>
        <v>7841.629930503118</v>
      </c>
      <c r="N132" s="414">
        <f t="shared" si="28"/>
        <v>8097.3893174752266</v>
      </c>
      <c r="O132" s="414">
        <f t="shared" si="28"/>
        <v>8335.5241415049823</v>
      </c>
      <c r="P132" s="414">
        <f t="shared" si="28"/>
        <v>8557.704831507468</v>
      </c>
      <c r="Q132" s="425">
        <f t="shared" si="28"/>
        <v>8765.4128677988192</v>
      </c>
    </row>
    <row r="133" spans="2:17" s="21" customFormat="1" x14ac:dyDescent="0.2">
      <c r="B133" s="410">
        <f t="shared" si="30"/>
        <v>4</v>
      </c>
      <c r="C133" s="445">
        <f t="shared" si="29"/>
        <v>1540.5792583183515</v>
      </c>
      <c r="D133" s="414">
        <f t="shared" si="28"/>
        <v>303.32145013875072</v>
      </c>
      <c r="E133" s="414">
        <f t="shared" si="28"/>
        <v>353.38571859058533</v>
      </c>
      <c r="F133" s="414">
        <f t="shared" si="28"/>
        <v>401.04506507007483</v>
      </c>
      <c r="G133" s="414">
        <f t="shared" si="28"/>
        <v>446.11026504113988</v>
      </c>
      <c r="H133" s="414">
        <f t="shared" si="28"/>
        <v>488.54978828150507</v>
      </c>
      <c r="I133" s="414">
        <f t="shared" si="28"/>
        <v>528.42463495332731</v>
      </c>
      <c r="J133" s="414">
        <f t="shared" si="28"/>
        <v>565.84747250785267</v>
      </c>
      <c r="K133" s="414">
        <f t="shared" si="28"/>
        <v>600.95725266748423</v>
      </c>
      <c r="L133" s="414">
        <f t="shared" si="28"/>
        <v>633.90362280487159</v>
      </c>
      <c r="M133" s="414">
        <f t="shared" si="28"/>
        <v>664.83751827981428</v>
      </c>
      <c r="N133" s="414">
        <f t="shared" si="28"/>
        <v>693.9056491096502</v>
      </c>
      <c r="O133" s="414">
        <f t="shared" si="28"/>
        <v>721.24743355694659</v>
      </c>
      <c r="P133" s="414">
        <f t="shared" si="28"/>
        <v>746.9934604707986</v>
      </c>
      <c r="Q133" s="425">
        <f t="shared" si="28"/>
        <v>771.26489655808814</v>
      </c>
    </row>
    <row r="134" spans="2:17" s="21" customFormat="1" x14ac:dyDescent="0.2">
      <c r="B134" s="410">
        <f t="shared" si="30"/>
        <v>5</v>
      </c>
      <c r="C134" s="445">
        <f t="shared" si="29"/>
        <v>978.2497306029959</v>
      </c>
      <c r="D134" s="414">
        <f t="shared" si="28"/>
        <v>128.29909220456238</v>
      </c>
      <c r="E134" s="414">
        <f t="shared" si="28"/>
        <v>155.2944453290703</v>
      </c>
      <c r="F134" s="414">
        <f t="shared" si="28"/>
        <v>181.90144529392842</v>
      </c>
      <c r="G134" s="414">
        <f t="shared" si="28"/>
        <v>207.80091216066123</v>
      </c>
      <c r="H134" s="414">
        <f t="shared" si="28"/>
        <v>232.79878841221938</v>
      </c>
      <c r="I134" s="414">
        <f t="shared" si="28"/>
        <v>256.78727523699746</v>
      </c>
      <c r="J134" s="414">
        <f t="shared" si="28"/>
        <v>279.71702747668684</v>
      </c>
      <c r="K134" s="414">
        <f t="shared" si="28"/>
        <v>301.57765159062791</v>
      </c>
      <c r="L134" s="414">
        <f t="shared" si="28"/>
        <v>322.38417940866498</v>
      </c>
      <c r="M134" s="414">
        <f t="shared" si="28"/>
        <v>342.16775359026332</v>
      </c>
      <c r="N134" s="414">
        <f t="shared" si="28"/>
        <v>360.96925061685999</v>
      </c>
      <c r="O134" s="414">
        <f t="shared" si="28"/>
        <v>378.83494238568198</v>
      </c>
      <c r="P134" s="414">
        <f t="shared" si="28"/>
        <v>395.81356938645524</v>
      </c>
      <c r="Q134" s="425">
        <f t="shared" si="28"/>
        <v>411.95439025780325</v>
      </c>
    </row>
    <row r="135" spans="2:17" s="21" customFormat="1" x14ac:dyDescent="0.2">
      <c r="B135" s="410">
        <f t="shared" si="30"/>
        <v>6</v>
      </c>
      <c r="C135" s="445">
        <f t="shared" si="29"/>
        <v>11163.486516121317</v>
      </c>
      <c r="D135" s="414">
        <f t="shared" si="28"/>
        <v>0</v>
      </c>
      <c r="E135" s="414">
        <f t="shared" si="28"/>
        <v>1226.4427324058179</v>
      </c>
      <c r="F135" s="414">
        <f t="shared" si="28"/>
        <v>1482.7350282456532</v>
      </c>
      <c r="G135" s="414">
        <f t="shared" si="28"/>
        <v>1739.550765376395</v>
      </c>
      <c r="H135" s="414">
        <f t="shared" si="28"/>
        <v>1993.5954172384879</v>
      </c>
      <c r="I135" s="414">
        <f t="shared" si="28"/>
        <v>2242.58217882093</v>
      </c>
      <c r="J135" s="414">
        <f t="shared" si="28"/>
        <v>2484.9797443646576</v>
      </c>
      <c r="K135" s="414">
        <f t="shared" si="28"/>
        <v>2719.813679620831</v>
      </c>
      <c r="L135" s="414">
        <f t="shared" si="28"/>
        <v>2946.5148433245981</v>
      </c>
      <c r="M135" s="414">
        <f t="shared" si="28"/>
        <v>3164.8057724836385</v>
      </c>
      <c r="N135" s="414">
        <f t="shared" si="28"/>
        <v>3374.6164343585974</v>
      </c>
      <c r="O135" s="414">
        <f t="shared" si="28"/>
        <v>3576.0221793165761</v>
      </c>
      <c r="P135" s="414">
        <f t="shared" si="28"/>
        <v>3769.1982625282126</v>
      </c>
      <c r="Q135" s="425">
        <f t="shared" si="28"/>
        <v>3954.3866424659923</v>
      </c>
    </row>
    <row r="136" spans="2:17" s="21" customFormat="1" x14ac:dyDescent="0.2">
      <c r="B136" s="410">
        <f t="shared" si="30"/>
        <v>7</v>
      </c>
      <c r="C136" s="445">
        <f t="shared" si="29"/>
        <v>978.2497306029959</v>
      </c>
      <c r="D136" s="414">
        <f t="shared" si="28"/>
        <v>0</v>
      </c>
      <c r="E136" s="414">
        <f t="shared" si="28"/>
        <v>0</v>
      </c>
      <c r="F136" s="414">
        <f t="shared" si="28"/>
        <v>0</v>
      </c>
      <c r="G136" s="414">
        <f t="shared" si="28"/>
        <v>111.82181437133778</v>
      </c>
      <c r="H136" s="414">
        <f t="shared" si="28"/>
        <v>131.09710677937116</v>
      </c>
      <c r="I136" s="414">
        <f t="shared" si="28"/>
        <v>150.39140056413456</v>
      </c>
      <c r="J136" s="414">
        <f t="shared" si="28"/>
        <v>169.52219668071049</v>
      </c>
      <c r="K136" s="414">
        <f t="shared" si="28"/>
        <v>188.35576718131944</v>
      </c>
      <c r="L136" s="414">
        <f t="shared" si="28"/>
        <v>206.79656227754575</v>
      </c>
      <c r="M136" s="414">
        <f t="shared" si="28"/>
        <v>224.77852404454026</v>
      </c>
      <c r="N136" s="414">
        <f t="shared" si="28"/>
        <v>242.25814987507772</v>
      </c>
      <c r="O136" s="414">
        <f t="shared" si="28"/>
        <v>259.20904210241588</v>
      </c>
      <c r="P136" s="414">
        <f t="shared" si="28"/>
        <v>275.61766900987567</v>
      </c>
      <c r="Q136" s="425">
        <f t="shared" si="28"/>
        <v>291.48009002815428</v>
      </c>
    </row>
    <row r="137" spans="2:17" s="21" customFormat="1" x14ac:dyDescent="0.2">
      <c r="B137" s="410">
        <f t="shared" si="30"/>
        <v>8</v>
      </c>
      <c r="C137" s="445">
        <f t="shared" si="29"/>
        <v>1736.6667583183516</v>
      </c>
      <c r="D137" s="414">
        <f t="shared" si="28"/>
        <v>0</v>
      </c>
      <c r="E137" s="414">
        <f t="shared" si="28"/>
        <v>0</v>
      </c>
      <c r="F137" s="414">
        <f t="shared" si="28"/>
        <v>0</v>
      </c>
      <c r="G137" s="414">
        <f t="shared" si="28"/>
        <v>0</v>
      </c>
      <c r="H137" s="414">
        <f t="shared" si="28"/>
        <v>0</v>
      </c>
      <c r="I137" s="414">
        <f t="shared" si="28"/>
        <v>204.32170819833317</v>
      </c>
      <c r="J137" s="414">
        <f t="shared" si="28"/>
        <v>234.2864432811655</v>
      </c>
      <c r="K137" s="414">
        <f t="shared" si="28"/>
        <v>264.26251285023602</v>
      </c>
      <c r="L137" s="414">
        <f t="shared" si="28"/>
        <v>294.03218164102469</v>
      </c>
      <c r="M137" s="414">
        <f t="shared" si="28"/>
        <v>323.42935751071747</v>
      </c>
      <c r="N137" s="414">
        <f t="shared" si="28"/>
        <v>352.32969258572524</v>
      </c>
      <c r="O137" s="414">
        <f t="shared" si="28"/>
        <v>380.64222232722051</v>
      </c>
      <c r="P137" s="414">
        <f t="shared" si="28"/>
        <v>408.30246166407551</v>
      </c>
      <c r="Q137" s="425">
        <f t="shared" si="28"/>
        <v>435.26678661972755</v>
      </c>
    </row>
    <row r="138" spans="2:17" s="21" customFormat="1" x14ac:dyDescent="0.2">
      <c r="B138" s="410">
        <f t="shared" si="30"/>
        <v>9</v>
      </c>
      <c r="C138" s="445">
        <f t="shared" si="29"/>
        <v>10958.588420191032</v>
      </c>
      <c r="D138" s="414">
        <f t="shared" si="28"/>
        <v>0</v>
      </c>
      <c r="E138" s="414">
        <f t="shared" si="28"/>
        <v>0</v>
      </c>
      <c r="F138" s="414">
        <f t="shared" si="28"/>
        <v>0</v>
      </c>
      <c r="G138" s="414">
        <f t="shared" si="28"/>
        <v>0</v>
      </c>
      <c r="H138" s="414">
        <f t="shared" si="28"/>
        <v>0</v>
      </c>
      <c r="I138" s="414">
        <f t="shared" si="28"/>
        <v>0</v>
      </c>
      <c r="J138" s="414">
        <f t="shared" si="28"/>
        <v>1150.9040477037479</v>
      </c>
      <c r="K138" s="414">
        <f t="shared" si="28"/>
        <v>1317.8426798586866</v>
      </c>
      <c r="L138" s="414">
        <f t="shared" si="28"/>
        <v>1485.9965041776079</v>
      </c>
      <c r="M138" s="414">
        <f t="shared" si="28"/>
        <v>1654.1520632738734</v>
      </c>
      <c r="N138" s="414">
        <f t="shared" si="28"/>
        <v>1821.341837203734</v>
      </c>
      <c r="O138" s="414">
        <f t="shared" si="28"/>
        <v>1986.8045389218673</v>
      </c>
      <c r="P138" s="414">
        <f t="shared" si="28"/>
        <v>2149.9497591336458</v>
      </c>
      <c r="Q138" s="425">
        <f t="shared" si="28"/>
        <v>2310.3274254653293</v>
      </c>
    </row>
    <row r="139" spans="2:17" s="21" customFormat="1" x14ac:dyDescent="0.2">
      <c r="B139" s="410">
        <f t="shared" si="30"/>
        <v>10</v>
      </c>
      <c r="C139" s="445">
        <f t="shared" si="29"/>
        <v>1025.8709806029958</v>
      </c>
      <c r="D139" s="414">
        <f t="shared" si="28"/>
        <v>0</v>
      </c>
      <c r="E139" s="414">
        <f t="shared" si="28"/>
        <v>0</v>
      </c>
      <c r="F139" s="414">
        <f t="shared" si="28"/>
        <v>0</v>
      </c>
      <c r="G139" s="414">
        <f t="shared" si="28"/>
        <v>0</v>
      </c>
      <c r="H139" s="414">
        <f t="shared" si="28"/>
        <v>0</v>
      </c>
      <c r="I139" s="414">
        <f t="shared" si="28"/>
        <v>0</v>
      </c>
      <c r="J139" s="414">
        <f t="shared" si="28"/>
        <v>0</v>
      </c>
      <c r="K139" s="414">
        <f t="shared" si="28"/>
        <v>0</v>
      </c>
      <c r="L139" s="414">
        <f t="shared" si="28"/>
        <v>111.41424287169811</v>
      </c>
      <c r="M139" s="414">
        <f t="shared" si="28"/>
        <v>125.5080054859629</v>
      </c>
      <c r="N139" s="414">
        <f t="shared" si="28"/>
        <v>139.67982639765913</v>
      </c>
      <c r="O139" s="414">
        <f t="shared" si="28"/>
        <v>153.84852285573137</v>
      </c>
      <c r="P139" s="414">
        <f t="shared" si="28"/>
        <v>167.94791953295706</v>
      </c>
      <c r="Q139" s="425">
        <f t="shared" si="28"/>
        <v>181.9246474679955</v>
      </c>
    </row>
    <row r="140" spans="2:17" s="21" customFormat="1" x14ac:dyDescent="0.2">
      <c r="B140" s="410">
        <f t="shared" si="30"/>
        <v>11</v>
      </c>
      <c r="C140" s="445">
        <f t="shared" si="29"/>
        <v>978.2497306029959</v>
      </c>
      <c r="D140" s="414">
        <f t="shared" si="28"/>
        <v>0</v>
      </c>
      <c r="E140" s="414">
        <f t="shared" si="28"/>
        <v>0</v>
      </c>
      <c r="F140" s="414">
        <f t="shared" si="28"/>
        <v>0</v>
      </c>
      <c r="G140" s="414">
        <f t="shared" si="28"/>
        <v>0</v>
      </c>
      <c r="H140" s="414">
        <f t="shared" si="28"/>
        <v>0</v>
      </c>
      <c r="I140" s="414">
        <f t="shared" si="28"/>
        <v>0</v>
      </c>
      <c r="J140" s="414">
        <f t="shared" si="28"/>
        <v>0</v>
      </c>
      <c r="K140" s="414">
        <f t="shared" si="28"/>
        <v>0</v>
      </c>
      <c r="L140" s="414">
        <f t="shared" si="28"/>
        <v>0</v>
      </c>
      <c r="M140" s="414">
        <f t="shared" si="28"/>
        <v>0</v>
      </c>
      <c r="N140" s="414">
        <f t="shared" si="28"/>
        <v>109.11759186259988</v>
      </c>
      <c r="O140" s="414">
        <f t="shared" si="28"/>
        <v>121.35296211581809</v>
      </c>
      <c r="P140" s="414">
        <f t="shared" si="28"/>
        <v>133.64102835275054</v>
      </c>
      <c r="Q140" s="425">
        <f t="shared" si="28"/>
        <v>145.92456718500833</v>
      </c>
    </row>
    <row r="141" spans="2:17" s="21" customFormat="1" x14ac:dyDescent="0.2">
      <c r="B141" s="410">
        <f t="shared" si="30"/>
        <v>12</v>
      </c>
      <c r="C141" s="445">
        <f t="shared" si="29"/>
        <v>11965.827143836672</v>
      </c>
      <c r="D141" s="414">
        <f t="shared" si="28"/>
        <v>0</v>
      </c>
      <c r="E141" s="414">
        <f t="shared" si="28"/>
        <v>0</v>
      </c>
      <c r="F141" s="414">
        <f t="shared" si="28"/>
        <v>0</v>
      </c>
      <c r="G141" s="414">
        <f t="shared" si="28"/>
        <v>0</v>
      </c>
      <c r="H141" s="414">
        <f t="shared" si="28"/>
        <v>0</v>
      </c>
      <c r="I141" s="414">
        <f t="shared" si="28"/>
        <v>0</v>
      </c>
      <c r="J141" s="414">
        <f t="shared" si="28"/>
        <v>0</v>
      </c>
      <c r="K141" s="414">
        <f t="shared" si="28"/>
        <v>0</v>
      </c>
      <c r="L141" s="414">
        <f t="shared" si="28"/>
        <v>0</v>
      </c>
      <c r="M141" s="414">
        <f t="shared" si="28"/>
        <v>0</v>
      </c>
      <c r="N141" s="414">
        <f t="shared" si="28"/>
        <v>0</v>
      </c>
      <c r="O141" s="414">
        <f t="shared" si="28"/>
        <v>0</v>
      </c>
      <c r="P141" s="414">
        <f t="shared" si="28"/>
        <v>1364.0835920263232</v>
      </c>
      <c r="Q141" s="425">
        <f t="shared" si="28"/>
        <v>1501.4168357744913</v>
      </c>
    </row>
    <row r="142" spans="2:17" s="21" customFormat="1" x14ac:dyDescent="0.2">
      <c r="B142" s="410">
        <f t="shared" si="30"/>
        <v>13</v>
      </c>
      <c r="C142" s="445">
        <f t="shared" si="29"/>
        <v>978.2497306029959</v>
      </c>
      <c r="D142" s="414">
        <f t="shared" si="28"/>
        <v>0</v>
      </c>
      <c r="E142" s="414">
        <f t="shared" si="28"/>
        <v>0</v>
      </c>
      <c r="F142" s="414">
        <f t="shared" si="28"/>
        <v>0</v>
      </c>
      <c r="G142" s="414">
        <f t="shared" si="28"/>
        <v>0</v>
      </c>
      <c r="H142" s="414">
        <f t="shared" si="28"/>
        <v>0</v>
      </c>
      <c r="I142" s="414">
        <f t="shared" si="28"/>
        <v>0</v>
      </c>
      <c r="J142" s="414">
        <f t="shared" si="28"/>
        <v>0</v>
      </c>
      <c r="K142" s="414">
        <f t="shared" si="28"/>
        <v>0</v>
      </c>
      <c r="L142" s="414">
        <f t="shared" si="28"/>
        <v>0</v>
      </c>
      <c r="M142" s="414">
        <f t="shared" si="28"/>
        <v>0</v>
      </c>
      <c r="N142" s="414">
        <f t="shared" si="28"/>
        <v>0</v>
      </c>
      <c r="O142" s="414">
        <f t="shared" si="28"/>
        <v>0</v>
      </c>
      <c r="P142" s="414">
        <f t="shared" si="28"/>
        <v>0</v>
      </c>
      <c r="Q142" s="425">
        <f t="shared" si="28"/>
        <v>103.24955137336345</v>
      </c>
    </row>
    <row r="143" spans="2:17" s="21" customFormat="1" x14ac:dyDescent="0.2">
      <c r="B143" s="410">
        <f t="shared" si="30"/>
        <v>14</v>
      </c>
      <c r="C143" s="445">
        <f t="shared" si="29"/>
        <v>1025.8709806029958</v>
      </c>
      <c r="D143" s="414">
        <f t="shared" si="28"/>
        <v>0</v>
      </c>
      <c r="E143" s="414">
        <f t="shared" si="28"/>
        <v>0</v>
      </c>
      <c r="F143" s="414">
        <f t="shared" si="28"/>
        <v>0</v>
      </c>
      <c r="G143" s="414">
        <f t="shared" si="28"/>
        <v>0</v>
      </c>
      <c r="H143" s="414">
        <f t="shared" si="28"/>
        <v>0</v>
      </c>
      <c r="I143" s="414">
        <f t="shared" si="28"/>
        <v>0</v>
      </c>
      <c r="J143" s="414">
        <f t="shared" si="28"/>
        <v>0</v>
      </c>
      <c r="K143" s="414">
        <f t="shared" si="28"/>
        <v>0</v>
      </c>
      <c r="L143" s="414">
        <f t="shared" si="28"/>
        <v>0</v>
      </c>
      <c r="M143" s="414">
        <f t="shared" si="28"/>
        <v>0</v>
      </c>
      <c r="N143" s="414">
        <f t="shared" si="28"/>
        <v>0</v>
      </c>
      <c r="O143" s="414">
        <f t="shared" si="28"/>
        <v>0</v>
      </c>
      <c r="P143" s="414">
        <f t="shared" si="28"/>
        <v>0</v>
      </c>
      <c r="Q143" s="425">
        <f t="shared" si="28"/>
        <v>0</v>
      </c>
    </row>
    <row r="144" spans="2:17" s="21" customFormat="1" x14ac:dyDescent="0.2">
      <c r="B144" s="410">
        <f t="shared" si="30"/>
        <v>15</v>
      </c>
      <c r="C144" s="445">
        <f t="shared" si="29"/>
        <v>8883.2596984090324</v>
      </c>
      <c r="D144" s="414">
        <f t="shared" si="28"/>
        <v>0</v>
      </c>
      <c r="E144" s="414">
        <f t="shared" si="28"/>
        <v>0</v>
      </c>
      <c r="F144" s="414">
        <f t="shared" si="28"/>
        <v>0</v>
      </c>
      <c r="G144" s="414">
        <f t="shared" si="28"/>
        <v>0</v>
      </c>
      <c r="H144" s="414">
        <f t="shared" si="28"/>
        <v>0</v>
      </c>
      <c r="I144" s="414">
        <f t="shared" si="28"/>
        <v>0</v>
      </c>
      <c r="J144" s="414">
        <f t="shared" si="28"/>
        <v>0</v>
      </c>
      <c r="K144" s="414">
        <f t="shared" si="28"/>
        <v>0</v>
      </c>
      <c r="L144" s="414">
        <f t="shared" si="28"/>
        <v>0</v>
      </c>
      <c r="M144" s="414">
        <f t="shared" si="28"/>
        <v>0</v>
      </c>
      <c r="N144" s="414">
        <f t="shared" si="28"/>
        <v>0</v>
      </c>
      <c r="O144" s="414">
        <f t="shared" si="28"/>
        <v>0</v>
      </c>
      <c r="P144" s="414">
        <f t="shared" si="28"/>
        <v>0</v>
      </c>
      <c r="Q144" s="425">
        <f t="shared" si="28"/>
        <v>0</v>
      </c>
    </row>
    <row r="145" spans="2:21" s="21" customFormat="1" x14ac:dyDescent="0.2">
      <c r="B145" s="410">
        <f t="shared" si="30"/>
        <v>16</v>
      </c>
      <c r="C145" s="445">
        <f t="shared" si="29"/>
        <v>1736.6667583183516</v>
      </c>
      <c r="D145" s="414">
        <f t="shared" si="28"/>
        <v>0</v>
      </c>
      <c r="E145" s="414">
        <f t="shared" si="28"/>
        <v>0</v>
      </c>
      <c r="F145" s="414">
        <f t="shared" si="28"/>
        <v>0</v>
      </c>
      <c r="G145" s="414">
        <f t="shared" si="28"/>
        <v>0</v>
      </c>
      <c r="H145" s="414">
        <f t="shared" si="28"/>
        <v>0</v>
      </c>
      <c r="I145" s="414">
        <f t="shared" si="28"/>
        <v>0</v>
      </c>
      <c r="J145" s="414">
        <f t="shared" si="28"/>
        <v>0</v>
      </c>
      <c r="K145" s="414">
        <f t="shared" si="28"/>
        <v>0</v>
      </c>
      <c r="L145" s="414">
        <f t="shared" si="28"/>
        <v>0</v>
      </c>
      <c r="M145" s="414">
        <f t="shared" si="28"/>
        <v>0</v>
      </c>
      <c r="N145" s="414">
        <f t="shared" si="28"/>
        <v>0</v>
      </c>
      <c r="O145" s="414">
        <f t="shared" si="28"/>
        <v>0</v>
      </c>
      <c r="P145" s="414">
        <f t="shared" si="28"/>
        <v>0</v>
      </c>
      <c r="Q145" s="425">
        <f t="shared" si="28"/>
        <v>0</v>
      </c>
    </row>
    <row r="146" spans="2:21" s="21" customFormat="1" x14ac:dyDescent="0.2">
      <c r="B146" s="410">
        <f t="shared" si="30"/>
        <v>17</v>
      </c>
      <c r="C146" s="445">
        <f t="shared" si="29"/>
        <v>978.2497306029959</v>
      </c>
      <c r="D146" s="414">
        <f t="shared" ref="D146:Q159" si="31">+D113/(1+$D$6)^D80</f>
        <v>0</v>
      </c>
      <c r="E146" s="414">
        <f t="shared" si="31"/>
        <v>0</v>
      </c>
      <c r="F146" s="414">
        <f t="shared" si="31"/>
        <v>0</v>
      </c>
      <c r="G146" s="414">
        <f t="shared" si="31"/>
        <v>0</v>
      </c>
      <c r="H146" s="414">
        <f t="shared" si="31"/>
        <v>0</v>
      </c>
      <c r="I146" s="414">
        <f t="shared" si="31"/>
        <v>0</v>
      </c>
      <c r="J146" s="414">
        <f t="shared" si="31"/>
        <v>0</v>
      </c>
      <c r="K146" s="414">
        <f t="shared" si="31"/>
        <v>0</v>
      </c>
      <c r="L146" s="414">
        <f t="shared" si="31"/>
        <v>0</v>
      </c>
      <c r="M146" s="414">
        <f t="shared" si="31"/>
        <v>0</v>
      </c>
      <c r="N146" s="414">
        <f t="shared" si="31"/>
        <v>0</v>
      </c>
      <c r="O146" s="414">
        <f t="shared" si="31"/>
        <v>0</v>
      </c>
      <c r="P146" s="414">
        <f t="shared" si="31"/>
        <v>0</v>
      </c>
      <c r="Q146" s="425">
        <f t="shared" si="31"/>
        <v>0</v>
      </c>
    </row>
    <row r="147" spans="2:21" s="21" customFormat="1" x14ac:dyDescent="0.2">
      <c r="B147" s="410">
        <f t="shared" si="30"/>
        <v>18</v>
      </c>
      <c r="C147" s="445">
        <f t="shared" si="29"/>
        <v>11163.486516121317</v>
      </c>
      <c r="D147" s="414">
        <f t="shared" si="31"/>
        <v>0</v>
      </c>
      <c r="E147" s="414">
        <f t="shared" si="31"/>
        <v>0</v>
      </c>
      <c r="F147" s="414">
        <f t="shared" si="31"/>
        <v>0</v>
      </c>
      <c r="G147" s="414">
        <f t="shared" si="31"/>
        <v>0</v>
      </c>
      <c r="H147" s="414">
        <f t="shared" si="31"/>
        <v>0</v>
      </c>
      <c r="I147" s="414">
        <f t="shared" si="31"/>
        <v>0</v>
      </c>
      <c r="J147" s="414">
        <f t="shared" si="31"/>
        <v>0</v>
      </c>
      <c r="K147" s="414">
        <f t="shared" si="31"/>
        <v>0</v>
      </c>
      <c r="L147" s="414">
        <f t="shared" si="31"/>
        <v>0</v>
      </c>
      <c r="M147" s="414">
        <f t="shared" si="31"/>
        <v>0</v>
      </c>
      <c r="N147" s="414">
        <f t="shared" si="31"/>
        <v>0</v>
      </c>
      <c r="O147" s="414">
        <f t="shared" si="31"/>
        <v>0</v>
      </c>
      <c r="P147" s="414">
        <f t="shared" si="31"/>
        <v>0</v>
      </c>
      <c r="Q147" s="425">
        <f t="shared" si="31"/>
        <v>0</v>
      </c>
    </row>
    <row r="148" spans="2:21" s="21" customFormat="1" x14ac:dyDescent="0.2">
      <c r="B148" s="410">
        <f t="shared" si="30"/>
        <v>19</v>
      </c>
      <c r="C148" s="445">
        <f t="shared" si="29"/>
        <v>978.2497306029959</v>
      </c>
      <c r="D148" s="414">
        <f t="shared" si="31"/>
        <v>0</v>
      </c>
      <c r="E148" s="414">
        <f t="shared" si="31"/>
        <v>0</v>
      </c>
      <c r="F148" s="414">
        <f t="shared" si="31"/>
        <v>0</v>
      </c>
      <c r="G148" s="414">
        <f t="shared" si="31"/>
        <v>0</v>
      </c>
      <c r="H148" s="414">
        <f t="shared" si="31"/>
        <v>0</v>
      </c>
      <c r="I148" s="414">
        <f t="shared" si="31"/>
        <v>0</v>
      </c>
      <c r="J148" s="414">
        <f t="shared" si="31"/>
        <v>0</v>
      </c>
      <c r="K148" s="414">
        <f t="shared" si="31"/>
        <v>0</v>
      </c>
      <c r="L148" s="414">
        <f t="shared" si="31"/>
        <v>0</v>
      </c>
      <c r="M148" s="414">
        <f t="shared" si="31"/>
        <v>0</v>
      </c>
      <c r="N148" s="414">
        <f t="shared" si="31"/>
        <v>0</v>
      </c>
      <c r="O148" s="414">
        <f t="shared" si="31"/>
        <v>0</v>
      </c>
      <c r="P148" s="414">
        <f t="shared" si="31"/>
        <v>0</v>
      </c>
      <c r="Q148" s="425">
        <f t="shared" si="31"/>
        <v>0</v>
      </c>
    </row>
    <row r="149" spans="2:21" s="21" customFormat="1" x14ac:dyDescent="0.2">
      <c r="B149" s="410">
        <f t="shared" si="30"/>
        <v>20</v>
      </c>
      <c r="C149" s="445">
        <f t="shared" si="29"/>
        <v>1527.1332583183516</v>
      </c>
      <c r="D149" s="414">
        <f t="shared" si="31"/>
        <v>0</v>
      </c>
      <c r="E149" s="414">
        <f t="shared" si="31"/>
        <v>0</v>
      </c>
      <c r="F149" s="414">
        <f t="shared" si="31"/>
        <v>0</v>
      </c>
      <c r="G149" s="414">
        <f t="shared" si="31"/>
        <v>0</v>
      </c>
      <c r="H149" s="414">
        <f t="shared" si="31"/>
        <v>0</v>
      </c>
      <c r="I149" s="414">
        <f t="shared" si="31"/>
        <v>0</v>
      </c>
      <c r="J149" s="414">
        <f t="shared" si="31"/>
        <v>0</v>
      </c>
      <c r="K149" s="414">
        <f t="shared" si="31"/>
        <v>0</v>
      </c>
      <c r="L149" s="414">
        <f t="shared" si="31"/>
        <v>0</v>
      </c>
      <c r="M149" s="414">
        <f t="shared" si="31"/>
        <v>0</v>
      </c>
      <c r="N149" s="414">
        <f t="shared" si="31"/>
        <v>0</v>
      </c>
      <c r="O149" s="414">
        <f t="shared" si="31"/>
        <v>0</v>
      </c>
      <c r="P149" s="414">
        <f t="shared" si="31"/>
        <v>0</v>
      </c>
      <c r="Q149" s="425">
        <f t="shared" si="31"/>
        <v>0</v>
      </c>
    </row>
    <row r="150" spans="2:21" s="21" customFormat="1" x14ac:dyDescent="0.2">
      <c r="B150" s="410">
        <f t="shared" si="30"/>
        <v>21</v>
      </c>
      <c r="C150" s="445">
        <f t="shared" si="29"/>
        <v>1434.0227416964826</v>
      </c>
      <c r="D150" s="414">
        <f t="shared" si="31"/>
        <v>0</v>
      </c>
      <c r="E150" s="414">
        <f t="shared" si="31"/>
        <v>0</v>
      </c>
      <c r="F150" s="414">
        <f t="shared" si="31"/>
        <v>0</v>
      </c>
      <c r="G150" s="414">
        <f t="shared" si="31"/>
        <v>0</v>
      </c>
      <c r="H150" s="414">
        <f t="shared" si="31"/>
        <v>0</v>
      </c>
      <c r="I150" s="414">
        <f t="shared" si="31"/>
        <v>0</v>
      </c>
      <c r="J150" s="414">
        <f t="shared" si="31"/>
        <v>0</v>
      </c>
      <c r="K150" s="414">
        <f t="shared" si="31"/>
        <v>0</v>
      </c>
      <c r="L150" s="414">
        <f t="shared" si="31"/>
        <v>0</v>
      </c>
      <c r="M150" s="414">
        <f t="shared" si="31"/>
        <v>0</v>
      </c>
      <c r="N150" s="414">
        <f t="shared" si="31"/>
        <v>0</v>
      </c>
      <c r="O150" s="414">
        <f t="shared" si="31"/>
        <v>0</v>
      </c>
      <c r="P150" s="414">
        <f t="shared" si="31"/>
        <v>0</v>
      </c>
      <c r="Q150" s="425">
        <f t="shared" si="31"/>
        <v>0</v>
      </c>
    </row>
    <row r="151" spans="2:21" s="21" customFormat="1" x14ac:dyDescent="0.2">
      <c r="B151" s="410">
        <f t="shared" si="30"/>
        <v>22</v>
      </c>
      <c r="C151" s="445">
        <f t="shared" si="29"/>
        <v>1025.8709806029958</v>
      </c>
      <c r="D151" s="414">
        <f t="shared" si="31"/>
        <v>0</v>
      </c>
      <c r="E151" s="414">
        <f t="shared" si="31"/>
        <v>0</v>
      </c>
      <c r="F151" s="414">
        <f t="shared" si="31"/>
        <v>0</v>
      </c>
      <c r="G151" s="414">
        <f t="shared" si="31"/>
        <v>0</v>
      </c>
      <c r="H151" s="414">
        <f t="shared" si="31"/>
        <v>0</v>
      </c>
      <c r="I151" s="414">
        <f t="shared" si="31"/>
        <v>0</v>
      </c>
      <c r="J151" s="414">
        <f t="shared" si="31"/>
        <v>0</v>
      </c>
      <c r="K151" s="414">
        <f t="shared" si="31"/>
        <v>0</v>
      </c>
      <c r="L151" s="414">
        <f t="shared" si="31"/>
        <v>0</v>
      </c>
      <c r="M151" s="414">
        <f t="shared" si="31"/>
        <v>0</v>
      </c>
      <c r="N151" s="414">
        <f t="shared" si="31"/>
        <v>0</v>
      </c>
      <c r="O151" s="414">
        <f t="shared" si="31"/>
        <v>0</v>
      </c>
      <c r="P151" s="414">
        <f t="shared" si="31"/>
        <v>0</v>
      </c>
      <c r="Q151" s="425">
        <f t="shared" si="31"/>
        <v>0</v>
      </c>
    </row>
    <row r="152" spans="2:21" s="21" customFormat="1" x14ac:dyDescent="0.2">
      <c r="B152" s="410">
        <f t="shared" si="30"/>
        <v>23</v>
      </c>
      <c r="C152" s="445">
        <f t="shared" si="29"/>
        <v>14727.625691435631</v>
      </c>
      <c r="D152" s="414">
        <f t="shared" si="31"/>
        <v>0</v>
      </c>
      <c r="E152" s="414">
        <f t="shared" si="31"/>
        <v>0</v>
      </c>
      <c r="F152" s="414">
        <f t="shared" si="31"/>
        <v>0</v>
      </c>
      <c r="G152" s="414">
        <f t="shared" si="31"/>
        <v>0</v>
      </c>
      <c r="H152" s="414">
        <f t="shared" si="31"/>
        <v>0</v>
      </c>
      <c r="I152" s="414">
        <f t="shared" si="31"/>
        <v>0</v>
      </c>
      <c r="J152" s="414">
        <f t="shared" si="31"/>
        <v>0</v>
      </c>
      <c r="K152" s="414">
        <f t="shared" si="31"/>
        <v>0</v>
      </c>
      <c r="L152" s="414">
        <f t="shared" si="31"/>
        <v>0</v>
      </c>
      <c r="M152" s="414">
        <f t="shared" si="31"/>
        <v>0</v>
      </c>
      <c r="N152" s="414">
        <f t="shared" si="31"/>
        <v>0</v>
      </c>
      <c r="O152" s="414">
        <f t="shared" si="31"/>
        <v>0</v>
      </c>
      <c r="P152" s="414">
        <f t="shared" si="31"/>
        <v>0</v>
      </c>
      <c r="Q152" s="425">
        <f t="shared" si="31"/>
        <v>0</v>
      </c>
      <c r="R152"/>
      <c r="S152"/>
      <c r="T152"/>
      <c r="U152"/>
    </row>
    <row r="153" spans="2:21" s="21" customFormat="1" x14ac:dyDescent="0.2">
      <c r="B153" s="410">
        <f t="shared" si="30"/>
        <v>24</v>
      </c>
      <c r="C153" s="445">
        <f t="shared" si="29"/>
        <v>1540.5792583183515</v>
      </c>
      <c r="D153" s="414">
        <f t="shared" si="31"/>
        <v>0</v>
      </c>
      <c r="E153" s="414">
        <f t="shared" si="31"/>
        <v>0</v>
      </c>
      <c r="F153" s="414">
        <f t="shared" si="31"/>
        <v>0</v>
      </c>
      <c r="G153" s="414">
        <f t="shared" si="31"/>
        <v>0</v>
      </c>
      <c r="H153" s="414">
        <f t="shared" si="31"/>
        <v>0</v>
      </c>
      <c r="I153" s="414">
        <f t="shared" si="31"/>
        <v>0</v>
      </c>
      <c r="J153" s="414">
        <f t="shared" si="31"/>
        <v>0</v>
      </c>
      <c r="K153" s="414">
        <f t="shared" si="31"/>
        <v>0</v>
      </c>
      <c r="L153" s="414">
        <f t="shared" si="31"/>
        <v>0</v>
      </c>
      <c r="M153" s="414">
        <f t="shared" si="31"/>
        <v>0</v>
      </c>
      <c r="N153" s="414">
        <f t="shared" si="31"/>
        <v>0</v>
      </c>
      <c r="O153" s="414">
        <f t="shared" si="31"/>
        <v>0</v>
      </c>
      <c r="P153" s="414">
        <f t="shared" si="31"/>
        <v>0</v>
      </c>
      <c r="Q153" s="425">
        <f t="shared" si="31"/>
        <v>0</v>
      </c>
      <c r="R153"/>
      <c r="S153"/>
      <c r="T153"/>
      <c r="U153"/>
    </row>
    <row r="154" spans="2:21" s="21" customFormat="1" x14ac:dyDescent="0.2">
      <c r="B154" s="410">
        <f t="shared" si="30"/>
        <v>25</v>
      </c>
      <c r="C154" s="445">
        <f t="shared" si="29"/>
        <v>978.2497306029959</v>
      </c>
      <c r="D154" s="414">
        <f t="shared" si="31"/>
        <v>0</v>
      </c>
      <c r="E154" s="414">
        <f t="shared" si="31"/>
        <v>0</v>
      </c>
      <c r="F154" s="414">
        <f t="shared" si="31"/>
        <v>0</v>
      </c>
      <c r="G154" s="414">
        <f t="shared" si="31"/>
        <v>0</v>
      </c>
      <c r="H154" s="414">
        <f t="shared" si="31"/>
        <v>0</v>
      </c>
      <c r="I154" s="414">
        <f t="shared" si="31"/>
        <v>0</v>
      </c>
      <c r="J154" s="414">
        <f t="shared" si="31"/>
        <v>0</v>
      </c>
      <c r="K154" s="414">
        <f t="shared" si="31"/>
        <v>0</v>
      </c>
      <c r="L154" s="414">
        <f t="shared" si="31"/>
        <v>0</v>
      </c>
      <c r="M154" s="414">
        <f t="shared" si="31"/>
        <v>0</v>
      </c>
      <c r="N154" s="414">
        <f t="shared" si="31"/>
        <v>0</v>
      </c>
      <c r="O154" s="414">
        <f t="shared" si="31"/>
        <v>0</v>
      </c>
      <c r="P154" s="414">
        <f t="shared" si="31"/>
        <v>0</v>
      </c>
      <c r="Q154" s="425">
        <f t="shared" si="31"/>
        <v>0</v>
      </c>
      <c r="R154"/>
      <c r="S154"/>
      <c r="T154"/>
      <c r="U154"/>
    </row>
    <row r="155" spans="2:21" s="21" customFormat="1" x14ac:dyDescent="0.2">
      <c r="B155" s="410">
        <f t="shared" si="30"/>
        <v>26</v>
      </c>
      <c r="C155" s="445">
        <f t="shared" si="29"/>
        <v>11163.486516121317</v>
      </c>
      <c r="D155" s="414">
        <f t="shared" si="31"/>
        <v>0</v>
      </c>
      <c r="E155" s="414">
        <f t="shared" si="31"/>
        <v>0</v>
      </c>
      <c r="F155" s="414">
        <f t="shared" si="31"/>
        <v>0</v>
      </c>
      <c r="G155" s="414">
        <f t="shared" si="31"/>
        <v>0</v>
      </c>
      <c r="H155" s="414">
        <f t="shared" si="31"/>
        <v>0</v>
      </c>
      <c r="I155" s="414">
        <f t="shared" si="31"/>
        <v>0</v>
      </c>
      <c r="J155" s="414">
        <f t="shared" si="31"/>
        <v>0</v>
      </c>
      <c r="K155" s="414">
        <f t="shared" si="31"/>
        <v>0</v>
      </c>
      <c r="L155" s="414">
        <f t="shared" si="31"/>
        <v>0</v>
      </c>
      <c r="M155" s="414">
        <f t="shared" si="31"/>
        <v>0</v>
      </c>
      <c r="N155" s="414">
        <f t="shared" si="31"/>
        <v>0</v>
      </c>
      <c r="O155" s="414">
        <f t="shared" si="31"/>
        <v>0</v>
      </c>
      <c r="P155" s="414">
        <f t="shared" si="31"/>
        <v>0</v>
      </c>
      <c r="Q155" s="425">
        <f t="shared" si="31"/>
        <v>0</v>
      </c>
      <c r="R155"/>
      <c r="S155"/>
      <c r="T155"/>
      <c r="U155"/>
    </row>
    <row r="156" spans="2:21" s="21" customFormat="1" x14ac:dyDescent="0.2">
      <c r="B156" s="410">
        <f t="shared" si="30"/>
        <v>27</v>
      </c>
      <c r="C156" s="445">
        <f t="shared" si="29"/>
        <v>978.2497306029959</v>
      </c>
      <c r="D156" s="414">
        <f t="shared" si="31"/>
        <v>0</v>
      </c>
      <c r="E156" s="414">
        <f t="shared" si="31"/>
        <v>0</v>
      </c>
      <c r="F156" s="414">
        <f t="shared" si="31"/>
        <v>0</v>
      </c>
      <c r="G156" s="414">
        <f t="shared" si="31"/>
        <v>0</v>
      </c>
      <c r="H156" s="414">
        <f t="shared" si="31"/>
        <v>0</v>
      </c>
      <c r="I156" s="414">
        <f t="shared" si="31"/>
        <v>0</v>
      </c>
      <c r="J156" s="414">
        <f t="shared" si="31"/>
        <v>0</v>
      </c>
      <c r="K156" s="414">
        <f t="shared" si="31"/>
        <v>0</v>
      </c>
      <c r="L156" s="414">
        <f t="shared" si="31"/>
        <v>0</v>
      </c>
      <c r="M156" s="414">
        <f t="shared" si="31"/>
        <v>0</v>
      </c>
      <c r="N156" s="414">
        <f t="shared" si="31"/>
        <v>0</v>
      </c>
      <c r="O156" s="414">
        <f t="shared" si="31"/>
        <v>0</v>
      </c>
      <c r="P156" s="414">
        <f t="shared" si="31"/>
        <v>0</v>
      </c>
      <c r="Q156" s="425">
        <f t="shared" si="31"/>
        <v>0</v>
      </c>
      <c r="R156"/>
      <c r="S156"/>
      <c r="T156"/>
      <c r="U156"/>
    </row>
    <row r="157" spans="2:21" s="21" customFormat="1" x14ac:dyDescent="0.2">
      <c r="B157" s="410">
        <f t="shared" si="30"/>
        <v>28</v>
      </c>
      <c r="C157" s="445">
        <f t="shared" si="29"/>
        <v>1736.6667583183516</v>
      </c>
      <c r="D157" s="414">
        <f t="shared" si="31"/>
        <v>0</v>
      </c>
      <c r="E157" s="414">
        <f t="shared" si="31"/>
        <v>0</v>
      </c>
      <c r="F157" s="414">
        <f t="shared" si="31"/>
        <v>0</v>
      </c>
      <c r="G157" s="414">
        <f t="shared" si="31"/>
        <v>0</v>
      </c>
      <c r="H157" s="414">
        <f t="shared" si="31"/>
        <v>0</v>
      </c>
      <c r="I157" s="414">
        <f t="shared" si="31"/>
        <v>0</v>
      </c>
      <c r="J157" s="414">
        <f t="shared" si="31"/>
        <v>0</v>
      </c>
      <c r="K157" s="414">
        <f t="shared" si="31"/>
        <v>0</v>
      </c>
      <c r="L157" s="414">
        <f t="shared" si="31"/>
        <v>0</v>
      </c>
      <c r="M157" s="414">
        <f t="shared" si="31"/>
        <v>0</v>
      </c>
      <c r="N157" s="414">
        <f t="shared" si="31"/>
        <v>0</v>
      </c>
      <c r="O157" s="414">
        <f t="shared" si="31"/>
        <v>0</v>
      </c>
      <c r="P157" s="414">
        <f t="shared" si="31"/>
        <v>0</v>
      </c>
      <c r="Q157" s="425">
        <f t="shared" si="31"/>
        <v>0</v>
      </c>
      <c r="R157"/>
      <c r="S157"/>
      <c r="T157"/>
      <c r="U157"/>
    </row>
    <row r="158" spans="2:21" s="21" customFormat="1" x14ac:dyDescent="0.2">
      <c r="B158" s="410">
        <f t="shared" si="30"/>
        <v>29</v>
      </c>
      <c r="C158" s="445">
        <f t="shared" si="29"/>
        <v>10958.588420191032</v>
      </c>
      <c r="D158" s="414">
        <f t="shared" si="31"/>
        <v>0</v>
      </c>
      <c r="E158" s="414">
        <f t="shared" si="31"/>
        <v>0</v>
      </c>
      <c r="F158" s="414">
        <f t="shared" si="31"/>
        <v>0</v>
      </c>
      <c r="G158" s="414">
        <f t="shared" si="31"/>
        <v>0</v>
      </c>
      <c r="H158" s="414">
        <f t="shared" si="31"/>
        <v>0</v>
      </c>
      <c r="I158" s="414">
        <f t="shared" si="31"/>
        <v>0</v>
      </c>
      <c r="J158" s="414">
        <f t="shared" si="31"/>
        <v>0</v>
      </c>
      <c r="K158" s="414">
        <f t="shared" si="31"/>
        <v>0</v>
      </c>
      <c r="L158" s="414">
        <f t="shared" si="31"/>
        <v>0</v>
      </c>
      <c r="M158" s="414">
        <f t="shared" si="31"/>
        <v>0</v>
      </c>
      <c r="N158" s="414">
        <f t="shared" si="31"/>
        <v>0</v>
      </c>
      <c r="O158" s="414">
        <f t="shared" si="31"/>
        <v>0</v>
      </c>
      <c r="P158" s="414">
        <f t="shared" si="31"/>
        <v>0</v>
      </c>
      <c r="Q158" s="425">
        <f t="shared" si="31"/>
        <v>0</v>
      </c>
      <c r="R158"/>
      <c r="S158"/>
      <c r="T158"/>
      <c r="U158"/>
    </row>
    <row r="159" spans="2:21" s="21" customFormat="1" x14ac:dyDescent="0.2">
      <c r="B159" s="262">
        <f t="shared" si="30"/>
        <v>30</v>
      </c>
      <c r="C159" s="446">
        <f t="shared" si="29"/>
        <v>1025.8709806029958</v>
      </c>
      <c r="D159" s="441">
        <f t="shared" si="31"/>
        <v>0</v>
      </c>
      <c r="E159" s="441">
        <f t="shared" si="31"/>
        <v>0</v>
      </c>
      <c r="F159" s="441">
        <f t="shared" si="31"/>
        <v>0</v>
      </c>
      <c r="G159" s="441">
        <f t="shared" si="31"/>
        <v>0</v>
      </c>
      <c r="H159" s="441">
        <f t="shared" si="31"/>
        <v>0</v>
      </c>
      <c r="I159" s="441">
        <f t="shared" si="31"/>
        <v>0</v>
      </c>
      <c r="J159" s="441">
        <f t="shared" si="31"/>
        <v>0</v>
      </c>
      <c r="K159" s="441">
        <f t="shared" si="31"/>
        <v>0</v>
      </c>
      <c r="L159" s="441">
        <f t="shared" si="31"/>
        <v>0</v>
      </c>
      <c r="M159" s="441">
        <f t="shared" si="31"/>
        <v>0</v>
      </c>
      <c r="N159" s="441">
        <f t="shared" si="31"/>
        <v>0</v>
      </c>
      <c r="O159" s="441">
        <f t="shared" si="31"/>
        <v>0</v>
      </c>
      <c r="P159" s="441">
        <f t="shared" si="31"/>
        <v>0</v>
      </c>
      <c r="Q159" s="442">
        <f t="shared" si="31"/>
        <v>0</v>
      </c>
      <c r="R159"/>
      <c r="S159"/>
      <c r="T159"/>
      <c r="U159"/>
    </row>
    <row r="197" spans="3:15" x14ac:dyDescent="0.2">
      <c r="O197" s="114"/>
    </row>
    <row r="198" spans="3:15" x14ac:dyDescent="0.2">
      <c r="O198" s="114"/>
    </row>
    <row r="199" spans="3:15" x14ac:dyDescent="0.2">
      <c r="O199" s="114"/>
    </row>
    <row r="200" spans="3:15" x14ac:dyDescent="0.2">
      <c r="O200" s="114"/>
    </row>
    <row r="201" spans="3:15" x14ac:dyDescent="0.2">
      <c r="O201" s="114"/>
    </row>
    <row r="203" spans="3:15" x14ac:dyDescent="0.2">
      <c r="C203" s="303"/>
      <c r="D203" s="21"/>
      <c r="E203" s="21"/>
      <c r="F203" s="21"/>
      <c r="G203" s="21"/>
    </row>
    <row r="204" spans="3:15" x14ac:dyDescent="0.2">
      <c r="C204" s="303"/>
      <c r="D204" s="21"/>
      <c r="E204" s="21"/>
      <c r="F204" s="21"/>
      <c r="G204" s="21"/>
    </row>
    <row r="205" spans="3:15" x14ac:dyDescent="0.2">
      <c r="C205" s="303"/>
      <c r="D205" s="21"/>
      <c r="E205" s="21"/>
      <c r="F205" s="21"/>
      <c r="G205" s="21"/>
    </row>
    <row r="206" spans="3:15" x14ac:dyDescent="0.2">
      <c r="C206" s="21"/>
      <c r="D206" s="21"/>
      <c r="E206" s="21"/>
      <c r="F206" s="21"/>
      <c r="G206" s="21"/>
    </row>
    <row r="207" spans="3:15" x14ac:dyDescent="0.2">
      <c r="C207" s="21"/>
      <c r="D207" s="21"/>
      <c r="E207" s="21"/>
      <c r="F207" s="21"/>
      <c r="G207" s="21"/>
    </row>
    <row r="208" spans="3:15" x14ac:dyDescent="0.2">
      <c r="C208" s="21"/>
      <c r="D208" s="20"/>
      <c r="E208" s="618"/>
      <c r="F208" s="619"/>
      <c r="G208" s="619"/>
      <c r="M208" s="114"/>
    </row>
    <row r="209" spans="3:7" x14ac:dyDescent="0.2">
      <c r="C209" s="21"/>
      <c r="D209" s="19"/>
      <c r="E209" s="19"/>
      <c r="F209" s="19"/>
      <c r="G209" s="19"/>
    </row>
    <row r="210" spans="3:7" x14ac:dyDescent="0.2">
      <c r="C210" s="21"/>
      <c r="D210" s="21"/>
      <c r="E210" s="21"/>
      <c r="F210" s="21"/>
      <c r="G210" s="21"/>
    </row>
    <row r="211" spans="3:7" x14ac:dyDescent="0.2">
      <c r="C211" s="21"/>
      <c r="D211" s="19"/>
      <c r="E211" s="482"/>
      <c r="F211" s="620"/>
      <c r="G211" s="620"/>
    </row>
    <row r="212" spans="3:7" x14ac:dyDescent="0.2">
      <c r="C212" s="21"/>
      <c r="D212" s="19"/>
      <c r="E212" s="482"/>
      <c r="F212" s="620"/>
      <c r="G212" s="620"/>
    </row>
    <row r="213" spans="3:7" x14ac:dyDescent="0.2">
      <c r="C213" s="21"/>
      <c r="D213" s="20"/>
      <c r="E213" s="621"/>
      <c r="F213" s="622"/>
      <c r="G213" s="622"/>
    </row>
    <row r="214" spans="3:7" x14ac:dyDescent="0.2">
      <c r="C214" s="21"/>
      <c r="D214" s="19"/>
      <c r="E214" s="482"/>
      <c r="F214" s="620"/>
      <c r="G214" s="620"/>
    </row>
    <row r="215" spans="3:7" x14ac:dyDescent="0.2">
      <c r="C215" s="21"/>
      <c r="D215" s="19"/>
      <c r="E215" s="482"/>
      <c r="F215" s="620"/>
      <c r="G215" s="620"/>
    </row>
    <row r="216" spans="3:7" x14ac:dyDescent="0.2">
      <c r="C216" s="21"/>
      <c r="D216" s="33"/>
      <c r="E216" s="488"/>
      <c r="F216" s="620"/>
      <c r="G216" s="620"/>
    </row>
    <row r="217" spans="3:7" x14ac:dyDescent="0.2">
      <c r="C217" s="21"/>
      <c r="D217" s="21"/>
      <c r="E217" s="21"/>
      <c r="F217" s="21"/>
      <c r="G217" s="21"/>
    </row>
    <row r="233" spans="3:15" x14ac:dyDescent="0.2">
      <c r="C233" s="146"/>
    </row>
    <row r="235" spans="3:15" x14ac:dyDescent="0.2">
      <c r="C235" s="1"/>
      <c r="D235" s="1"/>
      <c r="E235" s="1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</row>
    <row r="236" spans="3:15" x14ac:dyDescent="0.2">
      <c r="C236" s="448"/>
      <c r="D236" s="449"/>
      <c r="E236" s="450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</row>
    <row r="237" spans="3:15" x14ac:dyDescent="0.2">
      <c r="C237" s="448"/>
      <c r="D237" s="449"/>
      <c r="E237" s="450"/>
      <c r="F237" s="114"/>
      <c r="G237" s="114"/>
      <c r="H237" s="114"/>
      <c r="I237" s="114"/>
      <c r="J237" s="114"/>
      <c r="K237" s="114"/>
      <c r="L237" s="114"/>
      <c r="M237" s="114"/>
      <c r="N237" s="114"/>
    </row>
    <row r="238" spans="3:15" x14ac:dyDescent="0.2">
      <c r="C238" s="448"/>
      <c r="D238" s="449"/>
      <c r="E238" s="450"/>
      <c r="F238" s="114"/>
      <c r="G238" s="114"/>
      <c r="H238" s="114"/>
      <c r="I238" s="114"/>
      <c r="J238" s="114"/>
      <c r="K238" s="114"/>
      <c r="L238" s="114"/>
      <c r="M238" s="114"/>
      <c r="N238" s="114"/>
    </row>
    <row r="239" spans="3:15" x14ac:dyDescent="0.2">
      <c r="C239" s="448"/>
      <c r="D239" s="449"/>
      <c r="E239" s="450"/>
      <c r="F239" s="114"/>
      <c r="G239" s="114"/>
      <c r="H239" s="114"/>
      <c r="I239" s="114"/>
      <c r="J239" s="114"/>
      <c r="K239" s="114"/>
      <c r="L239" s="114"/>
      <c r="M239" s="114"/>
      <c r="N239" s="114"/>
    </row>
    <row r="240" spans="3:15" x14ac:dyDescent="0.2">
      <c r="C240" s="448"/>
      <c r="D240" s="449"/>
      <c r="E240" s="450"/>
      <c r="F240" s="114"/>
      <c r="G240" s="114"/>
      <c r="H240" s="114"/>
      <c r="I240" s="114"/>
      <c r="J240" s="114"/>
      <c r="K240" s="114"/>
      <c r="L240" s="114"/>
      <c r="M240" s="114"/>
      <c r="N240" s="114"/>
    </row>
    <row r="242" spans="3:10" x14ac:dyDescent="0.2">
      <c r="C242" s="451"/>
      <c r="D242" s="452"/>
      <c r="E242" s="450"/>
    </row>
    <row r="243" spans="3:10" x14ac:dyDescent="0.2">
      <c r="C243" s="451"/>
      <c r="D243" s="452"/>
      <c r="E243" s="450"/>
      <c r="G243" s="28"/>
      <c r="H243" s="436"/>
      <c r="I243" s="28"/>
      <c r="J243" s="28"/>
    </row>
    <row r="244" spans="3:10" x14ac:dyDescent="0.2">
      <c r="C244" s="451"/>
      <c r="D244" s="452"/>
      <c r="E244" s="450"/>
      <c r="G244" s="28"/>
      <c r="H244" s="436"/>
      <c r="I244" s="28"/>
      <c r="J244" s="28"/>
    </row>
    <row r="245" spans="3:10" x14ac:dyDescent="0.2">
      <c r="C245" s="451"/>
      <c r="D245" s="452"/>
      <c r="E245" s="450"/>
      <c r="G245" s="28"/>
      <c r="H245" s="436"/>
      <c r="I245" s="28"/>
      <c r="J245" s="28"/>
    </row>
    <row r="246" spans="3:10" x14ac:dyDescent="0.2">
      <c r="C246" s="451"/>
      <c r="D246" s="452"/>
      <c r="E246" s="450"/>
      <c r="G246" s="28"/>
      <c r="H246" s="436"/>
      <c r="I246" s="28"/>
      <c r="J246" s="28"/>
    </row>
    <row r="247" spans="3:10" x14ac:dyDescent="0.2">
      <c r="C247" s="451"/>
      <c r="D247" s="451"/>
      <c r="G247" s="28"/>
      <c r="H247" s="436"/>
      <c r="I247" s="28"/>
      <c r="J247" s="28"/>
    </row>
  </sheetData>
  <mergeCells count="7">
    <mergeCell ref="U7:V7"/>
    <mergeCell ref="K8:M8"/>
    <mergeCell ref="O15:O16"/>
    <mergeCell ref="S15:S16"/>
    <mergeCell ref="T15:T16"/>
    <mergeCell ref="U15:U16"/>
    <mergeCell ref="V15:V16"/>
  </mergeCells>
  <phoneticPr fontId="43" type="noConversion"/>
  <pageMargins left="0.75" right="0.75" top="1" bottom="1" header="0" footer="0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56"/>
  <sheetViews>
    <sheetView showGridLines="0" zoomScale="75" workbookViewId="0"/>
  </sheetViews>
  <sheetFormatPr baseColWidth="10" defaultRowHeight="12.75" x14ac:dyDescent="0.2"/>
  <cols>
    <col min="1" max="1" width="15.5703125" customWidth="1"/>
    <col min="2" max="2" width="9.85546875" customWidth="1"/>
    <col min="3" max="3" width="9" customWidth="1"/>
    <col min="4" max="4" width="8.85546875" customWidth="1"/>
    <col min="5" max="5" width="7.5703125" customWidth="1"/>
    <col min="6" max="6" width="7.42578125" customWidth="1"/>
    <col min="7" max="8" width="8.42578125" customWidth="1"/>
    <col min="9" max="9" width="10.5703125" customWidth="1"/>
    <col min="10" max="10" width="9.28515625" customWidth="1"/>
    <col min="11" max="11" width="4.5703125" customWidth="1"/>
    <col min="12" max="12" width="4.42578125" customWidth="1"/>
    <col min="13" max="15" width="9.5703125" customWidth="1"/>
    <col min="16" max="16" width="7.5703125" customWidth="1"/>
  </cols>
  <sheetData>
    <row r="2" spans="1:6" ht="18" x14ac:dyDescent="0.25">
      <c r="A2" s="239" t="s">
        <v>883</v>
      </c>
      <c r="B2" s="239"/>
      <c r="C2" s="454" t="s">
        <v>880</v>
      </c>
      <c r="D2" s="454"/>
      <c r="E2" s="455"/>
      <c r="F2" s="455"/>
    </row>
    <row r="3" spans="1:6" ht="18" x14ac:dyDescent="0.25">
      <c r="A3" s="239"/>
      <c r="B3" s="239"/>
      <c r="C3" s="239"/>
      <c r="D3" s="239"/>
    </row>
    <row r="4" spans="1:6" ht="18" x14ac:dyDescent="0.25">
      <c r="C4" s="239" t="s">
        <v>881</v>
      </c>
    </row>
    <row r="5" spans="1:6" x14ac:dyDescent="0.2">
      <c r="B5" t="s">
        <v>857</v>
      </c>
      <c r="C5" s="127" t="s">
        <v>858</v>
      </c>
      <c r="D5" s="400">
        <v>1</v>
      </c>
      <c r="E5" s="406"/>
    </row>
    <row r="6" spans="1:6" x14ac:dyDescent="0.2">
      <c r="C6" s="127" t="s">
        <v>860</v>
      </c>
      <c r="D6" s="128">
        <v>0.4</v>
      </c>
    </row>
    <row r="7" spans="1:6" ht="15" x14ac:dyDescent="0.2">
      <c r="B7" s="92"/>
      <c r="C7" s="127" t="s">
        <v>859</v>
      </c>
      <c r="D7" s="400">
        <v>10</v>
      </c>
    </row>
    <row r="8" spans="1:6" x14ac:dyDescent="0.2">
      <c r="C8" s="455" t="s">
        <v>892</v>
      </c>
      <c r="D8" s="456">
        <v>1</v>
      </c>
      <c r="E8" s="453">
        <f>+(154*24+5*(163-154))/(24*163)</f>
        <v>0.95628834355828218</v>
      </c>
    </row>
    <row r="11" spans="1:6" x14ac:dyDescent="0.2">
      <c r="B11" t="s">
        <v>849</v>
      </c>
      <c r="C11" t="s">
        <v>893</v>
      </c>
    </row>
    <row r="12" spans="1:6" x14ac:dyDescent="0.2">
      <c r="B12" t="s">
        <v>879</v>
      </c>
      <c r="C12" t="s">
        <v>894</v>
      </c>
    </row>
    <row r="13" spans="1:6" x14ac:dyDescent="0.2">
      <c r="B13" t="s">
        <v>882</v>
      </c>
      <c r="C13" t="s">
        <v>921</v>
      </c>
    </row>
    <row r="14" spans="1:6" x14ac:dyDescent="0.2">
      <c r="B14" t="s">
        <v>887</v>
      </c>
      <c r="C14" t="s">
        <v>888</v>
      </c>
    </row>
    <row r="15" spans="1:6" x14ac:dyDescent="0.2">
      <c r="B15" t="s">
        <v>889</v>
      </c>
      <c r="C15" t="s">
        <v>890</v>
      </c>
    </row>
    <row r="16" spans="1:6" x14ac:dyDescent="0.2">
      <c r="B16" t="s">
        <v>884</v>
      </c>
      <c r="C16" t="s">
        <v>891</v>
      </c>
    </row>
    <row r="17" spans="1:19" x14ac:dyDescent="0.2">
      <c r="B17" t="s">
        <v>885</v>
      </c>
      <c r="C17" t="s">
        <v>886</v>
      </c>
    </row>
    <row r="18" spans="1:19" x14ac:dyDescent="0.2">
      <c r="B18" s="455" t="s">
        <v>895</v>
      </c>
      <c r="C18" s="455" t="s">
        <v>896</v>
      </c>
      <c r="D18" s="455"/>
      <c r="E18" s="191"/>
    </row>
    <row r="27" spans="1:19" x14ac:dyDescent="0.2">
      <c r="A27" s="100" t="s">
        <v>897</v>
      </c>
    </row>
    <row r="28" spans="1:19" x14ac:dyDescent="0.2">
      <c r="A28" s="100" t="s">
        <v>912</v>
      </c>
    </row>
    <row r="29" spans="1:19" x14ac:dyDescent="0.2">
      <c r="S29" s="477"/>
    </row>
    <row r="30" spans="1:19" x14ac:dyDescent="0.2">
      <c r="M30" t="s">
        <v>913</v>
      </c>
      <c r="S30" s="477"/>
    </row>
    <row r="31" spans="1:19" x14ac:dyDescent="0.2">
      <c r="A31" s="100" t="s">
        <v>906</v>
      </c>
      <c r="D31" s="102" t="s">
        <v>905</v>
      </c>
      <c r="E31" s="102" t="s">
        <v>903</v>
      </c>
      <c r="F31" s="102" t="s">
        <v>904</v>
      </c>
      <c r="G31" s="110" t="s">
        <v>909</v>
      </c>
      <c r="H31" s="102" t="s">
        <v>903</v>
      </c>
      <c r="I31" s="102" t="s">
        <v>904</v>
      </c>
      <c r="J31" s="110" t="s">
        <v>909</v>
      </c>
      <c r="M31" s="102" t="s">
        <v>903</v>
      </c>
      <c r="N31" s="102" t="s">
        <v>904</v>
      </c>
      <c r="O31" s="110" t="s">
        <v>909</v>
      </c>
      <c r="S31" s="477"/>
    </row>
    <row r="32" spans="1:19" x14ac:dyDescent="0.2">
      <c r="D32" s="76" t="s">
        <v>908</v>
      </c>
      <c r="E32" s="76" t="s">
        <v>907</v>
      </c>
      <c r="F32" s="76" t="s">
        <v>907</v>
      </c>
      <c r="G32" s="457" t="s">
        <v>907</v>
      </c>
      <c r="H32" s="76" t="s">
        <v>908</v>
      </c>
      <c r="I32" s="458" t="s">
        <v>908</v>
      </c>
      <c r="J32" s="459" t="s">
        <v>908</v>
      </c>
      <c r="M32" s="76" t="s">
        <v>908</v>
      </c>
      <c r="N32" s="458" t="s">
        <v>908</v>
      </c>
      <c r="O32" s="459" t="s">
        <v>908</v>
      </c>
    </row>
    <row r="33" spans="1:17" x14ac:dyDescent="0.2">
      <c r="A33" s="407" t="s">
        <v>902</v>
      </c>
      <c r="B33" s="102" t="s">
        <v>898</v>
      </c>
      <c r="C33" s="116" t="s">
        <v>899</v>
      </c>
      <c r="D33" s="377">
        <v>138</v>
      </c>
      <c r="E33" s="377">
        <v>2</v>
      </c>
      <c r="F33" s="377">
        <v>10</v>
      </c>
      <c r="G33" s="460">
        <v>3</v>
      </c>
      <c r="H33" s="377">
        <f>+E33*D33</f>
        <v>276</v>
      </c>
      <c r="I33" s="377">
        <f>+F33*D33</f>
        <v>1380</v>
      </c>
      <c r="J33" s="460">
        <f>+G33*D33</f>
        <v>414</v>
      </c>
      <c r="M33" s="377">
        <f t="shared" ref="M33:O37" si="0">+H33*(0.6)</f>
        <v>165.6</v>
      </c>
      <c r="N33" s="377">
        <f t="shared" si="0"/>
        <v>828</v>
      </c>
      <c r="O33" s="460">
        <f t="shared" si="0"/>
        <v>248.39999999999998</v>
      </c>
      <c r="Q33" t="s">
        <v>915</v>
      </c>
    </row>
    <row r="34" spans="1:17" x14ac:dyDescent="0.2">
      <c r="A34" s="461" t="s">
        <v>901</v>
      </c>
      <c r="B34" s="39" t="s">
        <v>898</v>
      </c>
      <c r="C34" s="462" t="s">
        <v>899</v>
      </c>
      <c r="D34" s="377">
        <v>93</v>
      </c>
      <c r="E34" s="377">
        <v>2</v>
      </c>
      <c r="F34" s="377">
        <v>2</v>
      </c>
      <c r="G34" s="460">
        <v>2</v>
      </c>
      <c r="H34" s="377">
        <f>+E34*D34</f>
        <v>186</v>
      </c>
      <c r="I34" s="377">
        <f>+F34*D34</f>
        <v>186</v>
      </c>
      <c r="J34" s="460">
        <f>+G34*D34</f>
        <v>186</v>
      </c>
      <c r="M34" s="377">
        <f t="shared" si="0"/>
        <v>111.6</v>
      </c>
      <c r="N34" s="377">
        <f t="shared" si="0"/>
        <v>111.6</v>
      </c>
      <c r="O34" s="460">
        <f t="shared" si="0"/>
        <v>111.6</v>
      </c>
      <c r="Q34" t="s">
        <v>916</v>
      </c>
    </row>
    <row r="35" spans="1:17" x14ac:dyDescent="0.2">
      <c r="A35" s="463"/>
      <c r="B35" s="464"/>
      <c r="C35" s="45"/>
      <c r="D35" s="377"/>
      <c r="E35" s="377"/>
      <c r="F35" s="377"/>
      <c r="G35" s="460"/>
      <c r="H35" s="377"/>
      <c r="I35" s="377"/>
      <c r="J35" s="460"/>
      <c r="M35" s="377">
        <f t="shared" si="0"/>
        <v>0</v>
      </c>
      <c r="N35" s="377">
        <f t="shared" si="0"/>
        <v>0</v>
      </c>
      <c r="O35" s="460">
        <f t="shared" si="0"/>
        <v>0</v>
      </c>
    </row>
    <row r="36" spans="1:17" x14ac:dyDescent="0.2">
      <c r="A36" s="465" t="s">
        <v>902</v>
      </c>
      <c r="B36" s="466" t="s">
        <v>920</v>
      </c>
      <c r="C36" s="467" t="s">
        <v>900</v>
      </c>
      <c r="D36" s="468">
        <v>24</v>
      </c>
      <c r="E36" s="377">
        <v>2</v>
      </c>
      <c r="F36" s="377">
        <v>6</v>
      </c>
      <c r="G36" s="469">
        <v>2</v>
      </c>
      <c r="H36" s="377">
        <f>+E36*D36</f>
        <v>48</v>
      </c>
      <c r="I36" s="377">
        <f>+F36*D36</f>
        <v>144</v>
      </c>
      <c r="J36" s="469">
        <f>+G36*D36</f>
        <v>48</v>
      </c>
      <c r="M36" s="377">
        <f t="shared" si="0"/>
        <v>28.799999999999997</v>
      </c>
      <c r="N36" s="377">
        <f t="shared" si="0"/>
        <v>86.399999999999991</v>
      </c>
      <c r="O36" s="460">
        <f t="shared" si="0"/>
        <v>28.799999999999997</v>
      </c>
      <c r="Q36" t="s">
        <v>914</v>
      </c>
    </row>
    <row r="37" spans="1:17" x14ac:dyDescent="0.2">
      <c r="A37" s="262" t="s">
        <v>901</v>
      </c>
      <c r="B37" s="76" t="s">
        <v>920</v>
      </c>
      <c r="C37" s="447" t="s">
        <v>900</v>
      </c>
      <c r="D37" s="377">
        <v>3</v>
      </c>
      <c r="E37" s="377">
        <v>0</v>
      </c>
      <c r="F37" s="377">
        <v>0</v>
      </c>
      <c r="G37" s="460">
        <v>0</v>
      </c>
      <c r="H37" s="377">
        <f>+E37*D37</f>
        <v>0</v>
      </c>
      <c r="I37" s="377">
        <f>+F37*D37</f>
        <v>0</v>
      </c>
      <c r="J37" s="460">
        <f>+G37*D37</f>
        <v>0</v>
      </c>
      <c r="M37" s="377">
        <f t="shared" si="0"/>
        <v>0</v>
      </c>
      <c r="N37" s="377">
        <f t="shared" si="0"/>
        <v>0</v>
      </c>
      <c r="O37" s="460">
        <f t="shared" si="0"/>
        <v>0</v>
      </c>
    </row>
    <row r="38" spans="1:17" x14ac:dyDescent="0.2">
      <c r="H38" s="470">
        <f>SUM(H33:H37)</f>
        <v>510</v>
      </c>
      <c r="I38" s="471">
        <f>SUM(I33:I37)</f>
        <v>1710</v>
      </c>
      <c r="J38" s="472">
        <f>SUM(J33:J37)</f>
        <v>648</v>
      </c>
      <c r="M38" s="470">
        <f>SUM(M33:M37)</f>
        <v>306</v>
      </c>
      <c r="N38" s="471">
        <f>SUM(N33:N37)</f>
        <v>1026</v>
      </c>
      <c r="O38" s="472">
        <f>SUM(O33:O37)</f>
        <v>388.8</v>
      </c>
    </row>
    <row r="40" spans="1:17" x14ac:dyDescent="0.2">
      <c r="E40" t="s">
        <v>911</v>
      </c>
      <c r="F40" t="s">
        <v>910</v>
      </c>
    </row>
    <row r="41" spans="1:17" x14ac:dyDescent="0.2">
      <c r="C41">
        <v>60</v>
      </c>
      <c r="E41">
        <v>1</v>
      </c>
      <c r="F41">
        <v>250</v>
      </c>
      <c r="H41" s="114">
        <f>+$H$38*E41</f>
        <v>510</v>
      </c>
      <c r="I41" s="114">
        <f>+$I$38*E41</f>
        <v>1710</v>
      </c>
      <c r="J41" s="473">
        <f>+$J$38*E41</f>
        <v>648</v>
      </c>
      <c r="M41" s="114">
        <f>+$M$38*E41</f>
        <v>306</v>
      </c>
      <c r="N41" s="114">
        <f>+$N$38*E41</f>
        <v>1026</v>
      </c>
      <c r="O41" s="473">
        <f>+$O$38*E41</f>
        <v>388.8</v>
      </c>
    </row>
    <row r="42" spans="1:17" x14ac:dyDescent="0.2">
      <c r="C42">
        <v>120</v>
      </c>
      <c r="E42">
        <v>2</v>
      </c>
      <c r="F42">
        <v>250</v>
      </c>
      <c r="H42" s="114">
        <f>+H41</f>
        <v>510</v>
      </c>
      <c r="I42" s="114">
        <f>+I41</f>
        <v>1710</v>
      </c>
      <c r="J42" s="473">
        <f>+J41</f>
        <v>648</v>
      </c>
      <c r="M42" s="114">
        <f>+M41</f>
        <v>306</v>
      </c>
      <c r="N42" s="114">
        <f>+N41</f>
        <v>1026</v>
      </c>
      <c r="O42" s="473">
        <f>+O41</f>
        <v>388.8</v>
      </c>
    </row>
    <row r="43" spans="1:17" x14ac:dyDescent="0.2">
      <c r="C43">
        <v>180</v>
      </c>
      <c r="E43">
        <v>3</v>
      </c>
      <c r="F43">
        <v>250</v>
      </c>
      <c r="H43" s="114">
        <f t="shared" ref="H43:J50" si="1">+H42</f>
        <v>510</v>
      </c>
      <c r="I43" s="114">
        <f t="shared" si="1"/>
        <v>1710</v>
      </c>
      <c r="J43" s="473">
        <f t="shared" si="1"/>
        <v>648</v>
      </c>
      <c r="M43" s="114">
        <f t="shared" ref="M43:O50" si="2">+M42</f>
        <v>306</v>
      </c>
      <c r="N43" s="114">
        <f t="shared" si="2"/>
        <v>1026</v>
      </c>
      <c r="O43" s="473">
        <f t="shared" si="2"/>
        <v>388.8</v>
      </c>
    </row>
    <row r="44" spans="1:17" x14ac:dyDescent="0.2">
      <c r="C44">
        <v>240</v>
      </c>
      <c r="E44">
        <v>4</v>
      </c>
      <c r="F44">
        <v>250</v>
      </c>
      <c r="H44" s="114">
        <f t="shared" si="1"/>
        <v>510</v>
      </c>
      <c r="I44" s="114">
        <f t="shared" si="1"/>
        <v>1710</v>
      </c>
      <c r="J44" s="473">
        <f t="shared" si="1"/>
        <v>648</v>
      </c>
      <c r="M44" s="114">
        <f t="shared" si="2"/>
        <v>306</v>
      </c>
      <c r="N44" s="114">
        <f t="shared" si="2"/>
        <v>1026</v>
      </c>
      <c r="O44" s="473">
        <f t="shared" si="2"/>
        <v>388.8</v>
      </c>
    </row>
    <row r="45" spans="1:17" x14ac:dyDescent="0.2">
      <c r="C45">
        <v>300</v>
      </c>
      <c r="E45">
        <v>5</v>
      </c>
      <c r="F45">
        <v>250</v>
      </c>
      <c r="H45" s="114">
        <f t="shared" si="1"/>
        <v>510</v>
      </c>
      <c r="I45" s="114">
        <f t="shared" si="1"/>
        <v>1710</v>
      </c>
      <c r="J45" s="473">
        <f t="shared" si="1"/>
        <v>648</v>
      </c>
      <c r="M45" s="114">
        <f t="shared" si="2"/>
        <v>306</v>
      </c>
      <c r="N45" s="114">
        <f t="shared" si="2"/>
        <v>1026</v>
      </c>
      <c r="O45" s="473">
        <f t="shared" si="2"/>
        <v>388.8</v>
      </c>
    </row>
    <row r="46" spans="1:17" x14ac:dyDescent="0.2">
      <c r="C46">
        <v>360</v>
      </c>
      <c r="E46">
        <v>6</v>
      </c>
      <c r="F46">
        <v>250</v>
      </c>
      <c r="H46" s="114">
        <f t="shared" si="1"/>
        <v>510</v>
      </c>
      <c r="I46" s="114">
        <f t="shared" si="1"/>
        <v>1710</v>
      </c>
      <c r="J46" s="473">
        <f t="shared" si="1"/>
        <v>648</v>
      </c>
      <c r="M46" s="114">
        <f t="shared" si="2"/>
        <v>306</v>
      </c>
      <c r="N46" s="114">
        <f t="shared" si="2"/>
        <v>1026</v>
      </c>
      <c r="O46" s="473">
        <f t="shared" si="2"/>
        <v>388.8</v>
      </c>
    </row>
    <row r="47" spans="1:17" x14ac:dyDescent="0.2">
      <c r="C47">
        <v>420</v>
      </c>
      <c r="E47">
        <v>7</v>
      </c>
      <c r="F47">
        <v>250</v>
      </c>
      <c r="H47" s="114">
        <f t="shared" si="1"/>
        <v>510</v>
      </c>
      <c r="I47" s="114">
        <f t="shared" si="1"/>
        <v>1710</v>
      </c>
      <c r="J47" s="473">
        <f t="shared" si="1"/>
        <v>648</v>
      </c>
      <c r="M47" s="114">
        <f t="shared" si="2"/>
        <v>306</v>
      </c>
      <c r="N47" s="114">
        <f t="shared" si="2"/>
        <v>1026</v>
      </c>
      <c r="O47" s="473">
        <f t="shared" si="2"/>
        <v>388.8</v>
      </c>
    </row>
    <row r="48" spans="1:17" x14ac:dyDescent="0.2">
      <c r="C48">
        <v>480</v>
      </c>
      <c r="E48">
        <v>8</v>
      </c>
      <c r="F48">
        <v>250</v>
      </c>
      <c r="H48" s="114">
        <f t="shared" si="1"/>
        <v>510</v>
      </c>
      <c r="I48" s="114">
        <f t="shared" si="1"/>
        <v>1710</v>
      </c>
      <c r="J48" s="473">
        <f t="shared" si="1"/>
        <v>648</v>
      </c>
      <c r="M48" s="114">
        <f t="shared" si="2"/>
        <v>306</v>
      </c>
      <c r="N48" s="114">
        <f t="shared" si="2"/>
        <v>1026</v>
      </c>
      <c r="O48" s="473">
        <f t="shared" si="2"/>
        <v>388.8</v>
      </c>
    </row>
    <row r="49" spans="1:15" x14ac:dyDescent="0.2">
      <c r="C49">
        <v>540</v>
      </c>
      <c r="E49">
        <v>9</v>
      </c>
      <c r="F49">
        <v>250</v>
      </c>
      <c r="H49" s="114">
        <f t="shared" si="1"/>
        <v>510</v>
      </c>
      <c r="I49" s="114">
        <f t="shared" si="1"/>
        <v>1710</v>
      </c>
      <c r="J49" s="473">
        <f t="shared" si="1"/>
        <v>648</v>
      </c>
      <c r="M49" s="114">
        <f t="shared" si="2"/>
        <v>306</v>
      </c>
      <c r="N49" s="114">
        <f t="shared" si="2"/>
        <v>1026</v>
      </c>
      <c r="O49" s="473">
        <f t="shared" si="2"/>
        <v>388.8</v>
      </c>
    </row>
    <row r="50" spans="1:15" x14ac:dyDescent="0.2">
      <c r="C50">
        <v>600</v>
      </c>
      <c r="E50">
        <v>10</v>
      </c>
      <c r="F50">
        <v>250</v>
      </c>
      <c r="H50" s="114">
        <f t="shared" si="1"/>
        <v>510</v>
      </c>
      <c r="I50" s="114">
        <f t="shared" si="1"/>
        <v>1710</v>
      </c>
      <c r="J50" s="473">
        <f t="shared" si="1"/>
        <v>648</v>
      </c>
      <c r="M50" s="114">
        <f t="shared" si="2"/>
        <v>306</v>
      </c>
      <c r="N50" s="114">
        <f t="shared" si="2"/>
        <v>1026</v>
      </c>
      <c r="O50" s="473">
        <f t="shared" si="2"/>
        <v>388.8</v>
      </c>
    </row>
    <row r="52" spans="1:15" x14ac:dyDescent="0.2">
      <c r="C52">
        <f>SUM(C41:C50)</f>
        <v>3300</v>
      </c>
      <c r="H52">
        <f>SUM(H41:H50)</f>
        <v>5100</v>
      </c>
      <c r="I52">
        <f>SUM(I41:I50)</f>
        <v>17100</v>
      </c>
      <c r="J52">
        <f>SUM(J41:J50)</f>
        <v>6480</v>
      </c>
      <c r="M52">
        <f>SUM(M41:M50)</f>
        <v>3060</v>
      </c>
      <c r="N52">
        <f>SUM(N41:N50)</f>
        <v>10260</v>
      </c>
      <c r="O52">
        <f>SUM(O41:O50)</f>
        <v>3888.0000000000009</v>
      </c>
    </row>
    <row r="54" spans="1:15" x14ac:dyDescent="0.2">
      <c r="A54" s="97" t="s">
        <v>917</v>
      </c>
    </row>
    <row r="55" spans="1:15" x14ac:dyDescent="0.2">
      <c r="A55" t="s">
        <v>918</v>
      </c>
    </row>
    <row r="56" spans="1:15" x14ac:dyDescent="0.2">
      <c r="A56" t="s">
        <v>919</v>
      </c>
    </row>
  </sheetData>
  <phoneticPr fontId="43" type="noConversion"/>
  <pageMargins left="0.75" right="0.75" top="1" bottom="1" header="0" footer="0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3"/>
  <sheetViews>
    <sheetView showGridLines="0" workbookViewId="0"/>
  </sheetViews>
  <sheetFormatPr baseColWidth="10" defaultRowHeight="12.75" x14ac:dyDescent="0.2"/>
  <cols>
    <col min="1" max="1" width="8" customWidth="1"/>
    <col min="2" max="2" width="15.140625" customWidth="1"/>
    <col min="4" max="4" width="14.42578125" customWidth="1"/>
    <col min="5" max="5" width="13.140625" customWidth="1"/>
    <col min="6" max="6" width="12.5703125" customWidth="1"/>
    <col min="7" max="7" width="18.85546875" customWidth="1"/>
    <col min="8" max="8" width="23.7109375" customWidth="1"/>
    <col min="9" max="9" width="43.7109375" customWidth="1"/>
    <col min="11" max="11" width="16.140625" customWidth="1"/>
  </cols>
  <sheetData>
    <row r="5" spans="1:11" ht="15.75" x14ac:dyDescent="0.25">
      <c r="H5" s="539"/>
    </row>
    <row r="7" spans="1:11" ht="15.75" x14ac:dyDescent="0.25">
      <c r="A7" s="398" t="s">
        <v>929</v>
      </c>
    </row>
    <row r="8" spans="1:11" ht="13.5" thickBot="1" x14ac:dyDescent="0.25"/>
    <row r="9" spans="1:11" s="398" customFormat="1" ht="15.75" x14ac:dyDescent="0.25">
      <c r="A9" s="540" t="s">
        <v>930</v>
      </c>
      <c r="B9" s="541" t="s">
        <v>931</v>
      </c>
      <c r="C9" s="542"/>
      <c r="D9" s="542"/>
      <c r="E9" s="543" t="s">
        <v>932</v>
      </c>
      <c r="F9" s="544" t="s">
        <v>933</v>
      </c>
    </row>
    <row r="10" spans="1:11" x14ac:dyDescent="0.2">
      <c r="A10" s="474">
        <v>1</v>
      </c>
      <c r="B10" s="410" t="s">
        <v>934</v>
      </c>
      <c r="C10" s="21"/>
      <c r="D10" s="21"/>
      <c r="E10" s="458">
        <v>291</v>
      </c>
      <c r="F10" s="545">
        <v>318</v>
      </c>
      <c r="I10" s="546"/>
      <c r="J10" s="546"/>
      <c r="K10" s="546"/>
    </row>
    <row r="11" spans="1:11" x14ac:dyDescent="0.2">
      <c r="A11" s="474">
        <v>2</v>
      </c>
      <c r="B11" s="410" t="s">
        <v>935</v>
      </c>
      <c r="C11" s="21"/>
      <c r="D11" s="21"/>
      <c r="E11" s="458">
        <v>0</v>
      </c>
      <c r="F11" s="545">
        <v>0</v>
      </c>
      <c r="I11" s="546"/>
      <c r="J11" s="546"/>
      <c r="K11" s="546"/>
    </row>
    <row r="12" spans="1:11" x14ac:dyDescent="0.2">
      <c r="A12" s="474">
        <v>3</v>
      </c>
      <c r="B12" s="410" t="s">
        <v>936</v>
      </c>
      <c r="C12" s="21"/>
      <c r="D12" s="21"/>
      <c r="E12" s="458">
        <v>8035</v>
      </c>
      <c r="F12" s="545">
        <v>6195</v>
      </c>
      <c r="I12" s="546"/>
      <c r="J12" s="546"/>
      <c r="K12" s="546"/>
    </row>
    <row r="13" spans="1:11" x14ac:dyDescent="0.2">
      <c r="A13" s="474">
        <v>4</v>
      </c>
      <c r="B13" s="410" t="s">
        <v>937</v>
      </c>
      <c r="C13" s="21"/>
      <c r="D13" s="21"/>
      <c r="E13" s="458">
        <v>3507</v>
      </c>
      <c r="F13" s="545">
        <v>2131</v>
      </c>
      <c r="I13" s="546"/>
      <c r="J13" s="546"/>
      <c r="K13" s="546"/>
    </row>
    <row r="14" spans="1:11" x14ac:dyDescent="0.2">
      <c r="A14" s="474">
        <v>5</v>
      </c>
      <c r="B14" s="410" t="s">
        <v>938</v>
      </c>
      <c r="C14" s="21"/>
      <c r="D14" s="21"/>
      <c r="E14" s="458">
        <v>226</v>
      </c>
      <c r="F14" s="545">
        <v>20</v>
      </c>
    </row>
    <row r="15" spans="1:11" ht="13.5" thickBot="1" x14ac:dyDescent="0.25">
      <c r="A15" s="475">
        <v>6</v>
      </c>
      <c r="B15" s="547" t="s">
        <v>939</v>
      </c>
      <c r="C15" s="548"/>
      <c r="D15" s="548"/>
      <c r="E15" s="254">
        <v>1392</v>
      </c>
      <c r="F15" s="549">
        <v>864</v>
      </c>
    </row>
    <row r="23" spans="1:11" ht="13.5" thickBot="1" x14ac:dyDescent="0.25"/>
    <row r="24" spans="1:11" ht="18.75" x14ac:dyDescent="0.25">
      <c r="A24" s="540" t="s">
        <v>930</v>
      </c>
      <c r="B24" s="550" t="s">
        <v>931</v>
      </c>
      <c r="C24" s="551"/>
      <c r="D24" s="552"/>
      <c r="E24" s="551" t="s">
        <v>940</v>
      </c>
      <c r="F24" s="551" t="s">
        <v>941</v>
      </c>
      <c r="G24" s="553" t="s">
        <v>942</v>
      </c>
    </row>
    <row r="25" spans="1:11" x14ac:dyDescent="0.2">
      <c r="A25" s="554">
        <v>1</v>
      </c>
      <c r="B25" s="555" t="s">
        <v>943</v>
      </c>
      <c r="C25" s="556"/>
      <c r="D25" s="557"/>
      <c r="E25" s="558">
        <v>1997</v>
      </c>
      <c r="F25" s="559">
        <v>1997</v>
      </c>
      <c r="G25" s="560">
        <v>1995</v>
      </c>
    </row>
    <row r="26" spans="1:11" x14ac:dyDescent="0.2">
      <c r="A26" s="561">
        <f t="shared" ref="A26:A32" si="0">A25+1</f>
        <v>2</v>
      </c>
      <c r="B26" s="463" t="s">
        <v>934</v>
      </c>
      <c r="C26" s="562"/>
      <c r="D26" s="563"/>
      <c r="E26" s="564">
        <v>291</v>
      </c>
      <c r="F26" s="565">
        <v>318</v>
      </c>
      <c r="G26" s="566">
        <v>520</v>
      </c>
    </row>
    <row r="27" spans="1:11" x14ac:dyDescent="0.2">
      <c r="A27" s="561">
        <f t="shared" si="0"/>
        <v>3</v>
      </c>
      <c r="B27" s="463" t="s">
        <v>935</v>
      </c>
      <c r="C27" s="562"/>
      <c r="D27" s="563"/>
      <c r="E27" s="45">
        <v>0</v>
      </c>
      <c r="F27" s="464">
        <v>0</v>
      </c>
      <c r="G27" s="567"/>
    </row>
    <row r="28" spans="1:11" x14ac:dyDescent="0.2">
      <c r="A28" s="561">
        <f t="shared" si="0"/>
        <v>4</v>
      </c>
      <c r="B28" s="463" t="s">
        <v>936</v>
      </c>
      <c r="C28" s="562"/>
      <c r="D28" s="563"/>
      <c r="E28" s="564">
        <v>8035</v>
      </c>
      <c r="F28" s="565">
        <v>6195</v>
      </c>
      <c r="G28" s="566">
        <v>47919</v>
      </c>
    </row>
    <row r="29" spans="1:11" x14ac:dyDescent="0.2">
      <c r="A29" s="561">
        <f t="shared" si="0"/>
        <v>5</v>
      </c>
      <c r="B29" s="463" t="s">
        <v>937</v>
      </c>
      <c r="C29" s="562"/>
      <c r="D29" s="563"/>
      <c r="E29" s="564">
        <v>3507</v>
      </c>
      <c r="F29" s="565">
        <v>2131</v>
      </c>
      <c r="G29" s="566">
        <v>34600</v>
      </c>
    </row>
    <row r="30" spans="1:11" x14ac:dyDescent="0.2">
      <c r="A30" s="561">
        <f t="shared" si="0"/>
        <v>6</v>
      </c>
      <c r="B30" s="463" t="s">
        <v>938</v>
      </c>
      <c r="C30" s="562"/>
      <c r="D30" s="563"/>
      <c r="E30" s="564">
        <v>226</v>
      </c>
      <c r="F30" s="565">
        <v>20</v>
      </c>
      <c r="G30" s="566"/>
    </row>
    <row r="31" spans="1:11" x14ac:dyDescent="0.2">
      <c r="A31" s="561">
        <f t="shared" si="0"/>
        <v>7</v>
      </c>
      <c r="B31" s="463" t="s">
        <v>944</v>
      </c>
      <c r="C31" s="562"/>
      <c r="D31" s="563"/>
      <c r="E31" s="564"/>
      <c r="F31" s="565"/>
      <c r="G31" s="566">
        <v>89</v>
      </c>
      <c r="I31" s="568"/>
      <c r="J31" s="568"/>
      <c r="K31" s="568"/>
    </row>
    <row r="32" spans="1:11" x14ac:dyDescent="0.2">
      <c r="A32" s="561">
        <f t="shared" si="0"/>
        <v>8</v>
      </c>
      <c r="B32" s="463" t="s">
        <v>939</v>
      </c>
      <c r="C32" s="562"/>
      <c r="D32" s="563"/>
      <c r="E32" s="564">
        <v>1392</v>
      </c>
      <c r="F32" s="565">
        <v>864</v>
      </c>
      <c r="G32" s="566">
        <v>8119</v>
      </c>
      <c r="H32">
        <f>+G28-(G29+G30)-10*G26</f>
        <v>8119</v>
      </c>
      <c r="J32" s="546"/>
      <c r="K32" s="546"/>
    </row>
    <row r="33" spans="1:10" ht="4.5" customHeight="1" x14ac:dyDescent="0.2">
      <c r="A33" s="569"/>
      <c r="B33" s="570"/>
      <c r="C33" s="571"/>
      <c r="D33" s="572"/>
      <c r="E33" s="573"/>
      <c r="F33" s="574"/>
      <c r="G33" s="575"/>
    </row>
    <row r="34" spans="1:10" x14ac:dyDescent="0.2">
      <c r="A34" s="576">
        <f>A32+1</f>
        <v>9</v>
      </c>
      <c r="B34" s="577" t="s">
        <v>945</v>
      </c>
      <c r="C34" s="578"/>
      <c r="D34" s="579"/>
      <c r="E34" s="580">
        <f>E26/6</f>
        <v>48.5</v>
      </c>
      <c r="F34" s="581">
        <f>F26/6</f>
        <v>53</v>
      </c>
      <c r="G34" s="581">
        <f>G26/8</f>
        <v>65</v>
      </c>
    </row>
    <row r="35" spans="1:10" x14ac:dyDescent="0.2">
      <c r="A35" s="576">
        <f>A34+1</f>
        <v>10</v>
      </c>
      <c r="B35" s="577" t="s">
        <v>946</v>
      </c>
      <c r="C35" s="578"/>
      <c r="D35" s="579"/>
      <c r="E35" s="580">
        <f>(E30+E29)/6</f>
        <v>622.16666666666663</v>
      </c>
      <c r="F35" s="581">
        <f>(F30+F29)/6</f>
        <v>358.5</v>
      </c>
      <c r="G35" s="581">
        <f>(G30+G29)/8</f>
        <v>4325</v>
      </c>
      <c r="I35" s="582"/>
      <c r="J35" s="582"/>
    </row>
    <row r="36" spans="1:10" x14ac:dyDescent="0.2">
      <c r="A36" s="576">
        <f>A35+1</f>
        <v>11</v>
      </c>
      <c r="B36" s="577" t="s">
        <v>947</v>
      </c>
      <c r="C36" s="578"/>
      <c r="D36" s="579"/>
      <c r="E36" s="580">
        <f>E35/E34</f>
        <v>12.828178694158074</v>
      </c>
      <c r="F36" s="581">
        <f>F35/F34</f>
        <v>6.7641509433962268</v>
      </c>
      <c r="G36" s="581">
        <f>G35/G34</f>
        <v>66.538461538461533</v>
      </c>
      <c r="H36" s="583"/>
    </row>
    <row r="37" spans="1:10" x14ac:dyDescent="0.2">
      <c r="A37" s="576">
        <f>A36+1</f>
        <v>12</v>
      </c>
      <c r="B37" s="577" t="s">
        <v>948</v>
      </c>
      <c r="C37" s="578"/>
      <c r="D37" s="579"/>
      <c r="E37" s="584">
        <f>E32/E26</f>
        <v>4.7835051546391751</v>
      </c>
      <c r="F37" s="585">
        <f>F32/F26</f>
        <v>2.7169811320754715</v>
      </c>
      <c r="G37" s="585">
        <f>G32/G26</f>
        <v>15.613461538461538</v>
      </c>
    </row>
    <row r="38" spans="1:10" ht="13.5" thickBot="1" x14ac:dyDescent="0.25">
      <c r="A38" s="576">
        <f>A37+1</f>
        <v>13</v>
      </c>
      <c r="B38" s="577" t="s">
        <v>949</v>
      </c>
      <c r="C38" s="578"/>
      <c r="D38" s="579"/>
      <c r="E38" s="584">
        <f>E32/SUM(E30+E29)</f>
        <v>0.37289043664612914</v>
      </c>
      <c r="F38" s="585">
        <f>F32/SUM(F30+F29)</f>
        <v>0.40167364016736401</v>
      </c>
      <c r="G38" s="585">
        <f>G32/SUM(G30+G29)</f>
        <v>0.23465317919075143</v>
      </c>
    </row>
    <row r="39" spans="1:10" ht="13.5" thickBot="1" x14ac:dyDescent="0.25">
      <c r="A39" s="586">
        <f>A38+1</f>
        <v>14</v>
      </c>
      <c r="B39" s="587" t="s">
        <v>950</v>
      </c>
      <c r="C39" s="588"/>
      <c r="D39" s="589"/>
      <c r="E39" s="590">
        <f>E32/E26/(E30+E29)</f>
        <v>1.2814104352100657E-3</v>
      </c>
      <c r="F39" s="591">
        <f>F32/F26/(F30+F29)</f>
        <v>1.2631246546143521E-3</v>
      </c>
      <c r="G39" s="591">
        <f>G32/G26/(G30+G29)</f>
        <v>4.5125611382836815E-4</v>
      </c>
      <c r="H39" s="592">
        <f>+G39*150</f>
        <v>6.7688417074255228E-2</v>
      </c>
    </row>
    <row r="41" spans="1:10" ht="14.25" x14ac:dyDescent="0.2">
      <c r="A41" s="593"/>
      <c r="B41" s="594" t="s">
        <v>951</v>
      </c>
      <c r="E41" s="595" t="s">
        <v>952</v>
      </c>
      <c r="F41" t="s">
        <v>953</v>
      </c>
    </row>
    <row r="42" spans="1:10" ht="4.5" customHeight="1" x14ac:dyDescent="0.2">
      <c r="A42" s="562"/>
      <c r="B42" s="594"/>
    </row>
    <row r="43" spans="1:10" ht="14.25" x14ac:dyDescent="0.2">
      <c r="A43" s="596"/>
      <c r="B43" s="594" t="s">
        <v>954</v>
      </c>
      <c r="E43" s="595" t="s">
        <v>955</v>
      </c>
      <c r="F43" t="s">
        <v>956</v>
      </c>
    </row>
    <row r="44" spans="1:10" s="44" customFormat="1" ht="14.25" x14ac:dyDescent="0.2">
      <c r="A44" s="562"/>
      <c r="B44" s="594"/>
      <c r="E44" s="597"/>
    </row>
    <row r="45" spans="1:10" s="598" customFormat="1" ht="2.25" customHeight="1" x14ac:dyDescent="0.2">
      <c r="E45" s="599"/>
      <c r="F45" s="599"/>
      <c r="G45" s="599"/>
    </row>
    <row r="46" spans="1:10" s="44" customFormat="1" ht="2.25" customHeight="1" x14ac:dyDescent="0.2">
      <c r="E46" s="600"/>
      <c r="F46" s="600"/>
      <c r="G46" s="600"/>
    </row>
    <row r="47" spans="1:10" s="44" customFormat="1" ht="18.75" customHeight="1" x14ac:dyDescent="0.2">
      <c r="A47" s="601" t="s">
        <v>957</v>
      </c>
      <c r="E47" s="600"/>
      <c r="F47" s="600"/>
      <c r="G47" s="600"/>
    </row>
    <row r="48" spans="1:10" s="44" customFormat="1" ht="18.75" customHeight="1" x14ac:dyDescent="0.2">
      <c r="A48" s="44" t="s">
        <v>958</v>
      </c>
      <c r="E48" s="600"/>
      <c r="F48" s="600"/>
      <c r="G48" s="600"/>
    </row>
    <row r="49" spans="1:7" s="44" customFormat="1" ht="18.75" customHeight="1" thickBot="1" x14ac:dyDescent="0.25">
      <c r="E49" s="600"/>
      <c r="F49" s="600"/>
      <c r="G49" s="600"/>
    </row>
    <row r="50" spans="1:7" ht="13.5" thickBot="1" x14ac:dyDescent="0.25">
      <c r="A50" s="602">
        <f>+G32/(G29+G30)</f>
        <v>0.23465317919075143</v>
      </c>
      <c r="B50" t="s">
        <v>959</v>
      </c>
    </row>
    <row r="51" spans="1:7" x14ac:dyDescent="0.2">
      <c r="A51" s="603"/>
    </row>
    <row r="53" spans="1:7" x14ac:dyDescent="0.2">
      <c r="F53" s="606"/>
      <c r="G53" s="1"/>
    </row>
  </sheetData>
  <phoneticPr fontId="4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FlujoMantto</vt:lpstr>
      <vt:lpstr>Servicios Especialistas</vt:lpstr>
      <vt:lpstr>COSTOS</vt:lpstr>
      <vt:lpstr>WPSSOP3500</vt:lpstr>
      <vt:lpstr>CMN</vt:lpstr>
      <vt:lpstr>COMBUSTOR MAYOR</vt:lpstr>
      <vt:lpstr>GASES CALIENTES</vt:lpstr>
      <vt:lpstr>OVERHAUL</vt:lpstr>
      <vt:lpstr>Mantto-Elect</vt:lpstr>
      <vt:lpstr>Resumen </vt:lpstr>
      <vt:lpstr>CMY+70%P</vt:lpstr>
      <vt:lpstr>GC70%</vt:lpstr>
      <vt:lpstr>OVERHAUL100%</vt:lpstr>
      <vt:lpstr>C-Operativos</vt:lpstr>
      <vt:lpstr>CFNC GN</vt:lpstr>
      <vt:lpstr>CFNC DUAL</vt:lpstr>
      <vt:lpstr>HEO</vt:lpstr>
      <vt:lpstr>HOD</vt:lpstr>
      <vt:lpstr>CMN!Área_de_impresión</vt:lpstr>
      <vt:lpstr>'COMBUSTOR MAYOR'!Área_de_impresión</vt:lpstr>
      <vt:lpstr>'C-Operativos'!Área_de_impresión</vt:lpstr>
      <vt:lpstr>COSTOS!Área_de_impresión</vt:lpstr>
      <vt:lpstr>'GC70%'!Área_de_impresión</vt:lpstr>
      <vt:lpstr>WPSSOP3500!content</vt:lpstr>
      <vt:lpstr>e</vt:lpstr>
      <vt:lpstr>MES</vt:lpstr>
      <vt:lpstr>w</vt:lpstr>
      <vt:lpstr>WPSSOP3500</vt:lpstr>
    </vt:vector>
  </TitlesOfParts>
  <Company>ETEVENSA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SERING</dc:creator>
  <cp:lastModifiedBy>Victorino Huamán Perez</cp:lastModifiedBy>
  <cp:lastPrinted>2008-02-21T20:26:39Z</cp:lastPrinted>
  <dcterms:created xsi:type="dcterms:W3CDTF">1998-06-10T19:47:19Z</dcterms:created>
  <dcterms:modified xsi:type="dcterms:W3CDTF">2014-04-04T17:30:59Z</dcterms:modified>
</cp:coreProperties>
</file>