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30" yWindow="165" windowWidth="11850" windowHeight="9960" tabRatio="504" activeTab="5"/>
  </bookViews>
  <sheets>
    <sheet name="Indicadores" sheetId="2" r:id="rId1"/>
    <sheet name="Contrato" sheetId="7" r:id="rId2"/>
    <sheet name="COES" sheetId="24" r:id="rId3"/>
    <sheet name="Actualizacion" sheetId="3" r:id="rId4"/>
    <sheet name="Liquidacion" sheetId="21" r:id="rId5"/>
    <sheet name="CUCSS" sheetId="25" r:id="rId6"/>
  </sheets>
  <externalReferences>
    <externalReference r:id="rId7"/>
  </externalReferences>
  <definedNames>
    <definedName name="_xlnm.Print_Area" localSheetId="3">Actualizacion!$B$2:$J$16,Actualizacion!$L$2:$T$16</definedName>
    <definedName name="_xlnm.Print_Area" localSheetId="1">Contrato!$B$2:$P$11</definedName>
    <definedName name="_xlnm.Print_Area" localSheetId="5">CUCSS!$B$5:$F$14,CUCSS!$H$5:$L$14,CUCSS!$B$17:$F$26,CUCSS!$H$17:$L$26</definedName>
    <definedName name="_xlnm.Print_Area" localSheetId="4">Liquidacion!$A$1:$L$18,Liquidacion!$N$1:$Y$18</definedName>
  </definedNames>
  <calcPr calcId="125725"/>
</workbook>
</file>

<file path=xl/calcChain.xml><?xml version="1.0" encoding="utf-8"?>
<calcChain xmlns="http://schemas.openxmlformats.org/spreadsheetml/2006/main">
  <c r="D3" i="25"/>
  <c r="V11" i="21" l="1"/>
  <c r="V12"/>
  <c r="V13"/>
  <c r="W11"/>
  <c r="W12"/>
  <c r="W13"/>
  <c r="W14" s="1"/>
  <c r="W15" s="1"/>
  <c r="J11"/>
  <c r="J12"/>
  <c r="J13"/>
  <c r="I11"/>
  <c r="I12"/>
  <c r="I13"/>
  <c r="K22" i="25" l="1"/>
  <c r="K21"/>
  <c r="K20"/>
  <c r="D9" i="7"/>
  <c r="E20" i="25" l="1"/>
  <c r="E22" s="1"/>
  <c r="E21"/>
  <c r="D8" i="7"/>
  <c r="J15" i="21" l="1"/>
  <c r="J14"/>
  <c r="K8" i="25" l="1"/>
  <c r="W7" i="21"/>
  <c r="W8"/>
  <c r="W9"/>
  <c r="W10"/>
  <c r="J6"/>
  <c r="J7"/>
  <c r="J8"/>
  <c r="J9"/>
  <c r="J10"/>
  <c r="V7"/>
  <c r="V8"/>
  <c r="V9"/>
  <c r="V10"/>
  <c r="V14"/>
  <c r="V15" s="1"/>
  <c r="I6"/>
  <c r="I7"/>
  <c r="I8"/>
  <c r="I9"/>
  <c r="I10"/>
  <c r="I14"/>
  <c r="I15" s="1"/>
  <c r="V17" l="1"/>
  <c r="W17"/>
  <c r="I17"/>
  <c r="J17"/>
  <c r="E8" i="25" l="1"/>
  <c r="O2" i="21"/>
  <c r="O7" i="3" l="1"/>
  <c r="O8"/>
  <c r="O9"/>
  <c r="O10"/>
  <c r="O11"/>
  <c r="O12"/>
  <c r="O13"/>
  <c r="E13"/>
  <c r="E7"/>
  <c r="E8"/>
  <c r="E9"/>
  <c r="E10"/>
  <c r="E11"/>
  <c r="E12"/>
  <c r="O6"/>
  <c r="E6"/>
  <c r="H6" l="1"/>
  <c r="B2" i="21" l="1"/>
  <c r="E14" l="1"/>
  <c r="E13"/>
  <c r="E15"/>
  <c r="E10"/>
  <c r="E11"/>
  <c r="E12"/>
  <c r="D5" i="7"/>
  <c r="D6"/>
  <c r="D7"/>
  <c r="F10" i="3"/>
  <c r="G10" s="1"/>
  <c r="R10" i="21" l="1"/>
  <c r="R12"/>
  <c r="R11"/>
  <c r="R15"/>
  <c r="R13"/>
  <c r="R14"/>
  <c r="R6"/>
  <c r="R4"/>
  <c r="R7"/>
  <c r="R5"/>
  <c r="R8"/>
  <c r="R9"/>
  <c r="E4"/>
  <c r="E9"/>
  <c r="E8"/>
  <c r="E7"/>
  <c r="E6"/>
  <c r="E5"/>
  <c r="P13" i="3"/>
  <c r="Q13" s="1"/>
  <c r="R13" s="1"/>
  <c r="F13"/>
  <c r="G13" s="1"/>
  <c r="H13" s="1"/>
  <c r="P7" l="1"/>
  <c r="P8"/>
  <c r="Q8" s="1"/>
  <c r="R8" s="1"/>
  <c r="P9"/>
  <c r="Q9" s="1"/>
  <c r="P10"/>
  <c r="Q10" s="1"/>
  <c r="P11"/>
  <c r="P12"/>
  <c r="P14"/>
  <c r="F7"/>
  <c r="G7" s="1"/>
  <c r="H7" s="1"/>
  <c r="F8"/>
  <c r="G8" s="1"/>
  <c r="H8" s="1"/>
  <c r="F9"/>
  <c r="G9" s="1"/>
  <c r="F11"/>
  <c r="F12"/>
  <c r="F14"/>
  <c r="Q7" l="1"/>
  <c r="R7" s="1"/>
  <c r="R9"/>
  <c r="K9" i="25" s="1"/>
  <c r="K10" s="1"/>
  <c r="R10" i="3"/>
  <c r="Q11"/>
  <c r="R11" s="1"/>
  <c r="Q12"/>
  <c r="R12" s="1"/>
  <c r="Q14"/>
  <c r="R14" s="1"/>
  <c r="H9"/>
  <c r="E9" i="25" s="1"/>
  <c r="E10" s="1"/>
  <c r="H10" i="3"/>
  <c r="G11"/>
  <c r="H11" s="1"/>
  <c r="G12"/>
  <c r="H12" s="1"/>
  <c r="G14"/>
  <c r="H14" s="1"/>
  <c r="N4" l="1"/>
  <c r="D4"/>
  <c r="T7" i="21" l="1"/>
  <c r="U7" s="1"/>
  <c r="X7" s="1"/>
  <c r="T9"/>
  <c r="T8"/>
  <c r="U8" s="1"/>
  <c r="X8" s="1"/>
  <c r="T6"/>
  <c r="U6" s="1"/>
  <c r="G7"/>
  <c r="G8"/>
  <c r="G9"/>
  <c r="G10" s="1"/>
  <c r="G4"/>
  <c r="G5"/>
  <c r="H5" s="1"/>
  <c r="G6"/>
  <c r="H6" s="1"/>
  <c r="H10" l="1"/>
  <c r="K10" s="1"/>
  <c r="G11"/>
  <c r="U9"/>
  <c r="X9" s="1"/>
  <c r="T10"/>
  <c r="K5"/>
  <c r="X6"/>
  <c r="K6"/>
  <c r="H9"/>
  <c r="K9" s="1"/>
  <c r="H7"/>
  <c r="K7" s="1"/>
  <c r="H11" l="1"/>
  <c r="K11" s="1"/>
  <c r="G12"/>
  <c r="U10"/>
  <c r="X10" s="1"/>
  <c r="T11"/>
  <c r="H8"/>
  <c r="H12" l="1"/>
  <c r="K12" s="1"/>
  <c r="G13"/>
  <c r="T12"/>
  <c r="U11"/>
  <c r="X11" s="1"/>
  <c r="K8"/>
  <c r="U12" l="1"/>
  <c r="X12" s="1"/>
  <c r="T13"/>
  <c r="G14"/>
  <c r="H13"/>
  <c r="K13" s="1"/>
  <c r="T14" l="1"/>
  <c r="U13"/>
  <c r="X13" s="1"/>
  <c r="H14"/>
  <c r="K14" s="1"/>
  <c r="G15"/>
  <c r="H15" s="1"/>
  <c r="T15" l="1"/>
  <c r="U15" s="1"/>
  <c r="U14"/>
  <c r="X14" s="1"/>
  <c r="K15"/>
  <c r="K17" s="1"/>
  <c r="E11" i="25" s="1"/>
  <c r="H17" i="21"/>
  <c r="X15" l="1"/>
  <c r="X17" s="1"/>
  <c r="K11" i="25" s="1"/>
  <c r="U17" i="21"/>
  <c r="D2" i="25" l="1"/>
  <c r="K25" l="1"/>
  <c r="E25"/>
  <c r="E13"/>
  <c r="K13"/>
</calcChain>
</file>

<file path=xl/comments1.xml><?xml version="1.0" encoding="utf-8"?>
<comments xmlns="http://schemas.openxmlformats.org/spreadsheetml/2006/main">
  <authors>
    <author>Victorino Huamán Pérez</author>
    <author>Rocio Zenaida Mansilla Manrique</author>
    <author>Victorino Huamán Perez</author>
  </authors>
  <commentList>
    <comment ref="G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Al 31 de Julio de 2013.</t>
        </r>
      </text>
    </comment>
    <comment ref="G7" authorId="1">
      <text>
        <r>
          <rPr>
            <sz val="9"/>
            <color indexed="81"/>
            <rFont val="Tahoma"/>
            <family val="2"/>
          </rPr>
          <t>Al 31 de Octubre de 2013</t>
        </r>
      </text>
    </comment>
    <comment ref="F8" authorId="1">
      <text>
        <r>
          <rPr>
            <sz val="9"/>
            <color indexed="81"/>
            <rFont val="Tahoma"/>
            <family val="2"/>
          </rPr>
          <t>Preliminar.</t>
        </r>
      </text>
    </comment>
    <comment ref="G8" authorId="1">
      <text>
        <r>
          <rPr>
            <sz val="9"/>
            <color indexed="81"/>
            <rFont val="Tahoma"/>
            <family val="2"/>
          </rPr>
          <t>Al 31 de Enero de 2014.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Victorino Huamán Perez:</t>
        </r>
        <r>
          <rPr>
            <sz val="9"/>
            <color indexed="81"/>
            <rFont val="Tahoma"/>
            <family val="2"/>
          </rPr>
          <t xml:space="preserve">
Correspondiente a Febrero Preliminar</t>
        </r>
      </text>
    </comment>
    <comment ref="G9" authorId="2">
      <text>
        <r>
          <rPr>
            <b/>
            <sz val="9"/>
            <color indexed="81"/>
            <rFont val="Tahoma"/>
            <family val="2"/>
          </rPr>
          <t>Victorino Huamán Perez:</t>
        </r>
        <r>
          <rPr>
            <sz val="9"/>
            <color indexed="81"/>
            <rFont val="Tahoma"/>
            <family val="2"/>
          </rPr>
          <t xml:space="preserve">
Al 31 de Marzo de 2014</t>
        </r>
      </text>
    </comment>
  </commentList>
</comments>
</file>

<file path=xl/comments2.xml><?xml version="1.0" encoding="utf-8"?>
<comments xmlns="http://schemas.openxmlformats.org/spreadsheetml/2006/main">
  <authors>
    <author>Victorino Huamán Pérez</author>
  </authors>
  <commentList>
    <comment ref="E5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En el contrato indica 400. Carta del COES Potencia Efectiva 460 MW.</t>
        </r>
      </text>
    </comment>
    <comment ref="M5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Correpondiente a fines de Mayo.</t>
        </r>
      </text>
    </comment>
    <comment ref="N5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Correspondiente a fines Mayo.</t>
        </r>
      </text>
    </comment>
    <comment ref="E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Potencia de Contrato: 200 MW, pero en carta del COES Potencia Efectiva 186,6 MW.</t>
        </r>
      </text>
    </comment>
    <comment ref="M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Correpondiente a fines de Junio.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Correspondiente a fines Junio.</t>
        </r>
      </text>
    </comment>
    <comment ref="O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El día 13 y 14 no publicaron valor.</t>
        </r>
      </text>
    </comment>
  </commentList>
</comments>
</file>

<file path=xl/comments3.xml><?xml version="1.0" encoding="utf-8"?>
<comments xmlns="http://schemas.openxmlformats.org/spreadsheetml/2006/main">
  <authors>
    <author>Victorino Huamán Pérez</author>
    <author>Rocio Zenaida Mansilla Manrique</author>
  </authors>
  <commentList>
    <comment ref="H5" authorId="0">
      <text>
        <r>
          <rPr>
            <sz val="9"/>
            <color indexed="81"/>
            <rFont val="Tahoma"/>
            <family val="2"/>
          </rPr>
          <t>Saldo de 21/06/2013 al 03/07/2013</t>
        </r>
      </text>
    </comment>
    <comment ref="U6" authorId="1">
      <text>
        <r>
          <rPr>
            <sz val="9"/>
            <color indexed="81"/>
            <rFont val="Tahoma"/>
            <family val="2"/>
          </rPr>
          <t>Saldo de 13/07/2013 al 03/08/2013</t>
        </r>
      </text>
    </comment>
  </commentList>
</comments>
</file>

<file path=xl/sharedStrings.xml><?xml version="1.0" encoding="utf-8"?>
<sst xmlns="http://schemas.openxmlformats.org/spreadsheetml/2006/main" count="135" uniqueCount="70">
  <si>
    <t>Empresa</t>
  </si>
  <si>
    <t>Reserva Fria de Generación - Planta Talara</t>
  </si>
  <si>
    <t>Empresa Eléctrica de Piura S.A.</t>
  </si>
  <si>
    <t>Reserva Fria de Generación - Planta Eten</t>
  </si>
  <si>
    <t>Consorcio Cobra-Enersa</t>
  </si>
  <si>
    <t>Reserva Fria de Generación - Planta Ilo</t>
  </si>
  <si>
    <t>Enersur S.A.</t>
  </si>
  <si>
    <t>a</t>
  </si>
  <si>
    <t>b</t>
  </si>
  <si>
    <r>
      <t>IPM</t>
    </r>
    <r>
      <rPr>
        <b/>
        <vertAlign val="subscript"/>
        <sz val="10"/>
        <rFont val="Arial Narrow"/>
        <family val="2"/>
      </rPr>
      <t>0</t>
    </r>
  </si>
  <si>
    <r>
      <t>IPP</t>
    </r>
    <r>
      <rPr>
        <b/>
        <vertAlign val="subscript"/>
        <sz val="10"/>
        <rFont val="Arial Narrow"/>
        <family val="2"/>
      </rPr>
      <t>0</t>
    </r>
  </si>
  <si>
    <r>
      <t>TC</t>
    </r>
    <r>
      <rPr>
        <b/>
        <vertAlign val="subscript"/>
        <sz val="10"/>
        <rFont val="Arial Narrow"/>
        <family val="2"/>
      </rPr>
      <t>0</t>
    </r>
  </si>
  <si>
    <t>Factor</t>
  </si>
  <si>
    <t>IPP</t>
  </si>
  <si>
    <t>IPM</t>
  </si>
  <si>
    <t>TC</t>
  </si>
  <si>
    <t>POC</t>
  </si>
  <si>
    <t>Generación de Reserva Fria: Datos de contrato</t>
  </si>
  <si>
    <t>Año</t>
  </si>
  <si>
    <t>Trimestre</t>
  </si>
  <si>
    <t>Variación (%)</t>
  </si>
  <si>
    <t>-</t>
  </si>
  <si>
    <t>Mes</t>
  </si>
  <si>
    <t>Potencia Contratada (MW)</t>
  </si>
  <si>
    <t>INDICADORES</t>
  </si>
  <si>
    <t>Corresponde</t>
  </si>
  <si>
    <t>Potencia Efectiva (MW)</t>
  </si>
  <si>
    <t>S/./kW-mes</t>
  </si>
  <si>
    <t>Correspondiente a Mayo, Junio y Julio. Los valores deben corresponder al último día hábil de Julio.</t>
  </si>
  <si>
    <t>Correspondiente a Agosto Setiembre y Octubre. Los valores deben corresponder al último día hábil de Octubre.</t>
  </si>
  <si>
    <t>Correspondiente a Febrero, Marzo y Abril. Los valores deben corresponder al último día hábil de Abril.</t>
  </si>
  <si>
    <t>Correpondiente a Noviembre, Diciembre y Enero del próximo año. Los valores deben corresponder al último día hábil de Enero.</t>
  </si>
  <si>
    <t>Planta ILO</t>
  </si>
  <si>
    <t>Planta Talara</t>
  </si>
  <si>
    <t>Potencia</t>
  </si>
  <si>
    <t>MW</t>
  </si>
  <si>
    <t xml:space="preserve">Precio por Potencia </t>
  </si>
  <si>
    <t>US$/MW-mes</t>
  </si>
  <si>
    <t>S/.</t>
  </si>
  <si>
    <t>Periodo de Recuperación</t>
  </si>
  <si>
    <t>meses</t>
  </si>
  <si>
    <t>CUCSS por RF de Talara</t>
  </si>
  <si>
    <t>Trimestre Tarifario</t>
  </si>
  <si>
    <t>TC (S/./US$)</t>
  </si>
  <si>
    <t>Recaudacion</t>
  </si>
  <si>
    <t>RF Talara</t>
  </si>
  <si>
    <t>Compensacion</t>
  </si>
  <si>
    <t>RF ILO</t>
  </si>
  <si>
    <t>Precio por Potencia (US$/MW-mes)</t>
  </si>
  <si>
    <t>Monto de Remuneración  
(US$)</t>
  </si>
  <si>
    <t>Monto de Recaudación  
(US$)</t>
  </si>
  <si>
    <t>Monto de Compensaciones (US$)</t>
  </si>
  <si>
    <t>Saldo Mensual
(US$)</t>
  </si>
  <si>
    <t xml:space="preserve">Total </t>
  </si>
  <si>
    <t>CUCSS por RF de Ilo</t>
  </si>
  <si>
    <t xml:space="preserve"> Planta Puerto Maldonado</t>
  </si>
  <si>
    <t>Saldo a Abril 2014</t>
  </si>
  <si>
    <t>Estimado Mayo 2014 - Abril 2015</t>
  </si>
  <si>
    <t>CUCSS por RF de Puerto Maldonado</t>
  </si>
  <si>
    <t>Reserva Fria de Generación - Planta Puerto Maldonado</t>
  </si>
  <si>
    <t>Consorcio Energías del Perú</t>
  </si>
  <si>
    <t>Estimado Marzo 2015 - Abril 2015</t>
  </si>
  <si>
    <t>Reserva Fria de Generación - Planta Pucallpa</t>
  </si>
  <si>
    <t xml:space="preserve"> Planta Pucallpa</t>
  </si>
  <si>
    <t>CUCSS por RF de Pucallpa</t>
  </si>
  <si>
    <t>Máxima Demanda Ventas 2014 (MW)</t>
  </si>
  <si>
    <t>COES/D/DO/STR-INF-028-2014</t>
  </si>
  <si>
    <t>COES/D/DO/STR-INF-084-2013</t>
  </si>
  <si>
    <t>Informe</t>
  </si>
  <si>
    <t>Tipo de Cambio (31.03.2014)</t>
  </si>
</sst>
</file>

<file path=xl/styles.xml><?xml version="1.0" encoding="utf-8"?>
<styleSheet xmlns="http://schemas.openxmlformats.org/spreadsheetml/2006/main">
  <numFmts count="17">
    <numFmt numFmtId="43" formatCode="_ * #,##0.00_ ;_ * \-#,##0.00_ ;_ * &quot;-&quot;??_ ;_ @_ "/>
    <numFmt numFmtId="164" formatCode="0.000"/>
    <numFmt numFmtId="165" formatCode="0.0"/>
    <numFmt numFmtId="166" formatCode="0.00000"/>
    <numFmt numFmtId="167" formatCode="_ * #,##0.0000_ ;_ * \-#,##0.0000_ ;_ * &quot;-&quot;????_ ;_ @_ "/>
    <numFmt numFmtId="168" formatCode="_ * #,##0.00_ ;_ * \-#,##0.00_ ;_ * &quot;-&quot;????_ ;_ @_ "/>
    <numFmt numFmtId="169" formatCode="_ * #,##0.0_ ;_ * \-#,##0.0_ ;_ * &quot;-&quot;??_ ;_ @_ "/>
    <numFmt numFmtId="170" formatCode="_(* #,##0.00_);_(* \(#,##0.00\);_(* &quot;-&quot;??_);_(@_)"/>
    <numFmt numFmtId="171" formatCode="#,##0.0"/>
    <numFmt numFmtId="172" formatCode="&quot;S/&quot;#,##0.00;&quot;S/&quot;\-#,##0.00"/>
    <numFmt numFmtId="173" formatCode="0.0%;[Red]\(0.0%\)"/>
    <numFmt numFmtId="174" formatCode="#,##0\ _P_t_s;[Red]\-#,##0\ _P_t_s"/>
    <numFmt numFmtId="175" formatCode="#.##0,"/>
    <numFmt numFmtId="176" formatCode="\$#,"/>
    <numFmt numFmtId="177" formatCode="_(&quot;N$&quot;* #,##0_);_(&quot;N$&quot;* \(#,##0\);_(&quot;N$&quot;* &quot;-&quot;_);_(@_)"/>
    <numFmt numFmtId="178" formatCode="&quot;$&quot;#,##0.00\ ;\(&quot;$&quot;#,##0.00\)"/>
    <numFmt numFmtId="179" formatCode="0.000000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b/>
      <vertAlign val="subscript"/>
      <sz val="1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 Narrow"/>
      <family val="2"/>
    </font>
    <font>
      <b/>
      <sz val="9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theme="0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2"/>
      <color indexed="18"/>
      <name val="Arial"/>
      <family val="2"/>
    </font>
    <font>
      <sz val="1"/>
      <color indexed="8"/>
      <name val="Courier"/>
      <family val="3"/>
    </font>
    <font>
      <sz val="10"/>
      <name val="BERNHARD"/>
    </font>
    <font>
      <sz val="12"/>
      <name val="Helv"/>
    </font>
    <font>
      <sz val="10"/>
      <name val="Helv"/>
    </font>
    <font>
      <b/>
      <sz val="18"/>
      <name val="Arial"/>
      <family val="2"/>
    </font>
    <font>
      <sz val="14"/>
      <name val="–¾’©"/>
    </font>
    <font>
      <sz val="8"/>
      <name val="Times New Roman"/>
      <family val="1"/>
    </font>
    <font>
      <sz val="8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u/>
      <sz val="9"/>
      <color indexed="12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Arial"/>
      <family val="2"/>
    </font>
    <font>
      <sz val="11"/>
      <color rgb="FF7030A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8"/>
      </right>
      <top style="thin">
        <color indexed="64"/>
      </top>
      <bottom/>
      <diagonal/>
    </border>
    <border>
      <left style="thin">
        <color indexed="64"/>
      </left>
      <right style="dotted">
        <color indexed="8"/>
      </right>
      <top/>
      <bottom/>
      <diagonal/>
    </border>
    <border>
      <left style="thin">
        <color indexed="64"/>
      </left>
      <right style="dotted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38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4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4" borderId="0" applyNumberFormat="0" applyBorder="0" applyAlignment="0" applyProtection="0"/>
    <xf numFmtId="0" fontId="33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6" borderId="0" applyNumberFormat="0" applyBorder="0" applyAlignment="0" applyProtection="0"/>
    <xf numFmtId="0" fontId="33" fillId="4" borderId="0" applyNumberFormat="0" applyBorder="0" applyAlignment="0" applyProtection="0"/>
    <xf numFmtId="0" fontId="33" fillId="17" borderId="0" applyNumberFormat="0" applyBorder="0" applyAlignment="0" applyProtection="0"/>
    <xf numFmtId="0" fontId="33" fillId="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40" fillId="8" borderId="0" applyNumberFormat="0" applyBorder="0" applyAlignment="0" applyProtection="0"/>
    <xf numFmtId="0" fontId="19" fillId="24" borderId="0" applyNumberFormat="0" applyFont="0" applyBorder="0" applyAlignment="0" applyProtection="0"/>
    <xf numFmtId="0" fontId="34" fillId="9" borderId="0" applyNumberFormat="0" applyBorder="0" applyAlignment="0" applyProtection="0"/>
    <xf numFmtId="0" fontId="21" fillId="25" borderId="0" applyBorder="0">
      <alignment horizontal="centerContinuous" vertical="center" wrapText="1"/>
      <protection hidden="1"/>
    </xf>
    <xf numFmtId="0" fontId="35" fillId="26" borderId="17" applyNumberFormat="0" applyAlignment="0" applyProtection="0"/>
    <xf numFmtId="0" fontId="35" fillId="11" borderId="17" applyNumberFormat="0" applyAlignment="0" applyProtection="0"/>
    <xf numFmtId="0" fontId="36" fillId="27" borderId="18" applyNumberFormat="0" applyAlignment="0" applyProtection="0"/>
    <xf numFmtId="0" fontId="37" fillId="0" borderId="19" applyNumberFormat="0" applyFill="0" applyAlignment="0" applyProtection="0"/>
    <xf numFmtId="0" fontId="36" fillId="27" borderId="18" applyNumberFormat="0" applyAlignment="0" applyProtection="0"/>
    <xf numFmtId="171" fontId="19" fillId="0" borderId="0" applyFill="0" applyBorder="0" applyAlignment="0" applyProtection="0"/>
    <xf numFmtId="175" fontId="24" fillId="0" borderId="0">
      <protection locked="0"/>
    </xf>
    <xf numFmtId="0" fontId="25" fillId="0" borderId="0"/>
    <xf numFmtId="177" fontId="26" fillId="0" borderId="0">
      <protection locked="0"/>
    </xf>
    <xf numFmtId="0" fontId="27" fillId="0" borderId="0"/>
    <xf numFmtId="172" fontId="19" fillId="0" borderId="0" applyFill="0" applyBorder="0" applyAlignment="0" applyProtection="0"/>
    <xf numFmtId="176" fontId="24" fillId="0" borderId="0">
      <protection locked="0"/>
    </xf>
    <xf numFmtId="0" fontId="19" fillId="0" borderId="0" applyNumberFormat="0" applyFill="0" applyBorder="0" applyAlignment="0" applyProtection="0"/>
    <xf numFmtId="171" fontId="22" fillId="28" borderId="0" applyBorder="0">
      <alignment horizontal="center" vertical="center"/>
      <protection locked="0"/>
    </xf>
    <xf numFmtId="171" fontId="19" fillId="29" borderId="0" applyBorder="0">
      <alignment horizontal="center" vertical="center"/>
      <protection locked="0"/>
    </xf>
    <xf numFmtId="0" fontId="19" fillId="0" borderId="0" applyProtection="0"/>
    <xf numFmtId="0" fontId="28" fillId="0" borderId="0" applyProtection="0"/>
    <xf numFmtId="0" fontId="18" fillId="0" borderId="0" applyProtection="0"/>
    <xf numFmtId="0" fontId="38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9" fillId="3" borderId="17" applyNumberFormat="0" applyAlignment="0" applyProtection="0"/>
    <xf numFmtId="0" fontId="47" fillId="0" borderId="0">
      <alignment vertical="top"/>
    </xf>
    <xf numFmtId="17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19" fillId="0" borderId="0" applyProtection="0"/>
    <xf numFmtId="4" fontId="19" fillId="0" borderId="0" applyProtection="0"/>
    <xf numFmtId="2" fontId="19" fillId="0" borderId="0" applyFill="0" applyBorder="0" applyAlignment="0" applyProtection="0"/>
    <xf numFmtId="171" fontId="19" fillId="31" borderId="0" applyBorder="0">
      <alignment horizontal="center" vertical="center" wrapText="1"/>
      <protection hidden="1"/>
    </xf>
    <xf numFmtId="171" fontId="19" fillId="32" borderId="0" applyBorder="0">
      <alignment horizontal="center" vertical="center" wrapText="1"/>
      <protection hidden="1"/>
    </xf>
    <xf numFmtId="171" fontId="19" fillId="31" borderId="0" applyBorder="0">
      <alignment horizontal="center" vertical="center" wrapText="1"/>
      <protection hidden="1"/>
    </xf>
    <xf numFmtId="0" fontId="34" fillId="9" borderId="0" applyNumberFormat="0" applyBorder="0" applyAlignment="0" applyProtection="0"/>
    <xf numFmtId="174" fontId="24" fillId="0" borderId="0">
      <protection locked="0"/>
    </xf>
    <xf numFmtId="174" fontId="24" fillId="0" borderId="0">
      <protection locked="0"/>
    </xf>
    <xf numFmtId="0" fontId="49" fillId="0" borderId="20" applyNumberFormat="0" applyFill="0" applyAlignment="0" applyProtection="0"/>
    <xf numFmtId="0" fontId="4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39" fillId="12" borderId="17" applyNumberFormat="0" applyAlignment="0" applyProtection="0"/>
    <xf numFmtId="0" fontId="37" fillId="0" borderId="19" applyNumberFormat="0" applyFill="0" applyAlignment="0" applyProtection="0"/>
    <xf numFmtId="43" fontId="3" fillId="0" borderId="0" applyFont="0" applyFill="0" applyBorder="0" applyAlignment="0" applyProtection="0"/>
    <xf numFmtId="178" fontId="19" fillId="0" borderId="0" applyProtection="0"/>
    <xf numFmtId="0" fontId="41" fillId="12" borderId="0" applyNumberFormat="0" applyBorder="0" applyAlignment="0" applyProtection="0"/>
    <xf numFmtId="0" fontId="17" fillId="0" borderId="0"/>
    <xf numFmtId="1" fontId="17" fillId="0" borderId="0"/>
    <xf numFmtId="0" fontId="17" fillId="0" borderId="0"/>
    <xf numFmtId="0" fontId="32" fillId="5" borderId="21" applyNumberFormat="0" applyFont="0" applyAlignment="0" applyProtection="0"/>
    <xf numFmtId="0" fontId="17" fillId="5" borderId="21" applyNumberFormat="0" applyFont="0" applyAlignment="0" applyProtection="0"/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42" fillId="26" borderId="22" applyNumberFormat="0" applyAlignment="0" applyProtection="0"/>
    <xf numFmtId="10" fontId="19" fillId="0" borderId="0" applyFill="0" applyBorder="0" applyAlignment="0" applyProtection="0"/>
    <xf numFmtId="9" fontId="3" fillId="0" borderId="0" applyFont="0" applyFill="0" applyBorder="0" applyAlignment="0" applyProtection="0"/>
    <xf numFmtId="0" fontId="30" fillId="0" borderId="23" applyNumberFormat="0" applyAlignment="0"/>
    <xf numFmtId="171" fontId="19" fillId="33" borderId="0" applyBorder="0">
      <alignment horizontal="center" vertical="center" wrapText="1"/>
      <protection hidden="1"/>
    </xf>
    <xf numFmtId="171" fontId="19" fillId="34" borderId="0" applyBorder="0">
      <alignment horizontal="center" vertical="center" wrapText="1"/>
      <protection hidden="1"/>
    </xf>
    <xf numFmtId="171" fontId="19" fillId="35" borderId="0" applyBorder="0">
      <alignment horizontal="center" vertical="center" wrapText="1"/>
      <protection hidden="1"/>
    </xf>
    <xf numFmtId="38" fontId="31" fillId="0" borderId="0"/>
    <xf numFmtId="0" fontId="17" fillId="36" borderId="0" applyBorder="0">
      <alignment vertical="center" wrapText="1"/>
      <protection hidden="1"/>
    </xf>
    <xf numFmtId="0" fontId="42" fillId="11" borderId="22" applyNumberFormat="0" applyAlignment="0" applyProtection="0"/>
    <xf numFmtId="0" fontId="47" fillId="0" borderId="0">
      <alignment vertical="top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37" borderId="12" applyBorder="0">
      <alignment horizontal="centerContinuous" vertical="center" wrapText="1"/>
    </xf>
    <xf numFmtId="0" fontId="45" fillId="0" borderId="24" applyNumberFormat="0" applyFill="0" applyAlignment="0" applyProtection="0"/>
    <xf numFmtId="0" fontId="46" fillId="0" borderId="25" applyNumberFormat="0" applyFill="0" applyAlignment="0" applyProtection="0"/>
    <xf numFmtId="0" fontId="38" fillId="0" borderId="26" applyNumberFormat="0" applyFill="0" applyAlignment="0" applyProtection="0"/>
    <xf numFmtId="0" fontId="19" fillId="0" borderId="27" applyNumberFormat="0" applyFill="0" applyAlignment="0" applyProtection="0"/>
    <xf numFmtId="171" fontId="23" fillId="38" borderId="0" applyBorder="0">
      <alignment horizontal="center" vertical="center"/>
      <protection hidden="1"/>
    </xf>
    <xf numFmtId="0" fontId="43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5">
    <xf numFmtId="0" fontId="0" fillId="0" borderId="0" xfId="0"/>
    <xf numFmtId="0" fontId="3" fillId="0" borderId="1" xfId="0" applyFont="1" applyFill="1" applyBorder="1"/>
    <xf numFmtId="0" fontId="3" fillId="0" borderId="6" xfId="0" applyFont="1" applyFill="1" applyBorder="1"/>
    <xf numFmtId="0" fontId="3" fillId="0" borderId="3" xfId="0" applyFont="1" applyFill="1" applyBorder="1"/>
    <xf numFmtId="1" fontId="3" fillId="0" borderId="3" xfId="0" applyNumberFormat="1" applyFont="1" applyFill="1" applyBorder="1"/>
    <xf numFmtId="0" fontId="3" fillId="0" borderId="3" xfId="0" applyFont="1" applyBorder="1"/>
    <xf numFmtId="0" fontId="3" fillId="0" borderId="8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7" fillId="0" borderId="11" xfId="0" applyFont="1" applyBorder="1"/>
    <xf numFmtId="0" fontId="7" fillId="0" borderId="1" xfId="0" applyFont="1" applyFill="1" applyBorder="1"/>
    <xf numFmtId="0" fontId="7" fillId="0" borderId="1" xfId="0" applyFont="1" applyBorder="1"/>
    <xf numFmtId="0" fontId="7" fillId="0" borderId="12" xfId="0" applyFont="1" applyBorder="1"/>
    <xf numFmtId="0" fontId="7" fillId="0" borderId="0" xfId="0" applyFont="1" applyFill="1" applyBorder="1"/>
    <xf numFmtId="0" fontId="7" fillId="0" borderId="4" xfId="0" applyFont="1" applyFill="1" applyBorder="1"/>
    <xf numFmtId="0" fontId="7" fillId="0" borderId="5" xfId="0" applyFont="1" applyBorder="1"/>
    <xf numFmtId="0" fontId="7" fillId="0" borderId="3" xfId="0" applyFont="1" applyFill="1" applyBorder="1"/>
    <xf numFmtId="1" fontId="7" fillId="0" borderId="3" xfId="0" applyNumberFormat="1" applyFont="1" applyFill="1" applyBorder="1"/>
    <xf numFmtId="2" fontId="7" fillId="0" borderId="3" xfId="0" applyNumberFormat="1" applyFont="1" applyFill="1" applyBorder="1"/>
    <xf numFmtId="0" fontId="7" fillId="0" borderId="0" xfId="0" applyFont="1" applyBorder="1"/>
    <xf numFmtId="0" fontId="7" fillId="0" borderId="13" xfId="0" applyFont="1" applyBorder="1"/>
    <xf numFmtId="0" fontId="7" fillId="0" borderId="9" xfId="0" applyFont="1" applyBorder="1"/>
    <xf numFmtId="0" fontId="7" fillId="0" borderId="8" xfId="0" applyFont="1" applyBorder="1"/>
    <xf numFmtId="0" fontId="7" fillId="0" borderId="8" xfId="0" applyFont="1" applyFill="1" applyBorder="1"/>
    <xf numFmtId="0" fontId="7" fillId="0" borderId="3" xfId="0" applyFont="1" applyBorder="1"/>
    <xf numFmtId="2" fontId="3" fillId="0" borderId="3" xfId="0" applyNumberFormat="1" applyFont="1" applyFill="1" applyBorder="1"/>
    <xf numFmtId="0" fontId="3" fillId="0" borderId="3" xfId="0" applyFont="1" applyFill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7" xfId="0" applyBorder="1"/>
    <xf numFmtId="0" fontId="2" fillId="0" borderId="8" xfId="0" applyFont="1" applyFill="1" applyBorder="1"/>
    <xf numFmtId="0" fontId="7" fillId="0" borderId="6" xfId="0" applyFont="1" applyBorder="1"/>
    <xf numFmtId="0" fontId="7" fillId="0" borderId="3" xfId="0" applyFont="1" applyBorder="1" applyAlignment="1">
      <alignment horizontal="center"/>
    </xf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3" xfId="0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0" fillId="0" borderId="0" xfId="0" applyBorder="1"/>
    <xf numFmtId="10" fontId="7" fillId="0" borderId="3" xfId="1" applyNumberFormat="1" applyFont="1" applyBorder="1" applyAlignment="1">
      <alignment horizontal="center"/>
    </xf>
    <xf numFmtId="167" fontId="7" fillId="0" borderId="3" xfId="0" applyNumberFormat="1" applyFont="1" applyBorder="1"/>
    <xf numFmtId="0" fontId="8" fillId="0" borderId="0" xfId="0" applyFont="1" applyFill="1" applyBorder="1" applyAlignment="1">
      <alignment horizontal="center" vertical="center"/>
    </xf>
    <xf numFmtId="10" fontId="7" fillId="0" borderId="0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12" xfId="0" applyFont="1" applyFill="1" applyBorder="1" applyAlignment="1">
      <alignment horizontal="center" vertical="center"/>
    </xf>
    <xf numFmtId="10" fontId="7" fillId="0" borderId="12" xfId="1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66" fontId="7" fillId="0" borderId="3" xfId="0" applyNumberFormat="1" applyFont="1" applyFill="1" applyBorder="1"/>
    <xf numFmtId="165" fontId="7" fillId="0" borderId="3" xfId="0" applyNumberFormat="1" applyFont="1" applyFill="1" applyBorder="1"/>
    <xf numFmtId="164" fontId="7" fillId="0" borderId="3" xfId="0" applyNumberFormat="1" applyFont="1" applyFill="1" applyBorder="1"/>
    <xf numFmtId="165" fontId="3" fillId="0" borderId="3" xfId="0" applyNumberFormat="1" applyFont="1" applyFill="1" applyBorder="1"/>
    <xf numFmtId="164" fontId="3" fillId="0" borderId="3" xfId="0" applyNumberFormat="1" applyFont="1" applyFill="1" applyBorder="1"/>
    <xf numFmtId="0" fontId="8" fillId="0" borderId="3" xfId="0" applyFont="1" applyFill="1" applyBorder="1" applyAlignment="1">
      <alignment horizontal="center" vertical="center" wrapText="1"/>
    </xf>
    <xf numFmtId="168" fontId="7" fillId="0" borderId="3" xfId="0" applyNumberFormat="1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9" fillId="0" borderId="3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43" fontId="0" fillId="2" borderId="14" xfId="0" applyNumberFormat="1" applyFill="1" applyBorder="1"/>
    <xf numFmtId="0" fontId="0" fillId="2" borderId="15" xfId="0" applyFill="1" applyBorder="1" applyAlignment="1">
      <alignment horizontal="center"/>
    </xf>
    <xf numFmtId="43" fontId="0" fillId="2" borderId="15" xfId="0" applyNumberFormat="1" applyFill="1" applyBorder="1"/>
    <xf numFmtId="0" fontId="0" fillId="2" borderId="16" xfId="0" applyFill="1" applyBorder="1" applyAlignment="1">
      <alignment horizontal="center"/>
    </xf>
    <xf numFmtId="43" fontId="0" fillId="2" borderId="16" xfId="0" applyNumberFormat="1" applyFill="1" applyBorder="1"/>
    <xf numFmtId="0" fontId="0" fillId="0" borderId="14" xfId="0" applyFill="1" applyBorder="1" applyAlignment="1">
      <alignment horizontal="center"/>
    </xf>
    <xf numFmtId="43" fontId="10" fillId="0" borderId="14" xfId="0" applyNumberFormat="1" applyFont="1" applyFill="1" applyBorder="1"/>
    <xf numFmtId="43" fontId="0" fillId="0" borderId="14" xfId="0" applyNumberFormat="1" applyFill="1" applyBorder="1"/>
    <xf numFmtId="0" fontId="0" fillId="0" borderId="15" xfId="0" applyFill="1" applyBorder="1" applyAlignment="1">
      <alignment horizontal="center"/>
    </xf>
    <xf numFmtId="43" fontId="0" fillId="0" borderId="15" xfId="0" applyNumberFormat="1" applyFill="1" applyBorder="1"/>
    <xf numFmtId="43" fontId="10" fillId="0" borderId="15" xfId="0" applyNumberFormat="1" applyFont="1" applyFill="1" applyBorder="1"/>
    <xf numFmtId="0" fontId="0" fillId="0" borderId="16" xfId="0" applyFill="1" applyBorder="1" applyAlignment="1">
      <alignment horizontal="center"/>
    </xf>
    <xf numFmtId="43" fontId="0" fillId="0" borderId="16" xfId="0" applyNumberFormat="1" applyFill="1" applyBorder="1"/>
    <xf numFmtId="43" fontId="10" fillId="0" borderId="16" xfId="0" applyNumberFormat="1" applyFont="1" applyFill="1" applyBorder="1"/>
    <xf numFmtId="0" fontId="13" fillId="0" borderId="0" xfId="0" applyFont="1"/>
    <xf numFmtId="169" fontId="0" fillId="2" borderId="14" xfId="0" applyNumberFormat="1" applyFill="1" applyBorder="1"/>
    <xf numFmtId="169" fontId="0" fillId="2" borderId="15" xfId="0" applyNumberFormat="1" applyFill="1" applyBorder="1"/>
    <xf numFmtId="169" fontId="0" fillId="2" borderId="16" xfId="0" applyNumberFormat="1" applyFill="1" applyBorder="1"/>
    <xf numFmtId="169" fontId="0" fillId="0" borderId="15" xfId="0" applyNumberFormat="1" applyFill="1" applyBorder="1"/>
    <xf numFmtId="169" fontId="0" fillId="0" borderId="16" xfId="0" applyNumberFormat="1" applyFill="1" applyBorder="1"/>
    <xf numFmtId="0" fontId="7" fillId="0" borderId="3" xfId="0" applyFont="1" applyBorder="1" applyAlignment="1">
      <alignment horizontal="left"/>
    </xf>
    <xf numFmtId="0" fontId="15" fillId="0" borderId="0" xfId="0" applyFont="1"/>
    <xf numFmtId="0" fontId="16" fillId="0" borderId="7" xfId="0" applyFont="1" applyFill="1" applyBorder="1"/>
    <xf numFmtId="14" fontId="3" fillId="0" borderId="3" xfId="0" applyNumberFormat="1" applyFont="1" applyFill="1" applyBorder="1" applyAlignment="1">
      <alignment horizontal="center"/>
    </xf>
    <xf numFmtId="169" fontId="14" fillId="0" borderId="15" xfId="0" applyNumberFormat="1" applyFont="1" applyFill="1" applyBorder="1"/>
    <xf numFmtId="169" fontId="12" fillId="0" borderId="14" xfId="0" applyNumberFormat="1" applyFont="1" applyFill="1" applyBorder="1"/>
    <xf numFmtId="0" fontId="2" fillId="0" borderId="3" xfId="0" applyFont="1" applyFill="1" applyBorder="1"/>
    <xf numFmtId="4" fontId="52" fillId="0" borderId="3" xfId="0" applyNumberFormat="1" applyFont="1" applyBorder="1" applyAlignment="1">
      <alignment horizontal="right"/>
    </xf>
    <xf numFmtId="0" fontId="52" fillId="0" borderId="3" xfId="0" applyFont="1" applyBorder="1"/>
    <xf numFmtId="0" fontId="2" fillId="0" borderId="0" xfId="0" applyFont="1" applyFill="1" applyBorder="1"/>
    <xf numFmtId="0" fontId="53" fillId="0" borderId="0" xfId="0" applyFont="1" applyBorder="1"/>
    <xf numFmtId="0" fontId="54" fillId="0" borderId="3" xfId="0" applyFont="1" applyBorder="1" applyAlignment="1">
      <alignment horizontal="left"/>
    </xf>
    <xf numFmtId="0" fontId="54" fillId="0" borderId="3" xfId="0" applyFont="1" applyBorder="1" applyAlignment="1">
      <alignment horizontal="right" wrapText="1"/>
    </xf>
    <xf numFmtId="3" fontId="54" fillId="0" borderId="3" xfId="0" applyNumberFormat="1" applyFont="1" applyBorder="1" applyAlignment="1"/>
    <xf numFmtId="0" fontId="54" fillId="0" borderId="0" xfId="0" applyFont="1" applyBorder="1" applyAlignment="1">
      <alignment horizontal="right"/>
    </xf>
    <xf numFmtId="0" fontId="54" fillId="0" borderId="3" xfId="0" applyFont="1" applyBorder="1" applyAlignment="1">
      <alignment horizontal="right"/>
    </xf>
    <xf numFmtId="3" fontId="54" fillId="0" borderId="0" xfId="0" applyNumberFormat="1" applyFont="1" applyBorder="1" applyAlignment="1"/>
    <xf numFmtId="1" fontId="0" fillId="0" borderId="0" xfId="0" applyNumberFormat="1"/>
    <xf numFmtId="0" fontId="55" fillId="0" borderId="3" xfId="0" applyFont="1" applyBorder="1" applyAlignment="1">
      <alignment horizontal="left"/>
    </xf>
    <xf numFmtId="0" fontId="55" fillId="0" borderId="3" xfId="0" applyFont="1" applyBorder="1" applyAlignment="1">
      <alignment horizontal="right" wrapText="1"/>
    </xf>
    <xf numFmtId="0" fontId="55" fillId="0" borderId="3" xfId="0" applyFont="1" applyBorder="1" applyAlignment="1">
      <alignment horizontal="right"/>
    </xf>
    <xf numFmtId="0" fontId="55" fillId="0" borderId="0" xfId="0" applyFont="1" applyBorder="1" applyAlignment="1">
      <alignment horizontal="right"/>
    </xf>
    <xf numFmtId="43" fontId="12" fillId="0" borderId="16" xfId="0" applyNumberFormat="1" applyFont="1" applyFill="1" applyBorder="1"/>
    <xf numFmtId="43" fontId="12" fillId="2" borderId="14" xfId="0" applyNumberFormat="1" applyFont="1" applyFill="1" applyBorder="1"/>
    <xf numFmtId="43" fontId="12" fillId="2" borderId="15" xfId="0" applyNumberFormat="1" applyFont="1" applyFill="1" applyBorder="1"/>
    <xf numFmtId="43" fontId="12" fillId="2" borderId="16" xfId="0" applyNumberFormat="1" applyFont="1" applyFill="1" applyBorder="1"/>
    <xf numFmtId="43" fontId="12" fillId="0" borderId="15" xfId="0" applyNumberFormat="1" applyFont="1" applyFill="1" applyBorder="1"/>
    <xf numFmtId="0" fontId="9" fillId="0" borderId="3" xfId="0" applyFont="1" applyFill="1" applyBorder="1" applyAlignment="1">
      <alignment horizontal="center" vertical="center" wrapText="1"/>
    </xf>
    <xf numFmtId="169" fontId="12" fillId="2" borderId="15" xfId="0" applyNumberFormat="1" applyFont="1" applyFill="1" applyBorder="1"/>
    <xf numFmtId="169" fontId="12" fillId="2" borderId="16" xfId="0" applyNumberFormat="1" applyFont="1" applyFill="1" applyBorder="1"/>
    <xf numFmtId="17" fontId="20" fillId="40" borderId="28" xfId="0" applyNumberFormat="1" applyFont="1" applyFill="1" applyBorder="1" applyAlignment="1">
      <alignment horizontal="center"/>
    </xf>
    <xf numFmtId="43" fontId="20" fillId="40" borderId="4" xfId="137" applyFont="1" applyFill="1" applyBorder="1" applyAlignment="1">
      <alignment horizontal="center"/>
    </xf>
    <xf numFmtId="43" fontId="20" fillId="40" borderId="28" xfId="137" applyFont="1" applyFill="1" applyBorder="1" applyAlignment="1">
      <alignment horizontal="center"/>
    </xf>
    <xf numFmtId="17" fontId="20" fillId="40" borderId="4" xfId="0" applyNumberFormat="1" applyFont="1" applyFill="1" applyBorder="1" applyAlignment="1">
      <alignment horizontal="center"/>
    </xf>
    <xf numFmtId="17" fontId="20" fillId="40" borderId="29" xfId="0" applyNumberFormat="1" applyFont="1" applyFill="1" applyBorder="1" applyAlignment="1">
      <alignment horizontal="center"/>
    </xf>
    <xf numFmtId="43" fontId="20" fillId="40" borderId="29" xfId="137" applyFont="1" applyFill="1" applyBorder="1" applyAlignment="1">
      <alignment horizontal="center"/>
    </xf>
    <xf numFmtId="0" fontId="56" fillId="0" borderId="0" xfId="0" applyFont="1" applyBorder="1" applyAlignment="1">
      <alignment horizontal="right" vertical="center"/>
    </xf>
    <xf numFmtId="0" fontId="5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169" fontId="12" fillId="2" borderId="33" xfId="0" applyNumberFormat="1" applyFont="1" applyFill="1" applyBorder="1"/>
    <xf numFmtId="169" fontId="14" fillId="0" borderId="16" xfId="0" applyNumberFormat="1" applyFont="1" applyFill="1" applyBorder="1"/>
    <xf numFmtId="0" fontId="55" fillId="0" borderId="8" xfId="0" applyFont="1" applyBorder="1" applyAlignment="1">
      <alignment horizontal="left"/>
    </xf>
    <xf numFmtId="0" fontId="55" fillId="0" borderId="8" xfId="0" applyFont="1" applyBorder="1" applyAlignment="1">
      <alignment horizontal="right" wrapText="1"/>
    </xf>
    <xf numFmtId="0" fontId="55" fillId="0" borderId="8" xfId="0" applyFont="1" applyBorder="1" applyAlignment="1">
      <alignment horizontal="right"/>
    </xf>
    <xf numFmtId="1" fontId="20" fillId="0" borderId="30" xfId="0" applyNumberFormat="1" applyFont="1" applyFill="1" applyBorder="1" applyAlignment="1">
      <alignment horizontal="center"/>
    </xf>
    <xf numFmtId="1" fontId="20" fillId="0" borderId="31" xfId="0" applyNumberFormat="1" applyFont="1" applyFill="1" applyBorder="1" applyAlignment="1">
      <alignment horizontal="center"/>
    </xf>
    <xf numFmtId="1" fontId="20" fillId="0" borderId="28" xfId="0" applyNumberFormat="1" applyFont="1" applyFill="1" applyBorder="1" applyAlignment="1">
      <alignment horizontal="center"/>
    </xf>
    <xf numFmtId="1" fontId="20" fillId="0" borderId="32" xfId="0" applyNumberFormat="1" applyFont="1" applyFill="1" applyBorder="1" applyAlignment="1">
      <alignment horizontal="center"/>
    </xf>
    <xf numFmtId="1" fontId="20" fillId="0" borderId="29" xfId="0" applyNumberFormat="1" applyFont="1" applyFill="1" applyBorder="1" applyAlignment="1">
      <alignment horizontal="center"/>
    </xf>
    <xf numFmtId="0" fontId="9" fillId="0" borderId="3" xfId="0" applyFont="1" applyBorder="1"/>
    <xf numFmtId="169" fontId="9" fillId="0" borderId="3" xfId="0" applyNumberFormat="1" applyFont="1" applyBorder="1"/>
    <xf numFmtId="3" fontId="0" fillId="0" borderId="0" xfId="0" applyNumberFormat="1"/>
    <xf numFmtId="43" fontId="20" fillId="41" borderId="4" xfId="137" applyFont="1" applyFill="1" applyBorder="1" applyAlignment="1">
      <alignment horizontal="center"/>
    </xf>
    <xf numFmtId="43" fontId="9" fillId="0" borderId="3" xfId="0" applyNumberFormat="1" applyFont="1" applyBorder="1"/>
    <xf numFmtId="179" fontId="7" fillId="0" borderId="3" xfId="0" applyNumberFormat="1" applyFont="1" applyFill="1" applyBorder="1"/>
    <xf numFmtId="179" fontId="3" fillId="0" borderId="3" xfId="0" applyNumberFormat="1" applyFont="1" applyFill="1" applyBorder="1"/>
    <xf numFmtId="14" fontId="2" fillId="39" borderId="6" xfId="0" applyNumberFormat="1" applyFont="1" applyFill="1" applyBorder="1" applyAlignment="1">
      <alignment horizontal="left"/>
    </xf>
    <xf numFmtId="0" fontId="0" fillId="39" borderId="8" xfId="0" applyFill="1" applyBorder="1"/>
    <xf numFmtId="0" fontId="0" fillId="39" borderId="7" xfId="0" applyFill="1" applyBorder="1"/>
    <xf numFmtId="0" fontId="2" fillId="42" borderId="6" xfId="0" applyFont="1" applyFill="1" applyBorder="1" applyAlignment="1">
      <alignment horizontal="left"/>
    </xf>
    <xf numFmtId="0" fontId="0" fillId="42" borderId="8" xfId="0" applyFill="1" applyBorder="1"/>
    <xf numFmtId="0" fontId="0" fillId="42" borderId="7" xfId="0" applyFill="1" applyBorder="1"/>
    <xf numFmtId="164" fontId="0" fillId="2" borderId="16" xfId="0" applyNumberFormat="1" applyFill="1" applyBorder="1" applyAlignment="1">
      <alignment horizontal="center"/>
    </xf>
    <xf numFmtId="169" fontId="0" fillId="0" borderId="14" xfId="0" applyNumberFormat="1" applyFill="1" applyBorder="1"/>
    <xf numFmtId="43" fontId="12" fillId="0" borderId="33" xfId="0" applyNumberFormat="1" applyFont="1" applyFill="1" applyBorder="1"/>
    <xf numFmtId="169" fontId="12" fillId="0" borderId="33" xfId="0" applyNumberFormat="1" applyFont="1" applyFill="1" applyBorder="1"/>
    <xf numFmtId="169" fontId="12" fillId="0" borderId="15" xfId="0" applyNumberFormat="1" applyFont="1" applyFill="1" applyBorder="1"/>
    <xf numFmtId="169" fontId="12" fillId="0" borderId="16" xfId="0" applyNumberFormat="1" applyFont="1" applyFill="1" applyBorder="1"/>
    <xf numFmtId="43" fontId="10" fillId="2" borderId="14" xfId="0" applyNumberFormat="1" applyFont="1" applyFill="1" applyBorder="1"/>
    <xf numFmtId="43" fontId="10" fillId="2" borderId="16" xfId="0" applyNumberFormat="1" applyFont="1" applyFill="1" applyBorder="1"/>
    <xf numFmtId="43" fontId="10" fillId="2" borderId="15" xfId="0" applyNumberFormat="1" applyFont="1" applyFill="1" applyBorder="1"/>
    <xf numFmtId="0" fontId="0" fillId="0" borderId="0" xfId="0" applyFill="1" applyBorder="1" applyAlignment="1">
      <alignment horizontal="center"/>
    </xf>
    <xf numFmtId="0" fontId="59" fillId="0" borderId="0" xfId="0" applyFont="1" applyFill="1" applyBorder="1" applyAlignment="1">
      <alignment horizontal="center"/>
    </xf>
    <xf numFmtId="43" fontId="0" fillId="0" borderId="0" xfId="0" applyNumberFormat="1" applyFill="1" applyBorder="1"/>
    <xf numFmtId="169" fontId="0" fillId="0" borderId="0" xfId="0" applyNumberFormat="1" applyFill="1" applyBorder="1"/>
    <xf numFmtId="43" fontId="59" fillId="0" borderId="0" xfId="0" applyNumberFormat="1" applyFont="1" applyFill="1" applyBorder="1"/>
    <xf numFmtId="43" fontId="12" fillId="0" borderId="0" xfId="0" applyNumberFormat="1" applyFont="1" applyFill="1" applyBorder="1"/>
    <xf numFmtId="169" fontId="12" fillId="0" borderId="0" xfId="0" applyNumberFormat="1" applyFont="1" applyFill="1" applyBorder="1"/>
    <xf numFmtId="169" fontId="59" fillId="0" borderId="0" xfId="0" applyNumberFormat="1" applyFont="1" applyFill="1" applyBorder="1"/>
    <xf numFmtId="164" fontId="10" fillId="2" borderId="16" xfId="0" applyNumberFormat="1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43" fontId="59" fillId="2" borderId="15" xfId="0" applyNumberFormat="1" applyFont="1" applyFill="1" applyBorder="1"/>
    <xf numFmtId="43" fontId="59" fillId="2" borderId="16" xfId="0" applyNumberFormat="1" applyFont="1" applyFill="1" applyBorder="1"/>
    <xf numFmtId="169" fontId="10" fillId="0" borderId="15" xfId="0" applyNumberFormat="1" applyFont="1" applyFill="1" applyBorder="1"/>
    <xf numFmtId="169" fontId="10" fillId="0" borderId="16" xfId="0" applyNumberFormat="1" applyFont="1" applyFill="1" applyBorder="1"/>
    <xf numFmtId="43" fontId="10" fillId="0" borderId="33" xfId="0" applyNumberFormat="1" applyFont="1" applyFill="1" applyBorder="1"/>
    <xf numFmtId="43" fontId="20" fillId="43" borderId="4" xfId="137" applyFont="1" applyFill="1" applyBorder="1" applyAlignment="1">
      <alignment horizontal="center"/>
    </xf>
    <xf numFmtId="43" fontId="20" fillId="43" borderId="29" xfId="137" applyFont="1" applyFill="1" applyBorder="1" applyAlignment="1">
      <alignment horizontal="center"/>
    </xf>
    <xf numFmtId="0" fontId="7" fillId="0" borderId="0" xfId="0" applyFont="1"/>
    <xf numFmtId="43" fontId="17" fillId="41" borderId="3" xfId="137" applyFont="1" applyFill="1" applyBorder="1" applyAlignment="1">
      <alignment horizontal="center"/>
    </xf>
    <xf numFmtId="0" fontId="17" fillId="43" borderId="3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7" fillId="44" borderId="3" xfId="0" applyFont="1" applyFill="1" applyBorder="1"/>
    <xf numFmtId="179" fontId="7" fillId="44" borderId="3" xfId="0" applyNumberFormat="1" applyFont="1" applyFill="1" applyBorder="1"/>
    <xf numFmtId="0" fontId="9" fillId="0" borderId="3" xfId="0" applyFont="1" applyBorder="1" applyAlignment="1">
      <alignment horizontal="center"/>
    </xf>
    <xf numFmtId="1" fontId="58" fillId="42" borderId="3" xfId="0" applyNumberFormat="1" applyFont="1" applyFill="1" applyBorder="1" applyAlignment="1">
      <alignment horizontal="center"/>
    </xf>
    <xf numFmtId="1" fontId="58" fillId="39" borderId="3" xfId="0" applyNumberFormat="1" applyFont="1" applyFill="1" applyBorder="1" applyAlignment="1">
      <alignment horizontal="center"/>
    </xf>
    <xf numFmtId="0" fontId="57" fillId="39" borderId="6" xfId="0" applyFont="1" applyFill="1" applyBorder="1" applyAlignment="1">
      <alignment horizontal="center"/>
    </xf>
    <xf numFmtId="0" fontId="57" fillId="39" borderId="8" xfId="0" applyFont="1" applyFill="1" applyBorder="1" applyAlignment="1">
      <alignment horizontal="center"/>
    </xf>
    <xf numFmtId="0" fontId="57" fillId="39" borderId="7" xfId="0" applyFont="1" applyFill="1" applyBorder="1" applyAlignment="1">
      <alignment horizontal="center"/>
    </xf>
    <xf numFmtId="0" fontId="57" fillId="42" borderId="6" xfId="0" applyFont="1" applyFill="1" applyBorder="1" applyAlignment="1">
      <alignment horizontal="center"/>
    </xf>
    <xf numFmtId="0" fontId="57" fillId="42" borderId="8" xfId="0" applyFont="1" applyFill="1" applyBorder="1" applyAlignment="1">
      <alignment horizontal="center"/>
    </xf>
    <xf numFmtId="0" fontId="57" fillId="42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39" borderId="6" xfId="0" applyFont="1" applyFill="1" applyBorder="1" applyAlignment="1">
      <alignment horizontal="center" vertical="center"/>
    </xf>
    <xf numFmtId="0" fontId="9" fillId="39" borderId="8" xfId="0" applyFont="1" applyFill="1" applyBorder="1" applyAlignment="1">
      <alignment horizontal="center" vertical="center"/>
    </xf>
    <xf numFmtId="0" fontId="9" fillId="39" borderId="7" xfId="0" applyFont="1" applyFill="1" applyBorder="1" applyAlignment="1">
      <alignment horizontal="center" vertical="center"/>
    </xf>
    <xf numFmtId="0" fontId="9" fillId="42" borderId="6" xfId="0" applyFont="1" applyFill="1" applyBorder="1" applyAlignment="1">
      <alignment horizontal="center" vertical="center"/>
    </xf>
    <xf numFmtId="0" fontId="9" fillId="42" borderId="8" xfId="0" applyFont="1" applyFill="1" applyBorder="1" applyAlignment="1">
      <alignment horizontal="center" vertical="center"/>
    </xf>
    <xf numFmtId="0" fontId="9" fillId="42" borderId="7" xfId="0" applyFont="1" applyFill="1" applyBorder="1" applyAlignment="1">
      <alignment horizontal="center" vertical="center"/>
    </xf>
  </cellXfs>
  <cellStyles count="13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ATTY" xfId="47"/>
    <cellStyle name="Buena 2" xfId="48"/>
    <cellStyle name="Cabecera" xfId="49"/>
    <cellStyle name="Calculation" xfId="50"/>
    <cellStyle name="Cálculo 2" xfId="51"/>
    <cellStyle name="Celda de comprobación 2" xfId="52"/>
    <cellStyle name="Celda vinculada 2" xfId="53"/>
    <cellStyle name="Check Cell" xfId="54"/>
    <cellStyle name="Comma" xfId="55"/>
    <cellStyle name="Comma0" xfId="56"/>
    <cellStyle name="Comma0 - Style1" xfId="57"/>
    <cellStyle name="Comma0_Gastos de Personal" xfId="58"/>
    <cellStyle name="Comma1 - Style2" xfId="59"/>
    <cellStyle name="Currency" xfId="60"/>
    <cellStyle name="Currency0" xfId="61"/>
    <cellStyle name="Date" xfId="62"/>
    <cellStyle name="Dato Variable" xfId="63"/>
    <cellStyle name="Datos" xfId="64"/>
    <cellStyle name="DIA" xfId="65"/>
    <cellStyle name="ENCABEZ1" xfId="66"/>
    <cellStyle name="ENCABEZ2" xfId="67"/>
    <cellStyle name="Encabezado 4 2" xfId="68"/>
    <cellStyle name="Énfasis1 2" xfId="69"/>
    <cellStyle name="Énfasis2 2" xfId="70"/>
    <cellStyle name="Énfasis3 2" xfId="71"/>
    <cellStyle name="Énfasis4 2" xfId="72"/>
    <cellStyle name="Énfasis5 2" xfId="73"/>
    <cellStyle name="Énfasis6 2" xfId="74"/>
    <cellStyle name="Entrada 2" xfId="75"/>
    <cellStyle name="Estilo 1" xfId="76"/>
    <cellStyle name="Euro" xfId="77"/>
    <cellStyle name="Explanatory Text" xfId="78"/>
    <cellStyle name="F2" xfId="79"/>
    <cellStyle name="F3" xfId="80"/>
    <cellStyle name="F4" xfId="81"/>
    <cellStyle name="F5" xfId="82"/>
    <cellStyle name="F6" xfId="83"/>
    <cellStyle name="F7" xfId="84"/>
    <cellStyle name="F8" xfId="85"/>
    <cellStyle name="Fecha" xfId="86"/>
    <cellStyle name="Fijo" xfId="87"/>
    <cellStyle name="FINANCIERO" xfId="88"/>
    <cellStyle name="Fixed" xfId="89"/>
    <cellStyle name="formula" xfId="90"/>
    <cellStyle name="Formula Resaltante" xfId="91"/>
    <cellStyle name="formula_CUCSS_0511" xfId="92"/>
    <cellStyle name="Good" xfId="93"/>
    <cellStyle name="Heading 1" xfId="94"/>
    <cellStyle name="Heading 2" xfId="95"/>
    <cellStyle name="Heading 3" xfId="96"/>
    <cellStyle name="Heading 4" xfId="97"/>
    <cellStyle name="HEADING1" xfId="98"/>
    <cellStyle name="HEADING2" xfId="99"/>
    <cellStyle name="Hipervínculo 2" xfId="135"/>
    <cellStyle name="Incorrecto 2" xfId="100"/>
    <cellStyle name="Input" xfId="101"/>
    <cellStyle name="Linked Cell" xfId="102"/>
    <cellStyle name="Millares" xfId="137" builtinId="3"/>
    <cellStyle name="Millares 2" xfId="134"/>
    <cellStyle name="Millares 3" xfId="103"/>
    <cellStyle name="MONETARIO" xfId="104"/>
    <cellStyle name="Neutral 2" xfId="105"/>
    <cellStyle name="Normal" xfId="0" builtinId="0"/>
    <cellStyle name="Normal 2" xfId="2"/>
    <cellStyle name="Normal 2 2" xfId="106"/>
    <cellStyle name="Normal 3" xfId="107"/>
    <cellStyle name="Normal 4" xfId="3"/>
    <cellStyle name="Normal 5" xfId="108"/>
    <cellStyle name="Notas 2" xfId="109"/>
    <cellStyle name="Note" xfId="110"/>
    <cellStyle name="Œ…‹æØ‚è [0.00]_PRODUCT DETAIL Q1" xfId="111"/>
    <cellStyle name="Œ…‹æØ‚è_PRODUCT DETAIL Q1" xfId="112"/>
    <cellStyle name="Output" xfId="113"/>
    <cellStyle name="Percent" xfId="114"/>
    <cellStyle name="PORCENTAJE 2" xfId="115"/>
    <cellStyle name="Porcentual" xfId="1" builtinId="5"/>
    <cellStyle name="Porcentual 2" xfId="136"/>
    <cellStyle name="producto" xfId="116"/>
    <cellStyle name="Referencia hoja activa" xfId="117"/>
    <cellStyle name="Referencia otra hoja" xfId="118"/>
    <cellStyle name="Referencia otro libro" xfId="119"/>
    <cellStyle name="RM" xfId="120"/>
    <cellStyle name="Rotulo" xfId="121"/>
    <cellStyle name="Salida 2" xfId="122"/>
    <cellStyle name="Style 1" xfId="123"/>
    <cellStyle name="Texto de advertencia 2" xfId="124"/>
    <cellStyle name="Texto explicativo 2" xfId="125"/>
    <cellStyle name="Title" xfId="126"/>
    <cellStyle name="Título 1 2" xfId="128"/>
    <cellStyle name="Título 2 2" xfId="129"/>
    <cellStyle name="Título 3 2" xfId="130"/>
    <cellStyle name="Título 4" xfId="127"/>
    <cellStyle name="Total 2" xfId="131"/>
    <cellStyle name="Verificación" xfId="132"/>
    <cellStyle name="Warning Text" xfId="133"/>
  </cellStyles>
  <dxfs count="0"/>
  <tableStyles count="0" defaultTableStyle="TableStyleMedium2" defaultPivotStyle="PivotStyleLight16"/>
  <colors>
    <mruColors>
      <color rgb="FFFFCCFF"/>
      <color rgb="FFFFFFCC"/>
      <color rgb="FFCCFFFF"/>
      <color rgb="FFCCFFCC"/>
      <color rgb="FFFFCC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4" Type="http://schemas.openxmlformats.org/officeDocument/2006/relationships/image" Target="../media/image7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9</xdr:row>
      <xdr:rowOff>95251</xdr:rowOff>
    </xdr:from>
    <xdr:to>
      <xdr:col>12</xdr:col>
      <xdr:colOff>95250</xdr:colOff>
      <xdr:row>45</xdr:row>
      <xdr:rowOff>171451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1558" r="57807" b="7543"/>
        <a:stretch/>
      </xdr:blipFill>
      <xdr:spPr>
        <a:xfrm>
          <a:off x="3829050" y="1943101"/>
          <a:ext cx="6429375" cy="6934200"/>
        </a:xfrm>
        <a:prstGeom prst="rect">
          <a:avLst/>
        </a:prstGeom>
        <a:ln>
          <a:solidFill>
            <a:srgbClr val="00206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11</xdr:row>
      <xdr:rowOff>95250</xdr:rowOff>
    </xdr:from>
    <xdr:to>
      <xdr:col>4</xdr:col>
      <xdr:colOff>504826</xdr:colOff>
      <xdr:row>35</xdr:row>
      <xdr:rowOff>9525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 cstate="print"/>
        <a:srcRect l="23098" t="20109" r="37838" b="8518"/>
        <a:stretch/>
      </xdr:blipFill>
      <xdr:spPr bwMode="auto">
        <a:xfrm>
          <a:off x="419100" y="2295525"/>
          <a:ext cx="3200401" cy="4486275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647700</xdr:colOff>
      <xdr:row>11</xdr:row>
      <xdr:rowOff>95250</xdr:rowOff>
    </xdr:from>
    <xdr:to>
      <xdr:col>10</xdr:col>
      <xdr:colOff>161926</xdr:colOff>
      <xdr:row>35</xdr:row>
      <xdr:rowOff>19050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23141" t="19980" r="37837" b="8873"/>
        <a:stretch/>
      </xdr:blipFill>
      <xdr:spPr>
        <a:xfrm>
          <a:off x="3762375" y="2295525"/>
          <a:ext cx="3171826" cy="4495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76200</xdr:colOff>
      <xdr:row>6</xdr:row>
      <xdr:rowOff>171450</xdr:rowOff>
    </xdr:from>
    <xdr:to>
      <xdr:col>14</xdr:col>
      <xdr:colOff>711835</xdr:colOff>
      <xdr:row>20</xdr:row>
      <xdr:rowOff>62865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6250" y="1314450"/>
          <a:ext cx="2921635" cy="25584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57150</xdr:colOff>
      <xdr:row>0</xdr:row>
      <xdr:rowOff>66675</xdr:rowOff>
    </xdr:from>
    <xdr:to>
      <xdr:col>17</xdr:col>
      <xdr:colOff>43180</xdr:colOff>
      <xdr:row>6</xdr:row>
      <xdr:rowOff>12700</xdr:rowOff>
    </xdr:to>
    <xdr:pic>
      <xdr:nvPicPr>
        <xdr:cNvPr id="3" name="Picture 10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77200" y="66675"/>
          <a:ext cx="4558030" cy="108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314325</xdr:colOff>
      <xdr:row>12</xdr:row>
      <xdr:rowOff>57150</xdr:rowOff>
    </xdr:from>
    <xdr:to>
      <xdr:col>13</xdr:col>
      <xdr:colOff>485775</xdr:colOff>
      <xdr:row>14</xdr:row>
      <xdr:rowOff>180975</xdr:rowOff>
    </xdr:to>
    <xdr:sp macro="" textlink="">
      <xdr:nvSpPr>
        <xdr:cNvPr id="4" name="3 Rectángulo"/>
        <xdr:cNvSpPr/>
      </xdr:nvSpPr>
      <xdr:spPr>
        <a:xfrm>
          <a:off x="9096375" y="2343150"/>
          <a:ext cx="933450" cy="5048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15</xdr:col>
      <xdr:colOff>485775</xdr:colOff>
      <xdr:row>12</xdr:row>
      <xdr:rowOff>161925</xdr:rowOff>
    </xdr:from>
    <xdr:to>
      <xdr:col>18</xdr:col>
      <xdr:colOff>333375</xdr:colOff>
      <xdr:row>14</xdr:row>
      <xdr:rowOff>85725</xdr:rowOff>
    </xdr:to>
    <xdr:sp macro="" textlink="">
      <xdr:nvSpPr>
        <xdr:cNvPr id="7" name="6 Rectángulo"/>
        <xdr:cNvSpPr/>
      </xdr:nvSpPr>
      <xdr:spPr>
        <a:xfrm>
          <a:off x="11553825" y="2447925"/>
          <a:ext cx="2133600" cy="30480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>
              <a:solidFill>
                <a:sysClr val="windowText" lastClr="000000"/>
              </a:solidFill>
            </a:rPr>
            <a:t>Sumatoria cero.</a:t>
          </a:r>
          <a:r>
            <a:rPr lang="es-PE" sz="1100" baseline="0">
              <a:solidFill>
                <a:sysClr val="windowText" lastClr="000000"/>
              </a:solidFill>
            </a:rPr>
            <a:t> No se considera</a:t>
          </a:r>
          <a:endParaRPr lang="es-PE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485775</xdr:colOff>
      <xdr:row>13</xdr:row>
      <xdr:rowOff>119063</xdr:rowOff>
    </xdr:from>
    <xdr:to>
      <xdr:col>15</xdr:col>
      <xdr:colOff>485775</xdr:colOff>
      <xdr:row>13</xdr:row>
      <xdr:rowOff>123825</xdr:rowOff>
    </xdr:to>
    <xdr:cxnSp macro="">
      <xdr:nvCxnSpPr>
        <xdr:cNvPr id="9" name="8 Conector recto de flecha"/>
        <xdr:cNvCxnSpPr>
          <a:stCxn id="4" idx="3"/>
          <a:endCxn id="7" idx="1"/>
        </xdr:cNvCxnSpPr>
      </xdr:nvCxnSpPr>
      <xdr:spPr>
        <a:xfrm>
          <a:off x="10029825" y="2595563"/>
          <a:ext cx="1524000" cy="476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152400</xdr:colOff>
      <xdr:row>10</xdr:row>
      <xdr:rowOff>171450</xdr:rowOff>
    </xdr:from>
    <xdr:to>
      <xdr:col>9</xdr:col>
      <xdr:colOff>390525</xdr:colOff>
      <xdr:row>17</xdr:row>
      <xdr:rowOff>104775</xdr:rowOff>
    </xdr:to>
    <xdr:pic>
      <xdr:nvPicPr>
        <xdr:cNvPr id="8" name="Picture 1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076450"/>
          <a:ext cx="2524125" cy="1266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114300</xdr:colOff>
      <xdr:row>0</xdr:row>
      <xdr:rowOff>114300</xdr:rowOff>
    </xdr:from>
    <xdr:to>
      <xdr:col>10</xdr:col>
      <xdr:colOff>628650</xdr:colOff>
      <xdr:row>10</xdr:row>
      <xdr:rowOff>123825</xdr:rowOff>
    </xdr:to>
    <xdr:pic>
      <xdr:nvPicPr>
        <xdr:cNvPr id="10" name="Picture 11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14300"/>
          <a:ext cx="3562350" cy="1914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616312</xdr:colOff>
      <xdr:row>18</xdr:row>
      <xdr:rowOff>134471</xdr:rowOff>
    </xdr:from>
    <xdr:to>
      <xdr:col>18</xdr:col>
      <xdr:colOff>394435</xdr:colOff>
      <xdr:row>34</xdr:row>
      <xdr:rowOff>1121</xdr:rowOff>
    </xdr:to>
    <xdr:pic>
      <xdr:nvPicPr>
        <xdr:cNvPr id="4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6128" t="21559" r="39368" b="44437"/>
        <a:stretch>
          <a:fillRect/>
        </a:stretch>
      </xdr:blipFill>
      <xdr:spPr bwMode="auto">
        <a:xfrm>
          <a:off x="5367606" y="4000500"/>
          <a:ext cx="5257800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347371</xdr:colOff>
      <xdr:row>25</xdr:row>
      <xdr:rowOff>0</xdr:rowOff>
    </xdr:from>
    <xdr:to>
      <xdr:col>16</xdr:col>
      <xdr:colOff>470636</xdr:colOff>
      <xdr:row>27</xdr:row>
      <xdr:rowOff>11206</xdr:rowOff>
    </xdr:to>
    <xdr:sp macro="" textlink="">
      <xdr:nvSpPr>
        <xdr:cNvPr id="5" name="4 Elipse"/>
        <xdr:cNvSpPr/>
      </xdr:nvSpPr>
      <xdr:spPr>
        <a:xfrm>
          <a:off x="8606106" y="5199529"/>
          <a:ext cx="885265" cy="39220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TA/2014-Fita_May/Propuesta_GART/Publicacion/Calculo-Tarifario/Fita%20May%2014%20SINAC%20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metros"/>
      <sheetName val="FACT MD"/>
      <sheetName val="VNR SPT"/>
      <sheetName val="VNR SGT"/>
      <sheetName val="Resumen"/>
      <sheetName val="OyM SPT"/>
      <sheetName val="OyM SGT"/>
      <sheetName val="FactPen"/>
      <sheetName val="IT_SPT"/>
      <sheetName val="Peajes SPT"/>
      <sheetName val="Factor_Actualizacion"/>
    </sheetNames>
    <sheetDataSet>
      <sheetData sheetId="0">
        <row r="14">
          <cell r="C14">
            <v>5528.2040577474663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2:M21"/>
  <sheetViews>
    <sheetView workbookViewId="0"/>
  </sheetViews>
  <sheetFormatPr baseColWidth="10" defaultRowHeight="15"/>
  <cols>
    <col min="1" max="1" width="4.42578125" customWidth="1"/>
    <col min="2" max="2" width="2.7109375" customWidth="1"/>
    <col min="3" max="4" width="8" customWidth="1"/>
    <col min="5" max="5" width="9.140625" bestFit="1" customWidth="1"/>
    <col min="6" max="7" width="8" customWidth="1"/>
    <col min="8" max="8" width="2.7109375" customWidth="1"/>
    <col min="9" max="9" width="3.5703125" customWidth="1"/>
    <col min="10" max="10" width="2.7109375" customWidth="1"/>
    <col min="11" max="11" width="7.85546875" bestFit="1" customWidth="1"/>
    <col min="12" max="12" width="87.28515625" customWidth="1"/>
    <col min="13" max="13" width="2.7109375" customWidth="1"/>
  </cols>
  <sheetData>
    <row r="2" spans="1:13">
      <c r="B2" s="184" t="s">
        <v>24</v>
      </c>
      <c r="C2" s="184"/>
      <c r="D2" s="184"/>
      <c r="E2" s="184"/>
      <c r="F2" s="184"/>
      <c r="G2" s="184"/>
      <c r="H2" s="184"/>
    </row>
    <row r="3" spans="1:13">
      <c r="B3" s="40"/>
      <c r="C3" s="29"/>
      <c r="D3" s="29"/>
      <c r="E3" s="29"/>
      <c r="F3" s="29"/>
      <c r="G3" s="29"/>
      <c r="H3" s="30"/>
      <c r="J3" s="40"/>
      <c r="K3" s="29"/>
      <c r="L3" s="29"/>
      <c r="M3" s="30"/>
    </row>
    <row r="4" spans="1:13" ht="25.5">
      <c r="B4" s="41"/>
      <c r="C4" s="8" t="s">
        <v>18</v>
      </c>
      <c r="D4" s="9" t="s">
        <v>42</v>
      </c>
      <c r="E4" s="8" t="s">
        <v>14</v>
      </c>
      <c r="F4" s="8" t="s">
        <v>13</v>
      </c>
      <c r="G4" s="8" t="s">
        <v>15</v>
      </c>
      <c r="H4" s="31"/>
      <c r="J4" s="41"/>
      <c r="K4" s="8" t="s">
        <v>19</v>
      </c>
      <c r="L4" s="8" t="s">
        <v>25</v>
      </c>
      <c r="M4" s="31"/>
    </row>
    <row r="5" spans="1:13">
      <c r="A5" s="66"/>
      <c r="B5" s="41"/>
      <c r="C5" s="38">
        <v>2013</v>
      </c>
      <c r="D5" s="43">
        <v>4</v>
      </c>
      <c r="E5" s="25"/>
      <c r="F5" s="25"/>
      <c r="G5" s="25"/>
      <c r="H5" s="31"/>
      <c r="J5" s="41"/>
      <c r="K5" s="38">
        <v>4</v>
      </c>
      <c r="L5" s="89" t="s">
        <v>30</v>
      </c>
      <c r="M5" s="31"/>
    </row>
    <row r="6" spans="1:13">
      <c r="A6" s="66"/>
      <c r="B6" s="41"/>
      <c r="C6" s="38">
        <v>2013</v>
      </c>
      <c r="D6" s="43">
        <v>1</v>
      </c>
      <c r="E6" s="143">
        <v>210.543665</v>
      </c>
      <c r="F6" s="17">
        <v>185.3</v>
      </c>
      <c r="G6" s="17">
        <v>2.794</v>
      </c>
      <c r="H6" s="31"/>
      <c r="J6" s="41"/>
      <c r="K6" s="38">
        <v>1</v>
      </c>
      <c r="L6" s="89" t="s">
        <v>28</v>
      </c>
      <c r="M6" s="31"/>
    </row>
    <row r="7" spans="1:13">
      <c r="A7" s="66"/>
      <c r="B7" s="41"/>
      <c r="C7" s="38">
        <v>2013</v>
      </c>
      <c r="D7" s="38">
        <v>2</v>
      </c>
      <c r="E7" s="143">
        <v>212.54072600000001</v>
      </c>
      <c r="F7" s="17">
        <v>185.4</v>
      </c>
      <c r="G7" s="59">
        <v>2.77</v>
      </c>
      <c r="H7" s="31"/>
      <c r="J7" s="41"/>
      <c r="K7" s="38">
        <v>2</v>
      </c>
      <c r="L7" s="89" t="s">
        <v>29</v>
      </c>
      <c r="M7" s="31"/>
    </row>
    <row r="8" spans="1:13">
      <c r="A8" s="66"/>
      <c r="B8" s="41"/>
      <c r="C8" s="38">
        <v>2013</v>
      </c>
      <c r="D8" s="38">
        <v>3</v>
      </c>
      <c r="E8" s="143">
        <v>211.51058333484758</v>
      </c>
      <c r="F8" s="17">
        <v>187.2</v>
      </c>
      <c r="G8" s="17">
        <v>2.8220000000000001</v>
      </c>
      <c r="H8" s="31"/>
      <c r="J8" s="41"/>
      <c r="K8" s="38">
        <v>3</v>
      </c>
      <c r="L8" s="89" t="s">
        <v>31</v>
      </c>
      <c r="M8" s="31"/>
    </row>
    <row r="9" spans="1:13">
      <c r="A9" s="66"/>
      <c r="B9" s="41"/>
      <c r="C9" s="38">
        <v>2014</v>
      </c>
      <c r="D9" s="43">
        <v>4</v>
      </c>
      <c r="E9" s="183">
        <v>212.750227</v>
      </c>
      <c r="F9" s="182">
        <v>187.4</v>
      </c>
      <c r="G9" s="182">
        <v>2.8090000000000002</v>
      </c>
      <c r="H9" s="31"/>
      <c r="J9" s="42"/>
      <c r="K9" s="32"/>
      <c r="L9" s="32"/>
      <c r="M9" s="33"/>
    </row>
    <row r="10" spans="1:13">
      <c r="A10" s="66"/>
      <c r="B10" s="41"/>
      <c r="C10" s="38">
        <v>2014</v>
      </c>
      <c r="D10" s="43">
        <v>1</v>
      </c>
      <c r="E10" s="25"/>
      <c r="F10" s="25"/>
      <c r="G10" s="25"/>
      <c r="H10" s="31"/>
    </row>
    <row r="11" spans="1:13">
      <c r="A11" s="66"/>
      <c r="B11" s="41"/>
      <c r="C11" s="38">
        <v>2014</v>
      </c>
      <c r="D11" s="38">
        <v>2</v>
      </c>
      <c r="E11" s="25"/>
      <c r="F11" s="25"/>
      <c r="G11" s="39"/>
      <c r="H11" s="31"/>
    </row>
    <row r="12" spans="1:13">
      <c r="A12" s="66"/>
      <c r="B12" s="41"/>
      <c r="C12" s="38">
        <v>2014</v>
      </c>
      <c r="D12" s="38">
        <v>3</v>
      </c>
      <c r="E12" s="25"/>
      <c r="F12" s="25"/>
      <c r="G12" s="39"/>
      <c r="H12" s="31"/>
    </row>
    <row r="13" spans="1:13">
      <c r="A13" s="66"/>
      <c r="B13" s="42"/>
      <c r="C13" s="32"/>
      <c r="D13" s="32"/>
      <c r="E13" s="32"/>
      <c r="F13" s="32"/>
      <c r="G13" s="32"/>
      <c r="H13" s="33"/>
    </row>
    <row r="14" spans="1:13">
      <c r="A14" s="66"/>
    </row>
    <row r="15" spans="1:13">
      <c r="A15" s="66"/>
    </row>
    <row r="16" spans="1:13">
      <c r="A16" s="66"/>
    </row>
    <row r="17" spans="1:1">
      <c r="A17" s="66"/>
    </row>
    <row r="18" spans="1:1">
      <c r="A18" s="66"/>
    </row>
    <row r="19" spans="1:1">
      <c r="A19" s="66"/>
    </row>
    <row r="20" spans="1:1">
      <c r="A20" s="66"/>
    </row>
    <row r="21" spans="1:1">
      <c r="A21" s="66"/>
    </row>
  </sheetData>
  <mergeCells count="1">
    <mergeCell ref="B2:H2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2:P18"/>
  <sheetViews>
    <sheetView view="pageBreakPreview" zoomScaleNormal="100" zoomScaleSheetLayoutView="100" workbookViewId="0"/>
  </sheetViews>
  <sheetFormatPr baseColWidth="10" defaultRowHeight="15"/>
  <cols>
    <col min="1" max="1" width="3.85546875" customWidth="1"/>
    <col min="2" max="2" width="2.7109375" customWidth="1"/>
    <col min="3" max="3" width="39.5703125" bestFit="1" customWidth="1"/>
    <col min="4" max="4" width="0.5703125" customWidth="1"/>
    <col min="5" max="5" width="10" customWidth="1"/>
    <col min="6" max="6" width="12.28515625" customWidth="1"/>
    <col min="7" max="7" width="0.5703125" customWidth="1"/>
    <col min="8" max="8" width="22.5703125" customWidth="1"/>
    <col min="9" max="9" width="0.5703125" customWidth="1"/>
    <col min="10" max="12" width="8.85546875" customWidth="1"/>
    <col min="13" max="13" width="10" bestFit="1" customWidth="1"/>
    <col min="14" max="15" width="8.85546875" customWidth="1"/>
    <col min="16" max="16" width="2.7109375" customWidth="1"/>
  </cols>
  <sheetData>
    <row r="2" spans="1:16">
      <c r="B2" s="37"/>
      <c r="C2" s="36" t="s">
        <v>17</v>
      </c>
      <c r="D2" s="24"/>
      <c r="E2" s="24"/>
      <c r="F2" s="6"/>
      <c r="G2" s="24"/>
      <c r="H2" s="6"/>
      <c r="I2" s="23"/>
      <c r="J2" s="34"/>
      <c r="K2" s="34"/>
      <c r="L2" s="34"/>
      <c r="M2" s="34"/>
      <c r="N2" s="34"/>
      <c r="O2" s="34"/>
      <c r="P2" s="35"/>
    </row>
    <row r="3" spans="1:16">
      <c r="B3" s="10"/>
      <c r="C3" s="12"/>
      <c r="D3" s="11"/>
      <c r="E3" s="11"/>
      <c r="F3" s="1"/>
      <c r="G3" s="11"/>
      <c r="H3" s="1"/>
      <c r="I3" s="12"/>
      <c r="J3" s="29"/>
      <c r="K3" s="29"/>
      <c r="L3" s="29"/>
      <c r="M3" s="29"/>
      <c r="N3" s="29"/>
      <c r="O3" s="29"/>
      <c r="P3" s="30"/>
    </row>
    <row r="4" spans="1:16" ht="38.25">
      <c r="B4" s="13"/>
      <c r="C4" s="14"/>
      <c r="D4" s="14"/>
      <c r="E4" s="9" t="s">
        <v>23</v>
      </c>
      <c r="F4" s="9" t="s">
        <v>48</v>
      </c>
      <c r="G4" s="15"/>
      <c r="H4" s="8" t="s">
        <v>0</v>
      </c>
      <c r="I4" s="16"/>
      <c r="J4" s="8" t="s">
        <v>16</v>
      </c>
      <c r="K4" s="7" t="s">
        <v>7</v>
      </c>
      <c r="L4" s="7" t="s">
        <v>8</v>
      </c>
      <c r="M4" s="8" t="s">
        <v>9</v>
      </c>
      <c r="N4" s="8" t="s">
        <v>10</v>
      </c>
      <c r="O4" s="8" t="s">
        <v>11</v>
      </c>
      <c r="P4" s="31"/>
    </row>
    <row r="5" spans="1:16">
      <c r="B5" s="13"/>
      <c r="C5" s="2" t="s">
        <v>5</v>
      </c>
      <c r="D5" s="91" t="str">
        <f t="shared" ref="D5:D7" si="0">RIGHT(C5,((LEN(C5)-29)))&amp;" - "&amp;H5</f>
        <v>Planta Ilo - Enersur S.A.</v>
      </c>
      <c r="E5" s="17">
        <v>460</v>
      </c>
      <c r="F5" s="4">
        <v>7190</v>
      </c>
      <c r="G5" s="15"/>
      <c r="H5" s="5" t="s">
        <v>6</v>
      </c>
      <c r="I5" s="16"/>
      <c r="J5" s="28">
        <v>41446</v>
      </c>
      <c r="K5" s="26">
        <v>0.78</v>
      </c>
      <c r="L5" s="26">
        <v>0.22</v>
      </c>
      <c r="M5" s="144">
        <v>206.83194499999999</v>
      </c>
      <c r="N5" s="60">
        <v>185</v>
      </c>
      <c r="O5" s="61">
        <v>2.7850000000000001</v>
      </c>
      <c r="P5" s="31"/>
    </row>
    <row r="6" spans="1:16">
      <c r="B6" s="13"/>
      <c r="C6" s="2" t="s">
        <v>1</v>
      </c>
      <c r="D6" s="91" t="str">
        <f t="shared" si="0"/>
        <v>Planta Talara - Empresa Eléctrica de Piura S.A.</v>
      </c>
      <c r="E6" s="17">
        <v>186.6</v>
      </c>
      <c r="F6" s="18">
        <v>7815</v>
      </c>
      <c r="G6" s="15"/>
      <c r="H6" s="3" t="s">
        <v>2</v>
      </c>
      <c r="I6" s="16"/>
      <c r="J6" s="92">
        <v>41468</v>
      </c>
      <c r="K6" s="19">
        <v>0.78</v>
      </c>
      <c r="L6" s="19">
        <v>0.22</v>
      </c>
      <c r="M6" s="144">
        <v>208.522389</v>
      </c>
      <c r="N6" s="60">
        <v>185.1</v>
      </c>
      <c r="O6" s="59">
        <v>2.7709999999999999</v>
      </c>
      <c r="P6" s="31"/>
    </row>
    <row r="7" spans="1:16">
      <c r="B7" s="13"/>
      <c r="C7" s="2" t="s">
        <v>3</v>
      </c>
      <c r="D7" s="91" t="str">
        <f t="shared" si="0"/>
        <v>Planta Eten - Consorcio Cobra-Enersa</v>
      </c>
      <c r="E7" s="17">
        <v>200</v>
      </c>
      <c r="F7" s="18">
        <v>7627</v>
      </c>
      <c r="G7" s="15"/>
      <c r="H7" s="3" t="s">
        <v>4</v>
      </c>
      <c r="I7" s="16"/>
      <c r="J7" s="27" t="s">
        <v>21</v>
      </c>
      <c r="K7" s="19">
        <v>0.78</v>
      </c>
      <c r="L7" s="19">
        <v>0.22</v>
      </c>
      <c r="M7" s="57"/>
      <c r="N7" s="58"/>
      <c r="O7" s="59"/>
      <c r="P7" s="31"/>
    </row>
    <row r="8" spans="1:16">
      <c r="B8" s="13"/>
      <c r="C8" s="2" t="s">
        <v>59</v>
      </c>
      <c r="D8" s="91" t="str">
        <f t="shared" ref="D8" si="1">RIGHT(C8,((LEN(C8)-29)))&amp;" - "&amp;H8</f>
        <v>Planta Puerto Maldonado - Consorcio Energías del Perú</v>
      </c>
      <c r="E8" s="17">
        <v>18</v>
      </c>
      <c r="F8" s="18">
        <v>11718.93</v>
      </c>
      <c r="G8" s="15"/>
      <c r="H8" s="3" t="s">
        <v>60</v>
      </c>
      <c r="I8" s="16"/>
      <c r="J8" s="27" t="s">
        <v>21</v>
      </c>
      <c r="K8" s="19">
        <v>0.77</v>
      </c>
      <c r="L8" s="19">
        <v>0.23</v>
      </c>
      <c r="M8" s="57"/>
      <c r="N8" s="58"/>
      <c r="O8" s="59"/>
      <c r="P8" s="31"/>
    </row>
    <row r="9" spans="1:16">
      <c r="B9" s="13"/>
      <c r="C9" s="2" t="s">
        <v>62</v>
      </c>
      <c r="D9" s="91" t="str">
        <f t="shared" ref="D9" si="2">RIGHT(C9,((LEN(C9)-29)))&amp;" - "&amp;H9</f>
        <v>Planta Pucallpa - Consorcio Energías del Perú</v>
      </c>
      <c r="E9" s="17">
        <v>40</v>
      </c>
      <c r="F9" s="18">
        <v>9147.36</v>
      </c>
      <c r="G9" s="15"/>
      <c r="H9" s="3" t="s">
        <v>60</v>
      </c>
      <c r="I9" s="16"/>
      <c r="J9" s="27" t="s">
        <v>21</v>
      </c>
      <c r="K9" s="19">
        <v>0.77</v>
      </c>
      <c r="L9" s="19">
        <v>0.23</v>
      </c>
      <c r="M9" s="57"/>
      <c r="N9" s="58"/>
      <c r="O9" s="59"/>
      <c r="P9" s="31"/>
    </row>
    <row r="10" spans="1:16">
      <c r="A10" s="83"/>
      <c r="B10" s="21"/>
      <c r="C10" s="22"/>
      <c r="D10" s="22"/>
      <c r="E10" s="22"/>
      <c r="F10" s="22"/>
      <c r="G10" s="22"/>
      <c r="H10" s="22"/>
      <c r="I10" s="22"/>
      <c r="J10" s="32"/>
      <c r="K10" s="32"/>
      <c r="L10" s="32"/>
      <c r="M10" s="32"/>
      <c r="N10" s="32"/>
      <c r="O10" s="32"/>
      <c r="P10" s="33"/>
    </row>
    <row r="18" spans="4:4">
      <c r="D18" s="83"/>
    </row>
  </sheetData>
  <pageMargins left="0.7" right="0.7" top="0.75" bottom="0.75" header="0.3" footer="0.3"/>
  <pageSetup paperSize="9" scale="5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 tint="0.14999847407452621"/>
  </sheetPr>
  <dimension ref="B2:F18"/>
  <sheetViews>
    <sheetView workbookViewId="0"/>
  </sheetViews>
  <sheetFormatPr baseColWidth="10" defaultRowHeight="15"/>
  <cols>
    <col min="1" max="1" width="5.7109375" customWidth="1"/>
    <col min="3" max="3" width="11.7109375" bestFit="1" customWidth="1"/>
  </cols>
  <sheetData>
    <row r="2" spans="2:6">
      <c r="B2" s="133"/>
      <c r="C2" s="186" t="s">
        <v>47</v>
      </c>
      <c r="D2" s="186"/>
      <c r="E2" s="185" t="s">
        <v>45</v>
      </c>
      <c r="F2" s="185"/>
    </row>
    <row r="3" spans="2:6">
      <c r="B3" s="134"/>
      <c r="C3" s="135" t="s">
        <v>44</v>
      </c>
      <c r="D3" s="135" t="s">
        <v>46</v>
      </c>
      <c r="E3" s="135" t="s">
        <v>44</v>
      </c>
      <c r="F3" s="135" t="s">
        <v>46</v>
      </c>
    </row>
    <row r="4" spans="2:6">
      <c r="B4" s="136"/>
      <c r="C4" s="137" t="s">
        <v>38</v>
      </c>
      <c r="D4" s="137" t="s">
        <v>38</v>
      </c>
      <c r="E4" s="137" t="s">
        <v>38</v>
      </c>
      <c r="F4" s="137" t="s">
        <v>38</v>
      </c>
    </row>
    <row r="5" spans="2:6">
      <c r="B5" s="119">
        <v>41395</v>
      </c>
      <c r="C5" s="121">
        <v>0</v>
      </c>
      <c r="D5" s="121"/>
      <c r="E5" s="121">
        <v>0</v>
      </c>
      <c r="F5" s="120"/>
    </row>
    <row r="6" spans="2:6">
      <c r="B6" s="122">
        <v>41426</v>
      </c>
      <c r="C6" s="120">
        <v>0</v>
      </c>
      <c r="D6" s="120"/>
      <c r="E6" s="120">
        <v>0</v>
      </c>
      <c r="F6" s="120"/>
    </row>
    <row r="7" spans="2:6">
      <c r="B7" s="122">
        <v>41456</v>
      </c>
      <c r="C7" s="141">
        <v>6995706.8521530973</v>
      </c>
      <c r="D7" s="120"/>
      <c r="E7" s="120">
        <v>0</v>
      </c>
      <c r="F7" s="120"/>
    </row>
    <row r="8" spans="2:6">
      <c r="B8" s="122">
        <v>41487</v>
      </c>
      <c r="C8" s="141">
        <v>8718250.4332932625</v>
      </c>
      <c r="D8" s="120"/>
      <c r="E8" s="141">
        <v>3613095.1152035124</v>
      </c>
      <c r="F8" s="141">
        <v>8772.86</v>
      </c>
    </row>
    <row r="9" spans="2:6">
      <c r="B9" s="122">
        <v>41518</v>
      </c>
      <c r="C9" s="141">
        <v>8748779.7073060591</v>
      </c>
      <c r="D9" s="120"/>
      <c r="E9" s="141">
        <v>3973895.3021683432</v>
      </c>
      <c r="F9" s="120"/>
    </row>
    <row r="10" spans="2:6">
      <c r="B10" s="122">
        <v>41548</v>
      </c>
      <c r="C10" s="141">
        <v>8791116.2215210125</v>
      </c>
      <c r="D10" s="141">
        <v>4.66</v>
      </c>
      <c r="E10" s="141">
        <v>3996433.3052723547</v>
      </c>
      <c r="F10" s="141">
        <v>2785.81</v>
      </c>
    </row>
    <row r="11" spans="2:6">
      <c r="B11" s="122">
        <v>41579</v>
      </c>
      <c r="C11" s="141">
        <v>9977000.3665377777</v>
      </c>
      <c r="D11" s="120">
        <v>0</v>
      </c>
      <c r="E11" s="141">
        <v>4430734.2817629883</v>
      </c>
      <c r="F11" s="141">
        <v>1000.57</v>
      </c>
    </row>
    <row r="12" spans="2:6">
      <c r="B12" s="122">
        <v>41609</v>
      </c>
      <c r="C12" s="141">
        <v>10297552.877998043</v>
      </c>
      <c r="D12" s="120">
        <v>0</v>
      </c>
      <c r="E12" s="141">
        <v>4562157.4937769352</v>
      </c>
      <c r="F12" s="120">
        <v>0</v>
      </c>
    </row>
    <row r="13" spans="2:6">
      <c r="B13" s="122">
        <v>41640</v>
      </c>
      <c r="C13" s="175">
        <v>10026216.300000001</v>
      </c>
      <c r="D13" s="120">
        <v>0</v>
      </c>
      <c r="E13" s="175">
        <v>4441864.8600000003</v>
      </c>
      <c r="F13" s="175">
        <v>6029.79</v>
      </c>
    </row>
    <row r="14" spans="2:6">
      <c r="B14" s="123">
        <v>41306</v>
      </c>
      <c r="C14" s="176">
        <v>10812393.189999999</v>
      </c>
      <c r="D14" s="124">
        <v>0</v>
      </c>
      <c r="E14" s="176">
        <v>4784047.2300000004</v>
      </c>
      <c r="F14" s="124">
        <v>0</v>
      </c>
    </row>
    <row r="17" spans="2:3">
      <c r="B17" s="178" t="s">
        <v>68</v>
      </c>
      <c r="C17" s="177" t="s">
        <v>67</v>
      </c>
    </row>
    <row r="18" spans="2:3">
      <c r="B18" s="179" t="s">
        <v>68</v>
      </c>
      <c r="C18" s="177" t="s">
        <v>66</v>
      </c>
    </row>
  </sheetData>
  <mergeCells count="2">
    <mergeCell ref="E2:F2"/>
    <mergeCell ref="C2:D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3:U15"/>
  <sheetViews>
    <sheetView view="pageBreakPreview" zoomScaleNormal="100" zoomScaleSheetLayoutView="100" workbookViewId="0"/>
  </sheetViews>
  <sheetFormatPr baseColWidth="10" defaultRowHeight="15"/>
  <cols>
    <col min="1" max="3" width="3.140625" customWidth="1"/>
    <col min="4" max="7" width="9.28515625" customWidth="1"/>
    <col min="8" max="8" width="10.5703125" bestFit="1" customWidth="1"/>
    <col min="9" max="10" width="3.140625" customWidth="1"/>
    <col min="11" max="11" width="3" customWidth="1"/>
    <col min="12" max="13" width="3.140625" customWidth="1"/>
    <col min="14" max="17" width="9.28515625" customWidth="1"/>
    <col min="18" max="18" width="10.5703125" bestFit="1" customWidth="1"/>
    <col min="19" max="20" width="3.140625" customWidth="1"/>
    <col min="21" max="21" width="3" customWidth="1"/>
  </cols>
  <sheetData>
    <row r="3" spans="1:21">
      <c r="C3" s="40"/>
      <c r="D3" s="29"/>
      <c r="E3" s="29"/>
      <c r="F3" s="29"/>
      <c r="G3" s="29"/>
      <c r="H3" s="29"/>
      <c r="I3" s="30"/>
      <c r="J3" s="41"/>
      <c r="K3" s="45"/>
      <c r="L3" s="31"/>
      <c r="M3" s="40"/>
      <c r="N3" s="29"/>
      <c r="O3" s="29"/>
      <c r="P3" s="29"/>
      <c r="Q3" s="29"/>
      <c r="R3" s="29"/>
      <c r="S3" s="30"/>
      <c r="T3" s="41"/>
      <c r="U3" s="45"/>
    </row>
    <row r="4" spans="1:21">
      <c r="C4" s="41"/>
      <c r="D4" s="145" t="str">
        <f>RIGHT(Contrato!C5,((LEN(Contrato!C5)-29)))&amp;" - "&amp;Contrato!H5</f>
        <v>Planta Ilo - Enersur S.A.</v>
      </c>
      <c r="E4" s="146"/>
      <c r="F4" s="146"/>
      <c r="G4" s="146"/>
      <c r="H4" s="147"/>
      <c r="I4" s="31"/>
      <c r="J4" s="41"/>
      <c r="K4" s="45"/>
      <c r="L4" s="31"/>
      <c r="M4" s="41"/>
      <c r="N4" s="148" t="str">
        <f>RIGHT(Contrato!C6,((LEN(Contrato!C6)-29)))&amp;" - "&amp;Contrato!H6</f>
        <v>Planta Talara - Empresa Eléctrica de Piura S.A.</v>
      </c>
      <c r="O4" s="149"/>
      <c r="P4" s="149"/>
      <c r="Q4" s="149"/>
      <c r="R4" s="150"/>
      <c r="S4" s="31"/>
      <c r="T4" s="41"/>
      <c r="U4" s="45"/>
    </row>
    <row r="5" spans="1:21" ht="42" customHeight="1">
      <c r="C5" s="41"/>
      <c r="D5" s="8" t="s">
        <v>18</v>
      </c>
      <c r="E5" s="9" t="s">
        <v>42</v>
      </c>
      <c r="F5" s="8" t="s">
        <v>12</v>
      </c>
      <c r="G5" s="44" t="s">
        <v>20</v>
      </c>
      <c r="H5" s="62" t="s">
        <v>48</v>
      </c>
      <c r="I5" s="51"/>
      <c r="J5" s="54"/>
      <c r="K5" s="48"/>
      <c r="L5" s="51"/>
      <c r="M5" s="41"/>
      <c r="N5" s="8" t="s">
        <v>18</v>
      </c>
      <c r="O5" s="9" t="s">
        <v>42</v>
      </c>
      <c r="P5" s="8" t="s">
        <v>12</v>
      </c>
      <c r="Q5" s="44" t="s">
        <v>20</v>
      </c>
      <c r="R5" s="62" t="s">
        <v>48</v>
      </c>
      <c r="S5" s="51"/>
      <c r="T5" s="54"/>
      <c r="U5" s="48"/>
    </row>
    <row r="6" spans="1:21">
      <c r="A6" s="66"/>
      <c r="C6" s="41"/>
      <c r="D6" s="38">
        <v>2013</v>
      </c>
      <c r="E6" s="38">
        <f>+Indicadores!D5</f>
        <v>4</v>
      </c>
      <c r="F6" s="47">
        <v>1</v>
      </c>
      <c r="G6" s="25"/>
      <c r="H6" s="63">
        <f>IF(G6&gt;5%,ROUND((Contrato!$F$5*F6*Indicadores!$G5),2),ROUND((Contrato!$F$5*Indicadores!$G5),2))</f>
        <v>0</v>
      </c>
      <c r="I6" s="16"/>
      <c r="J6" s="13"/>
      <c r="K6" s="20"/>
      <c r="L6" s="16"/>
      <c r="M6" s="41"/>
      <c r="N6" s="38">
        <v>2013</v>
      </c>
      <c r="O6" s="38">
        <f>+Indicadores!D5</f>
        <v>4</v>
      </c>
      <c r="P6" s="47">
        <v>1</v>
      </c>
      <c r="Q6" s="25"/>
      <c r="R6" s="25"/>
      <c r="S6" s="16"/>
      <c r="T6" s="13"/>
      <c r="U6" s="20"/>
    </row>
    <row r="7" spans="1:21">
      <c r="A7" s="66"/>
      <c r="C7" s="41"/>
      <c r="D7" s="38">
        <v>2013</v>
      </c>
      <c r="E7" s="38">
        <f>+Indicadores!D6</f>
        <v>1</v>
      </c>
      <c r="F7" s="47">
        <f>IF(ISERROR(ROUND(((Contrato!$K$5*(Indicadores!$F6/Contrato!$N$5))+(Contrato!$L$5*(Indicadores!$E6/Contrato!$M$5)*(Contrato!$O$5/Indicadores!$G6))),4)),0,ROUND(((Contrato!$K$5*(Indicadores!$F6/Contrato!$N$5))+(Contrato!$L$5*(Indicadores!$E6/Contrato!$M$5)*(Contrato!$O$5/Indicadores!$G6))),4))</f>
        <v>1.0044999999999999</v>
      </c>
      <c r="G7" s="46">
        <f t="shared" ref="G7:G12" si="0">IF(F7=0,"-",F7/F6-1)</f>
        <v>4.4999999999999485E-3</v>
      </c>
      <c r="H7" s="63">
        <f>IF(G7&gt;5%,ROUND((Contrato!$F$5*F7),2),ROUND((Contrato!$F$5),2))</f>
        <v>7190</v>
      </c>
      <c r="I7" s="52"/>
      <c r="J7" s="55"/>
      <c r="K7" s="49"/>
      <c r="L7" s="52"/>
      <c r="M7" s="41"/>
      <c r="N7" s="38">
        <v>2013</v>
      </c>
      <c r="O7" s="38">
        <f>+Indicadores!D6</f>
        <v>1</v>
      </c>
      <c r="P7" s="47">
        <f>IF(ISERROR(ROUND(((Contrato!$K$6*(Indicadores!$F6/Contrato!$N$6))+(Contrato!$L$6*(Indicadores!$E6/Contrato!$M$6)*(Contrato!$O$6/Indicadores!$G6))),4)),0,ROUND(((Contrato!$K$6*(Indicadores!$F6/Contrato!$N$6))+(Contrato!$L$6*(Indicadores!$E6/Contrato!$M$6)*(Contrato!$O$6/Indicadores!$G6))),4))</f>
        <v>1.0011000000000001</v>
      </c>
      <c r="Q7" s="46">
        <f t="shared" ref="Q7:Q12" si="1">IF(P7=0,"-",P7/P6-1)</f>
        <v>1.1000000000001009E-3</v>
      </c>
      <c r="R7" s="63">
        <f>IF(Q7&gt;5%,ROUND((Contrato!$F$6*P7),2),ROUND((Contrato!$F$6),2))</f>
        <v>7815</v>
      </c>
      <c r="S7" s="52"/>
      <c r="T7" s="55"/>
      <c r="U7" s="49"/>
    </row>
    <row r="8" spans="1:21">
      <c r="A8" s="66"/>
      <c r="C8" s="41"/>
      <c r="D8" s="38">
        <v>2013</v>
      </c>
      <c r="E8" s="38">
        <f>+Indicadores!D7</f>
        <v>2</v>
      </c>
      <c r="F8" s="47">
        <f>IF(ISERROR(ROUND(((Contrato!$K$5*(Indicadores!$F7/Contrato!$N$5))+(Contrato!$L$5*(Indicadores!$E7/Contrato!$M$5)*(Contrato!$O$5/Indicadores!$G7))),4)),0,ROUND(((Contrato!$K$5*(Indicadores!$F7/Contrato!$N$5))+(Contrato!$L$5*(Indicadores!$E7/Contrato!$M$5)*(Contrato!$O$5/Indicadores!$G7))),4))</f>
        <v>1.0089999999999999</v>
      </c>
      <c r="G8" s="46">
        <f>IF(F8=0,"-",F8/F6-1)</f>
        <v>8.999999999999897E-3</v>
      </c>
      <c r="H8" s="63">
        <f>IF(G8&gt;5%,ROUND((Contrato!$F$5*F8),2),ROUND((Contrato!$F$5),2))</f>
        <v>7190</v>
      </c>
      <c r="I8" s="53"/>
      <c r="J8" s="56"/>
      <c r="K8" s="50"/>
      <c r="L8" s="53"/>
      <c r="M8" s="41"/>
      <c r="N8" s="38">
        <v>2013</v>
      </c>
      <c r="O8" s="38">
        <f>+Indicadores!D7</f>
        <v>2</v>
      </c>
      <c r="P8" s="47">
        <f>IF(ISERROR(ROUND(((Contrato!$K$6*(Indicadores!$F7/Contrato!$N$6))+(Contrato!$L$6*(Indicadores!$E7/Contrato!$M$6)*(Contrato!$O$6/Indicadores!$G7))),4)),0,ROUND(((Contrato!$K$6*(Indicadores!$F7/Contrato!$N$6))+(Contrato!$L$6*(Indicadores!$E7/Contrato!$M$6)*(Contrato!$O$6/Indicadores!$G7))),4))</f>
        <v>1.0056</v>
      </c>
      <c r="Q8" s="46">
        <f>IF(P8=0,"-",P8/P6-1)</f>
        <v>5.6000000000000494E-3</v>
      </c>
      <c r="R8" s="63">
        <f>IF(Q8&gt;5%,ROUND((Contrato!$F$6*P8),2),ROUND((Contrato!$F$6),2))</f>
        <v>7815</v>
      </c>
      <c r="S8" s="53"/>
      <c r="T8" s="56"/>
      <c r="U8" s="50"/>
    </row>
    <row r="9" spans="1:21">
      <c r="A9" s="66"/>
      <c r="C9" s="41"/>
      <c r="D9" s="38">
        <v>2013</v>
      </c>
      <c r="E9" s="38">
        <f>+Indicadores!D8</f>
        <v>3</v>
      </c>
      <c r="F9" s="47">
        <f>IF(ISERROR(ROUND(((Contrato!$K$5*(Indicadores!$F8/Contrato!$N$5))+(Contrato!$L$5*(Indicadores!$E8/Contrato!$M$5)*(Contrato!$O$5/Indicadores!$G8))),4)),0,ROUND(((Contrato!$K$5*(Indicadores!$F8/Contrato!$N$5))+(Contrato!$L$5*(Indicadores!$E8/Contrato!$M$5)*(Contrato!$O$5/Indicadores!$G8))),4))</f>
        <v>1.0113000000000001</v>
      </c>
      <c r="G9" s="46">
        <f>IF(F9=0,"-",F9/F6-1)</f>
        <v>1.1300000000000088E-2</v>
      </c>
      <c r="H9" s="63">
        <f>IF(G9&gt;5%,ROUND((Contrato!$F$5*F9),2),ROUND((Contrato!$F$5),2))</f>
        <v>7190</v>
      </c>
      <c r="I9" s="53"/>
      <c r="J9" s="56"/>
      <c r="K9" s="50"/>
      <c r="L9" s="53"/>
      <c r="M9" s="41"/>
      <c r="N9" s="38">
        <v>2013</v>
      </c>
      <c r="O9" s="38">
        <f>+Indicadores!D8</f>
        <v>3</v>
      </c>
      <c r="P9" s="47">
        <f>IF(ISERROR(ROUND(((Contrato!$K$6*(Indicadores!$F8/Contrato!$N$6))+(Contrato!$L$6*(Indicadores!$E8/Contrato!$M$6)*(Contrato!$O$6/Indicadores!$G8))),4)),0,ROUND(((Contrato!$K$6*(Indicadores!$F8/Contrato!$N$6))+(Contrato!$L$6*(Indicadores!$E8/Contrato!$M$6)*(Contrato!$O$6/Indicadores!$G8))),4))</f>
        <v>1.008</v>
      </c>
      <c r="Q9" s="46">
        <f>IF(P9=0,"-",P9/P6-1)</f>
        <v>8.0000000000000071E-3</v>
      </c>
      <c r="R9" s="63">
        <f>IF(Q9&gt;5%,ROUND((Contrato!$F$6*P9),2),ROUND((Contrato!$F$6),2))</f>
        <v>7815</v>
      </c>
      <c r="S9" s="53"/>
      <c r="T9" s="56"/>
      <c r="U9" s="50"/>
    </row>
    <row r="10" spans="1:21">
      <c r="A10" s="66"/>
      <c r="C10" s="41"/>
      <c r="D10" s="38">
        <v>2014</v>
      </c>
      <c r="E10" s="38">
        <f>+Indicadores!D9</f>
        <v>4</v>
      </c>
      <c r="F10" s="47">
        <f>IF(ISERROR(ROUND(((Contrato!$K$5*(Indicadores!$F9/Contrato!$N$5))+(Contrato!$L$5*(Indicadores!$E9/Contrato!$M$5)*(Contrato!$O$5/Indicadores!$G9))),4)),0,ROUND(((Contrato!$K$5*(Indicadores!$F9/Contrato!$N$5))+(Contrato!$L$5*(Indicadores!$E9/Contrato!$M$5)*(Contrato!$O$5/Indicadores!$G9))),4))</f>
        <v>1.0145</v>
      </c>
      <c r="G10" s="46">
        <f>IF(F10=0,"-",F10/F6-1)</f>
        <v>1.4499999999999957E-2</v>
      </c>
      <c r="H10" s="63">
        <f>IF(G10&gt;5%,ROUND((Contrato!$F$5*F10),2),ROUND((Contrato!$F$5),2))</f>
        <v>7190</v>
      </c>
      <c r="I10" s="53"/>
      <c r="J10" s="56"/>
      <c r="K10" s="50"/>
      <c r="L10" s="53"/>
      <c r="M10" s="41"/>
      <c r="N10" s="38">
        <v>2014</v>
      </c>
      <c r="O10" s="38">
        <f>+Indicadores!D9</f>
        <v>4</v>
      </c>
      <c r="P10" s="47">
        <f>IF(ISERROR(ROUND(((Contrato!$K$6*(Indicadores!$F9/Contrato!$N$6))+(Contrato!$L$6*(Indicadores!$E9/Contrato!$M$6)*(Contrato!$O$6/Indicadores!$G9))),4)),0,ROUND(((Contrato!$K$6*(Indicadores!$F9/Contrato!$N$6))+(Contrato!$L$6*(Indicadores!$E9/Contrato!$M$6)*(Contrato!$O$6/Indicadores!$G9))),4))</f>
        <v>1.0111000000000001</v>
      </c>
      <c r="Q10" s="46">
        <f>IF(P10=0,"-",P10/P6-1)</f>
        <v>1.110000000000011E-2</v>
      </c>
      <c r="R10" s="63">
        <f>IF(Q10&gt;5%,ROUND((Contrato!$F$6*P10),2),ROUND((Contrato!$F$6),2))</f>
        <v>7815</v>
      </c>
      <c r="S10" s="53"/>
      <c r="T10" s="56"/>
      <c r="U10" s="50"/>
    </row>
    <row r="11" spans="1:21">
      <c r="A11" s="66"/>
      <c r="C11" s="41"/>
      <c r="D11" s="38">
        <v>2014</v>
      </c>
      <c r="E11" s="38">
        <f>+Indicadores!D10</f>
        <v>1</v>
      </c>
      <c r="F11" s="47">
        <f>IF(ISERROR(ROUND(((Contrato!$K$5*(Indicadores!$F10/Contrato!$N$5))+(Contrato!$L$5*(Indicadores!$E10/Contrato!$M$5)*(Contrato!$O$5/Indicadores!$G10))),4)),0,ROUND(((Contrato!$K$5*(Indicadores!$F10/Contrato!$N$5))+(Contrato!$L$5*(Indicadores!$E10/Contrato!$M$5)*(Contrato!$O$5/Indicadores!$G10))),4))</f>
        <v>0</v>
      </c>
      <c r="G11" s="46" t="str">
        <f t="shared" si="0"/>
        <v>-</v>
      </c>
      <c r="H11" s="63">
        <f>IF(G11&gt;5%,ROUND((Contrato!$F$5*F11),2),ROUND((Contrato!$F$5),2))</f>
        <v>0</v>
      </c>
      <c r="I11" s="52"/>
      <c r="J11" s="55"/>
      <c r="K11" s="49"/>
      <c r="L11" s="52"/>
      <c r="M11" s="41"/>
      <c r="N11" s="38">
        <v>2014</v>
      </c>
      <c r="O11" s="38">
        <f>+Indicadores!D10</f>
        <v>1</v>
      </c>
      <c r="P11" s="47">
        <f>IF(ISERROR(ROUND(((Contrato!$K$6*(Indicadores!$F10/Contrato!$N$6))+(Contrato!$L$6*(Indicadores!$E10/Contrato!$M$6)*(Contrato!$O$6/Indicadores!$G10))),4)),0,ROUND(((Contrato!$K$6*(Indicadores!$F10/Contrato!$N$6))+(Contrato!$L$6*(Indicadores!$E10/Contrato!$M$6)*(Contrato!$O$6/Indicadores!$G10))),4))</f>
        <v>0</v>
      </c>
      <c r="Q11" s="46" t="str">
        <f t="shared" si="1"/>
        <v>-</v>
      </c>
      <c r="R11" s="63">
        <f>IF(Q11&gt;5%,ROUND((Contrato!$F$6*P11),2),ROUND((Contrato!$F$6),2))</f>
        <v>0</v>
      </c>
      <c r="S11" s="52"/>
      <c r="T11" s="55"/>
      <c r="U11" s="49"/>
    </row>
    <row r="12" spans="1:21">
      <c r="A12" s="66"/>
      <c r="C12" s="41"/>
      <c r="D12" s="38">
        <v>2014</v>
      </c>
      <c r="E12" s="38">
        <f>+Indicadores!D11</f>
        <v>2</v>
      </c>
      <c r="F12" s="47">
        <f>IF(ISERROR(ROUND(((Contrato!$K$5*(Indicadores!$F11/Contrato!$N$5))+(Contrato!$L$5*(Indicadores!$E11/Contrato!$M$5)*(Contrato!$O$5/Indicadores!$G11))),4)),0,ROUND(((Contrato!$K$5*(Indicadores!$F11/Contrato!$N$5))+(Contrato!$L$5*(Indicadores!$E11/Contrato!$M$5)*(Contrato!$O$5/Indicadores!$G11))),4))</f>
        <v>0</v>
      </c>
      <c r="G12" s="38" t="str">
        <f t="shared" si="0"/>
        <v>-</v>
      </c>
      <c r="H12" s="63">
        <f>IF(G12&gt;5%,ROUND((Contrato!$F$5*F12),2),ROUND((Contrato!$F$5),2))</f>
        <v>0</v>
      </c>
      <c r="I12" s="53"/>
      <c r="J12" s="56"/>
      <c r="K12" s="50"/>
      <c r="L12" s="53"/>
      <c r="M12" s="41"/>
      <c r="N12" s="38">
        <v>2014</v>
      </c>
      <c r="O12" s="38">
        <f>+Indicadores!D11</f>
        <v>2</v>
      </c>
      <c r="P12" s="47">
        <f>IF(ISERROR(ROUND(((Contrato!$K$6*(Indicadores!$F11/Contrato!$N$6))+(Contrato!$L$6*(Indicadores!$E11/Contrato!$M$6)*(Contrato!$O$6/Indicadores!$G11))),4)),0,ROUND(((Contrato!$K$6*(Indicadores!$F11/Contrato!$N$6))+(Contrato!$L$6*(Indicadores!$E11/Contrato!$M$6)*(Contrato!$O$6/Indicadores!$G11))),4))</f>
        <v>0</v>
      </c>
      <c r="Q12" s="38" t="str">
        <f t="shared" si="1"/>
        <v>-</v>
      </c>
      <c r="R12" s="63">
        <f>IF(Q12&gt;5%,ROUND((Contrato!$F$6*P12),2),ROUND((Contrato!$F$6),2))</f>
        <v>0</v>
      </c>
      <c r="S12" s="53"/>
      <c r="T12" s="56"/>
      <c r="U12" s="50"/>
    </row>
    <row r="13" spans="1:21">
      <c r="A13" s="66"/>
      <c r="C13" s="41"/>
      <c r="D13" s="38">
        <v>2014</v>
      </c>
      <c r="E13" s="38">
        <f>+Indicadores!D12</f>
        <v>3</v>
      </c>
      <c r="F13" s="47">
        <f>IF(ISERROR(ROUND(((Contrato!$K$5*(Indicadores!$F11/Contrato!$N$5))+(Contrato!$L$5*(Indicadores!$E11/Contrato!$M$5)*(Contrato!$O$5/Indicadores!$G11))),4)),0,ROUND(((Contrato!$K$5*(Indicadores!$F11/Contrato!$N$5))+(Contrato!$L$5*(Indicadores!$E11/Contrato!$M$5)*(Contrato!$O$5/Indicadores!$G11))),4))</f>
        <v>0</v>
      </c>
      <c r="G13" s="38" t="str">
        <f>IF(F13=0,"-",F13/F11-1)</f>
        <v>-</v>
      </c>
      <c r="H13" s="63">
        <f>IF(G13&gt;5%,ROUND((Contrato!$F$5*F13),2),ROUND((Contrato!$F$5),2))</f>
        <v>0</v>
      </c>
      <c r="I13" s="53"/>
      <c r="J13" s="56"/>
      <c r="K13" s="50"/>
      <c r="L13" s="53"/>
      <c r="M13" s="41"/>
      <c r="N13" s="38">
        <v>2014</v>
      </c>
      <c r="O13" s="38">
        <f>+Indicadores!D12</f>
        <v>3</v>
      </c>
      <c r="P13" s="47">
        <f>IF(ISERROR(ROUND(((Contrato!$K$6*(Indicadores!$F12/Contrato!$N$6))+(Contrato!$L$6*(Indicadores!$E12/Contrato!$M$6)*(Contrato!$O$6/Indicadores!$G12))),4)),0,ROUND(((Contrato!$K$6*(Indicadores!$F12/Contrato!$N$6))+(Contrato!$L$6*(Indicadores!$E12/Contrato!$M$6)*(Contrato!$O$6/Indicadores!$G12))),4))</f>
        <v>0</v>
      </c>
      <c r="Q13" s="38" t="str">
        <f t="shared" ref="Q13" si="2">IF(P13=0,"-",P13/P12-1)</f>
        <v>-</v>
      </c>
      <c r="R13" s="63">
        <f>IF(Q13&gt;5%,ROUND((Contrato!$F$6*P13),2),ROUND((Contrato!$F$6),2))</f>
        <v>0</v>
      </c>
      <c r="S13" s="53"/>
      <c r="T13" s="56"/>
      <c r="U13" s="50"/>
    </row>
    <row r="14" spans="1:21">
      <c r="A14" s="66"/>
      <c r="C14" s="41"/>
      <c r="D14" s="38">
        <v>2015</v>
      </c>
      <c r="E14" s="38">
        <v>4</v>
      </c>
      <c r="F14" s="47">
        <f>IF(ISERROR(ROUND(((Contrato!$K$5*(Indicadores!$F12/Contrato!$N$5))+(Contrato!$L$5*(Indicadores!$E12/Contrato!$M$5)*(Contrato!$O$5/Indicadores!$G12))),4)),0,ROUND(((Contrato!$K$5*(Indicadores!$F12/Contrato!$N$5))+(Contrato!$L$5*(Indicadores!$E12/Contrato!$M$5)*(Contrato!$O$5/Indicadores!$G12))),4))</f>
        <v>0</v>
      </c>
      <c r="G14" s="38" t="str">
        <f>IF(F14=0,"-",F14/F12-1)</f>
        <v>-</v>
      </c>
      <c r="H14" s="63">
        <f>IF(G14&gt;5%,ROUND((Contrato!$F$5*F14),2),ROUND((Contrato!$F$5),2))</f>
        <v>0</v>
      </c>
      <c r="I14" s="53"/>
      <c r="J14" s="56"/>
      <c r="K14" s="50"/>
      <c r="L14" s="53"/>
      <c r="M14" s="41"/>
      <c r="N14" s="38">
        <v>2015</v>
      </c>
      <c r="O14" s="38">
        <v>4</v>
      </c>
      <c r="P14" s="47">
        <f>IF(ISERROR(ROUND(((Contrato!$K$6*(Indicadores!$F12/Contrato!$N$6))+(Contrato!$L$6*(Indicadores!$E12/Contrato!$M$6)*(Contrato!$O$6/Indicadores!$G12))),4)),0,ROUND(((Contrato!$K$6*(Indicadores!$F12/Contrato!$N$6))+(Contrato!$L$6*(Indicadores!$E12/Contrato!$M$6)*(Contrato!$O$6/Indicadores!$G12))),4))</f>
        <v>0</v>
      </c>
      <c r="Q14" s="38" t="str">
        <f>IF(P14=0,"-",P14/P12-1)</f>
        <v>-</v>
      </c>
      <c r="R14" s="63">
        <f>IF(Q14&gt;5%,ROUND((Contrato!$F$6*P14),2),ROUND((Contrato!$F$6),2))</f>
        <v>0</v>
      </c>
      <c r="S14" s="53"/>
      <c r="T14" s="56"/>
      <c r="U14" s="50"/>
    </row>
    <row r="15" spans="1:21">
      <c r="C15" s="42"/>
      <c r="D15" s="32"/>
      <c r="E15" s="32"/>
      <c r="F15" s="32"/>
      <c r="G15" s="32"/>
      <c r="H15" s="32"/>
      <c r="I15" s="33"/>
      <c r="J15" s="41"/>
      <c r="K15" s="45"/>
      <c r="L15" s="31"/>
      <c r="M15" s="42"/>
      <c r="N15" s="32"/>
      <c r="O15" s="32"/>
      <c r="P15" s="32"/>
      <c r="Q15" s="32"/>
      <c r="R15" s="32"/>
      <c r="S15" s="33"/>
      <c r="T15" s="41"/>
      <c r="U15" s="45"/>
    </row>
  </sheetData>
  <pageMargins left="0.7" right="0.7" top="0.75" bottom="0.75" header="0.3" footer="0.3"/>
  <pageSetup paperSize="9" orientation="portrait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X17"/>
  <sheetViews>
    <sheetView showGridLines="0" view="pageBreakPreview" zoomScale="85" zoomScaleNormal="85" zoomScaleSheetLayoutView="85" workbookViewId="0"/>
  </sheetViews>
  <sheetFormatPr baseColWidth="10" defaultRowHeight="15"/>
  <cols>
    <col min="1" max="1" width="2.5703125" customWidth="1"/>
    <col min="2" max="2" width="6.5703125" customWidth="1"/>
    <col min="3" max="3" width="4.85546875" bestFit="1" customWidth="1"/>
    <col min="4" max="4" width="9.42578125" customWidth="1"/>
    <col min="5" max="5" width="8.7109375" bestFit="1" customWidth="1"/>
    <col min="6" max="6" width="8.7109375" customWidth="1"/>
    <col min="7" max="7" width="15.7109375" customWidth="1"/>
    <col min="8" max="8" width="14.5703125" customWidth="1"/>
    <col min="9" max="10" width="15.140625" customWidth="1"/>
    <col min="11" max="11" width="13.85546875" customWidth="1"/>
    <col min="12" max="12" width="2.5703125" customWidth="1"/>
    <col min="13" max="13" width="3.5703125" customWidth="1"/>
    <col min="14" max="14" width="2.5703125" customWidth="1"/>
    <col min="15" max="15" width="6.5703125" customWidth="1"/>
    <col min="16" max="16" width="4.85546875" bestFit="1" customWidth="1"/>
    <col min="17" max="17" width="9.42578125" customWidth="1"/>
    <col min="18" max="18" width="8.7109375" bestFit="1" customWidth="1"/>
    <col min="19" max="19" width="8.7109375" customWidth="1"/>
    <col min="20" max="20" width="15" bestFit="1" customWidth="1"/>
    <col min="21" max="21" width="14.5703125" customWidth="1"/>
    <col min="22" max="23" width="15.140625" customWidth="1"/>
    <col min="24" max="24" width="13.85546875" customWidth="1"/>
    <col min="25" max="25" width="2.5703125" customWidth="1"/>
    <col min="26" max="26" width="9.7109375" bestFit="1" customWidth="1"/>
  </cols>
  <sheetData>
    <row r="1" spans="1:24" s="45" customFormat="1">
      <c r="B1" s="125"/>
      <c r="C1" s="126"/>
      <c r="E1" s="127"/>
      <c r="F1" s="127"/>
    </row>
    <row r="2" spans="1:24" ht="15.75">
      <c r="B2" s="187" t="str">
        <f>RIGHT(Contrato!C5,((LEN(Contrato!C5)-29)))&amp;" - "&amp;Contrato!H5</f>
        <v>Planta Ilo - Enersur S.A.</v>
      </c>
      <c r="C2" s="188"/>
      <c r="D2" s="188"/>
      <c r="E2" s="188"/>
      <c r="F2" s="188"/>
      <c r="G2" s="188"/>
      <c r="H2" s="188"/>
      <c r="I2" s="188"/>
      <c r="J2" s="188"/>
      <c r="K2" s="189"/>
      <c r="O2" s="190" t="str">
        <f>RIGHT(Contrato!C6,((LEN(Contrato!C6)-29)))&amp;" - "&amp;Contrato!H6</f>
        <v>Planta Talara - Empresa Eléctrica de Piura S.A.</v>
      </c>
      <c r="P2" s="191"/>
      <c r="Q2" s="191"/>
      <c r="R2" s="191"/>
      <c r="S2" s="191"/>
      <c r="T2" s="191"/>
      <c r="U2" s="191"/>
      <c r="V2" s="191"/>
      <c r="W2" s="191"/>
      <c r="X2" s="192"/>
    </row>
    <row r="3" spans="1:24" ht="48.75" customHeight="1">
      <c r="B3" s="67" t="s">
        <v>18</v>
      </c>
      <c r="C3" s="67" t="s">
        <v>22</v>
      </c>
      <c r="D3" s="67" t="s">
        <v>42</v>
      </c>
      <c r="E3" s="67" t="s">
        <v>26</v>
      </c>
      <c r="F3" s="67" t="s">
        <v>43</v>
      </c>
      <c r="G3" s="67" t="s">
        <v>48</v>
      </c>
      <c r="H3" s="67" t="s">
        <v>49</v>
      </c>
      <c r="I3" s="67" t="s">
        <v>50</v>
      </c>
      <c r="J3" s="67" t="s">
        <v>51</v>
      </c>
      <c r="K3" s="116" t="s">
        <v>52</v>
      </c>
      <c r="L3" s="64"/>
      <c r="M3" s="64"/>
      <c r="O3" s="67" t="s">
        <v>18</v>
      </c>
      <c r="P3" s="67" t="s">
        <v>22</v>
      </c>
      <c r="Q3" s="67" t="s">
        <v>42</v>
      </c>
      <c r="R3" s="67" t="s">
        <v>26</v>
      </c>
      <c r="S3" s="67" t="s">
        <v>43</v>
      </c>
      <c r="T3" s="67" t="s">
        <v>48</v>
      </c>
      <c r="U3" s="67" t="s">
        <v>49</v>
      </c>
      <c r="V3" s="67" t="s">
        <v>50</v>
      </c>
      <c r="W3" s="67" t="s">
        <v>51</v>
      </c>
      <c r="X3" s="116" t="s">
        <v>52</v>
      </c>
    </row>
    <row r="4" spans="1:24" ht="15" customHeight="1">
      <c r="A4" s="90"/>
      <c r="B4" s="74">
        <v>2013</v>
      </c>
      <c r="C4" s="74">
        <v>5</v>
      </c>
      <c r="D4" s="74">
        <v>1</v>
      </c>
      <c r="E4" s="74">
        <f>VLOOKUP($B$2,Contrato!$D:$E,2,0)</f>
        <v>460</v>
      </c>
      <c r="F4" s="74">
        <v>2.734</v>
      </c>
      <c r="G4" s="76">
        <f>IF(SUMIFS(Actualizacion!$H:$H,Actualizacion!$D:$D,$B4,Actualizacion!$E:$E,$D4)=0,0,(SUMIFS(Actualizacion!$H:$H,Actualizacion!$D:$D,$B4,Actualizacion!$E:$E,$D4)))</f>
        <v>7190</v>
      </c>
      <c r="H4" s="94"/>
      <c r="I4" s="75"/>
      <c r="J4" s="75"/>
      <c r="K4" s="75"/>
      <c r="L4" s="65"/>
      <c r="M4" s="65"/>
      <c r="O4" s="74">
        <v>2013</v>
      </c>
      <c r="P4" s="74">
        <v>5</v>
      </c>
      <c r="Q4" s="74">
        <v>1</v>
      </c>
      <c r="R4" s="74">
        <f>VLOOKUP($O$2,Contrato!$D:$E,2,0)</f>
        <v>186.6</v>
      </c>
      <c r="S4" s="74">
        <v>2.734</v>
      </c>
      <c r="T4" s="87"/>
      <c r="U4" s="94"/>
      <c r="V4" s="75"/>
      <c r="W4" s="75"/>
      <c r="X4" s="75"/>
    </row>
    <row r="5" spans="1:24">
      <c r="A5" s="90"/>
      <c r="B5" s="77">
        <v>2013</v>
      </c>
      <c r="C5" s="77">
        <v>6</v>
      </c>
      <c r="D5" s="77">
        <v>1</v>
      </c>
      <c r="E5" s="77">
        <f>VLOOKUP($B$2,Contrato!$D:$E,2,0)</f>
        <v>460</v>
      </c>
      <c r="F5" s="77">
        <v>2.7829999999999999</v>
      </c>
      <c r="G5" s="78">
        <f>IF(SUMIFS(Actualizacion!$H:$H,Actualizacion!$D:$D,$B5,Actualizacion!$E:$E,$D5)=0,G4,(SUMIFS(Actualizacion!$H:$H,Actualizacion!$D:$D,$B5,Actualizacion!$E:$E,$D5)))</f>
        <v>7190</v>
      </c>
      <c r="H5" s="93">
        <f>ROUND((E5*G5*(1/30)*13),4)</f>
        <v>1433206.6666999999</v>
      </c>
      <c r="I5" s="79"/>
      <c r="J5" s="79"/>
      <c r="K5" s="115">
        <f>H5-I5-J5</f>
        <v>1433206.6666999999</v>
      </c>
      <c r="L5" s="65"/>
      <c r="M5" s="65"/>
      <c r="O5" s="77">
        <v>2013</v>
      </c>
      <c r="P5" s="77">
        <v>6</v>
      </c>
      <c r="Q5" s="77">
        <v>1</v>
      </c>
      <c r="R5" s="77">
        <f>VLOOKUP($O$2,Contrato!$D:$E,2,0)</f>
        <v>186.6</v>
      </c>
      <c r="S5" s="77">
        <v>2.7829999999999999</v>
      </c>
      <c r="T5" s="78"/>
      <c r="U5" s="87"/>
      <c r="V5" s="79"/>
      <c r="W5" s="79"/>
      <c r="X5" s="115"/>
    </row>
    <row r="6" spans="1:24">
      <c r="A6" s="90"/>
      <c r="B6" s="80">
        <v>2013</v>
      </c>
      <c r="C6" s="80">
        <v>7</v>
      </c>
      <c r="D6" s="80">
        <v>1</v>
      </c>
      <c r="E6" s="80">
        <f>VLOOKUP($B$2,Contrato!$D:$E,2,0)</f>
        <v>460</v>
      </c>
      <c r="F6" s="80">
        <v>2.794</v>
      </c>
      <c r="G6" s="81">
        <f>IF(SUMIFS(Actualizacion!$H:$H,Actualizacion!$D:$D,$B6,Actualizacion!$E:$E,$D6)=0,G5,(SUMIFS(Actualizacion!$H:$H,Actualizacion!$D:$D,$B6,Actualizacion!$E:$E,$D6)))</f>
        <v>7190</v>
      </c>
      <c r="H6" s="88">
        <f t="shared" ref="H6:H12" si="0">ROUND((E6*G6),4)</f>
        <v>3307400</v>
      </c>
      <c r="I6" s="82">
        <f>COES!C7/F6</f>
        <v>2503832.0873847879</v>
      </c>
      <c r="J6" s="115">
        <f>COES!D7/Liquidacion!F6</f>
        <v>0</v>
      </c>
      <c r="K6" s="115">
        <f t="shared" ref="K6:K12" si="1">H6-I6-J6</f>
        <v>803567.91261521215</v>
      </c>
      <c r="L6" s="65"/>
      <c r="M6" s="65"/>
      <c r="O6" s="80">
        <v>2013</v>
      </c>
      <c r="P6" s="80">
        <v>7</v>
      </c>
      <c r="Q6" s="80">
        <v>1</v>
      </c>
      <c r="R6" s="80">
        <f>VLOOKUP($O$2,Contrato!$D:$E,2,0)</f>
        <v>186.6</v>
      </c>
      <c r="S6" s="80">
        <v>2.794</v>
      </c>
      <c r="T6" s="81">
        <f>IF(SUMIFS(Actualizacion!$R:$R,Actualizacion!$N:$N,$O6,Actualizacion!$O:$O,$Q6)=0,0,SUMIFS(Actualizacion!$R:$R,Actualizacion!$N:$N,$O6,Actualizacion!$O:$O,$Q6))</f>
        <v>7815</v>
      </c>
      <c r="U6" s="129">
        <f>ROUND((R6*T6*(1/31)*22),4)</f>
        <v>1034907.6774</v>
      </c>
      <c r="V6" s="82"/>
      <c r="W6" s="82"/>
      <c r="X6" s="111">
        <f>U6-V6-W6</f>
        <v>1034907.6774</v>
      </c>
    </row>
    <row r="7" spans="1:24">
      <c r="A7" s="90"/>
      <c r="B7" s="68">
        <v>2013</v>
      </c>
      <c r="C7" s="68">
        <v>8</v>
      </c>
      <c r="D7" s="68">
        <v>2</v>
      </c>
      <c r="E7" s="68">
        <f>VLOOKUP($B$2,Contrato!$D:$E,2,0)</f>
        <v>460</v>
      </c>
      <c r="F7" s="68">
        <v>2.8079999999999998</v>
      </c>
      <c r="G7" s="69">
        <f>IF(SUMIFS(Actualizacion!$H:$H,Actualizacion!$D:$D,$B7,Actualizacion!$E:$E,$D7)=0,G6,(SUMIFS(Actualizacion!$H:$H,Actualizacion!$D:$D,$B7,Actualizacion!$E:$E,$D7)))</f>
        <v>7190</v>
      </c>
      <c r="H7" s="84">
        <f t="shared" si="0"/>
        <v>3307400</v>
      </c>
      <c r="I7" s="157">
        <f>COES!C8/F7</f>
        <v>3104790.0403466038</v>
      </c>
      <c r="J7" s="112">
        <f>COES!D8/Liquidacion!F7</f>
        <v>0</v>
      </c>
      <c r="K7" s="112">
        <f t="shared" si="1"/>
        <v>202609.95965339616</v>
      </c>
      <c r="L7" s="65"/>
      <c r="M7" s="65"/>
      <c r="O7" s="68">
        <v>2013</v>
      </c>
      <c r="P7" s="68">
        <v>8</v>
      </c>
      <c r="Q7" s="68">
        <v>2</v>
      </c>
      <c r="R7" s="68">
        <f>VLOOKUP($O$2,Contrato!$D:$E,2,0)</f>
        <v>186.6</v>
      </c>
      <c r="S7" s="68">
        <v>2.8079999999999998</v>
      </c>
      <c r="T7" s="69">
        <f>IF(SUMIFS(Actualizacion!$R:$R,Actualizacion!$N:$N,$O7,Actualizacion!$O:$O,$Q7)=0,T6,SUMIFS(Actualizacion!$R:$R,Actualizacion!$N:$N,$O7,Actualizacion!$O:$O,$Q7))</f>
        <v>7815</v>
      </c>
      <c r="U7" s="128">
        <f>ROUND((R7*T7),4)</f>
        <v>1458279</v>
      </c>
      <c r="V7" s="157">
        <f>COES!E8/S7</f>
        <v>1286714.7846166356</v>
      </c>
      <c r="W7" s="157">
        <f>COES!F8/Liquidacion!S7</f>
        <v>3124.2378917378919</v>
      </c>
      <c r="X7" s="112">
        <f>U7-V7-W7</f>
        <v>168439.97749162646</v>
      </c>
    </row>
    <row r="8" spans="1:24">
      <c r="A8" s="90"/>
      <c r="B8" s="70">
        <v>2013</v>
      </c>
      <c r="C8" s="70">
        <v>9</v>
      </c>
      <c r="D8" s="70">
        <v>2</v>
      </c>
      <c r="E8" s="70">
        <f>VLOOKUP($B$2,Contrato!$D:$E,2,0)</f>
        <v>460</v>
      </c>
      <c r="F8" s="70">
        <v>2.782</v>
      </c>
      <c r="G8" s="71">
        <f>IF(SUMIFS(Actualizacion!$H:$H,Actualizacion!$D:$D,$B8,Actualizacion!$E:$E,$D8)=0,G7,(SUMIFS(Actualizacion!$H:$H,Actualizacion!$D:$D,$B8,Actualizacion!$E:$E,$D8)))</f>
        <v>7190</v>
      </c>
      <c r="H8" s="85">
        <f t="shared" si="0"/>
        <v>3307400</v>
      </c>
      <c r="I8" s="159">
        <f>COES!C9/F8</f>
        <v>3144780.6280755065</v>
      </c>
      <c r="J8" s="113">
        <f>COES!D9/Liquidacion!F8</f>
        <v>0</v>
      </c>
      <c r="K8" s="113">
        <f t="shared" si="1"/>
        <v>162619.37192449346</v>
      </c>
      <c r="L8" s="65"/>
      <c r="M8" s="65"/>
      <c r="O8" s="70">
        <v>2013</v>
      </c>
      <c r="P8" s="70">
        <v>9</v>
      </c>
      <c r="Q8" s="70">
        <v>2</v>
      </c>
      <c r="R8" s="70">
        <f>VLOOKUP($O$2,Contrato!$D:$E,2,0)</f>
        <v>186.6</v>
      </c>
      <c r="S8" s="70">
        <v>2.782</v>
      </c>
      <c r="T8" s="71">
        <f>IF(SUMIFS(Actualizacion!$R:$R,Actualizacion!$N:$N,$O8,Actualizacion!$O:$O,$Q8)=0,T7,SUMIFS(Actualizacion!$R:$R,Actualizacion!$N:$N,$O8,Actualizacion!$O:$O,$Q8))</f>
        <v>7815</v>
      </c>
      <c r="U8" s="117">
        <f>ROUND((R8*T8),4)</f>
        <v>1458279</v>
      </c>
      <c r="V8" s="159">
        <f>COES!E9/S8</f>
        <v>1428431.0935184555</v>
      </c>
      <c r="W8" s="113">
        <f>COES!F9/Liquidacion!S8</f>
        <v>0</v>
      </c>
      <c r="X8" s="113">
        <f>U8-V8-W8</f>
        <v>29847.906481544487</v>
      </c>
    </row>
    <row r="9" spans="1:24">
      <c r="A9" s="90"/>
      <c r="B9" s="72">
        <v>2013</v>
      </c>
      <c r="C9" s="72">
        <v>10</v>
      </c>
      <c r="D9" s="72">
        <v>2</v>
      </c>
      <c r="E9" s="72">
        <f>VLOOKUP($B$2,Contrato!$D:$E,2,0)</f>
        <v>460</v>
      </c>
      <c r="F9" s="151">
        <v>2.77</v>
      </c>
      <c r="G9" s="73">
        <f>IF(SUMIFS(Actualizacion!$H:$H,Actualizacion!$D:$D,$B9,Actualizacion!$E:$E,$D9)=0,G8,(SUMIFS(Actualizacion!$H:$H,Actualizacion!$D:$D,$B9,Actualizacion!$E:$E,$D9)))</f>
        <v>7190</v>
      </c>
      <c r="H9" s="86">
        <f t="shared" si="0"/>
        <v>3307400</v>
      </c>
      <c r="I9" s="158">
        <f>COES!C10/F9</f>
        <v>3173688.166614084</v>
      </c>
      <c r="J9" s="158">
        <f>COES!D10/Liquidacion!F9</f>
        <v>1.6823104693140796</v>
      </c>
      <c r="K9" s="114">
        <f t="shared" si="1"/>
        <v>133710.15107544666</v>
      </c>
      <c r="L9" s="65"/>
      <c r="M9" s="65"/>
      <c r="O9" s="72">
        <v>2013</v>
      </c>
      <c r="P9" s="72">
        <v>10</v>
      </c>
      <c r="Q9" s="72">
        <v>2</v>
      </c>
      <c r="R9" s="72">
        <f>VLOOKUP($O$2,Contrato!$D:$E,2,0)</f>
        <v>186.6</v>
      </c>
      <c r="S9" s="151">
        <v>2.77</v>
      </c>
      <c r="T9" s="73">
        <f>IF(SUMIFS(Actualizacion!$R:$R,Actualizacion!$N:$N,$O9,Actualizacion!$O:$O,$Q9)=0,T8,SUMIFS(Actualizacion!$R:$R,Actualizacion!$N:$N,$O9,Actualizacion!$O:$O,$Q9))</f>
        <v>7815</v>
      </c>
      <c r="U9" s="118">
        <f>ROUND((R9*T9),4)</f>
        <v>1458279</v>
      </c>
      <c r="V9" s="158">
        <f>COES!E10/S9</f>
        <v>1442755.7058744964</v>
      </c>
      <c r="W9" s="158">
        <f>COES!F10/Liquidacion!S9</f>
        <v>1005.7075812274368</v>
      </c>
      <c r="X9" s="114">
        <f>U9-V9-W9</f>
        <v>14517.586544276191</v>
      </c>
    </row>
    <row r="10" spans="1:24">
      <c r="A10" s="90"/>
      <c r="B10" s="74">
        <v>2013</v>
      </c>
      <c r="C10" s="74">
        <v>11</v>
      </c>
      <c r="D10" s="74">
        <v>3</v>
      </c>
      <c r="E10" s="74">
        <f>VLOOKUP($B$2,Contrato!$D:$E,2,0)</f>
        <v>460</v>
      </c>
      <c r="F10" s="74">
        <v>2.802</v>
      </c>
      <c r="G10" s="76">
        <f>IF(SUMIFS(Actualizacion!$H:$H,Actualizacion!$D:$D,$B10,Actualizacion!$E:$E,$D10)=0,G9,(SUMIFS(Actualizacion!$H:$H,Actualizacion!$D:$D,$B10,Actualizacion!$E:$E,$D10)))</f>
        <v>7190</v>
      </c>
      <c r="H10" s="152">
        <f t="shared" si="0"/>
        <v>3307400</v>
      </c>
      <c r="I10" s="79">
        <f>COES!C11/F10</f>
        <v>3560671.0801348244</v>
      </c>
      <c r="J10" s="174">
        <f>COES!D11/Liquidacion!F10</f>
        <v>0</v>
      </c>
      <c r="K10" s="153">
        <f t="shared" si="1"/>
        <v>-253271.08013482438</v>
      </c>
      <c r="L10" s="65"/>
      <c r="M10" s="65"/>
      <c r="O10" s="74">
        <v>2013</v>
      </c>
      <c r="P10" s="74">
        <v>11</v>
      </c>
      <c r="Q10" s="74">
        <v>3</v>
      </c>
      <c r="R10" s="74">
        <f>VLOOKUP($O$2,Contrato!$D:$E,2,0)</f>
        <v>186.6</v>
      </c>
      <c r="S10" s="74">
        <v>2.802</v>
      </c>
      <c r="T10" s="76">
        <f>IF(SUMIFS(Actualizacion!$R:$R,Actualizacion!$N:$N,$O10,Actualizacion!$O:$O,$Q10)=0,T9,SUMIFS(Actualizacion!$R:$R,Actualizacion!$N:$N,$O10,Actualizacion!$O:$O,$Q10))</f>
        <v>7815</v>
      </c>
      <c r="U10" s="154">
        <f t="shared" ref="U10:U12" si="2">ROUND((R10*T10),4)</f>
        <v>1458279</v>
      </c>
      <c r="V10" s="79">
        <f>COES!E11/S10</f>
        <v>1581275.6180453205</v>
      </c>
      <c r="W10" s="79">
        <f>COES!F11/Liquidacion!S10</f>
        <v>357.09136331192008</v>
      </c>
      <c r="X10" s="153">
        <f t="shared" ref="X10:X12" si="3">U10-V10-W10</f>
        <v>-123353.70940863242</v>
      </c>
    </row>
    <row r="11" spans="1:24">
      <c r="A11" s="90"/>
      <c r="B11" s="77">
        <v>2013</v>
      </c>
      <c r="C11" s="77">
        <v>12</v>
      </c>
      <c r="D11" s="77">
        <v>3</v>
      </c>
      <c r="E11" s="77">
        <f>VLOOKUP($B$2,Contrato!$D:$E,2,0)</f>
        <v>460</v>
      </c>
      <c r="F11" s="77">
        <v>2.7959999999999998</v>
      </c>
      <c r="G11" s="78">
        <f>IF(SUMIFS(Actualizacion!$H:$H,Actualizacion!$D:$D,$B11,Actualizacion!$E:$E,$D11)=0,G10,(SUMIFS(Actualizacion!$H:$H,Actualizacion!$D:$D,$B11,Actualizacion!$E:$E,$D11)))</f>
        <v>7190</v>
      </c>
      <c r="H11" s="87">
        <f t="shared" si="0"/>
        <v>3307400</v>
      </c>
      <c r="I11" s="79">
        <f>COES!C12/F11</f>
        <v>3682958.8261795579</v>
      </c>
      <c r="J11" s="79">
        <f>COES!D12/Liquidacion!F11</f>
        <v>0</v>
      </c>
      <c r="K11" s="115">
        <f t="shared" si="1"/>
        <v>-375558.82617955795</v>
      </c>
      <c r="L11" s="65"/>
      <c r="M11" s="65"/>
      <c r="O11" s="77">
        <v>2013</v>
      </c>
      <c r="P11" s="77">
        <v>12</v>
      </c>
      <c r="Q11" s="77">
        <v>3</v>
      </c>
      <c r="R11" s="77">
        <f>VLOOKUP($O$2,Contrato!$D:$E,2,0)</f>
        <v>186.6</v>
      </c>
      <c r="S11" s="77">
        <v>2.7959999999999998</v>
      </c>
      <c r="T11" s="78">
        <f>IF(SUMIFS(Actualizacion!$R:$R,Actualizacion!$N:$N,$O11,Actualizacion!$O:$O,$Q11)=0,T10,SUMIFS(Actualizacion!$R:$R,Actualizacion!$N:$N,$O11,Actualizacion!$O:$O,$Q11))</f>
        <v>7815</v>
      </c>
      <c r="U11" s="155">
        <f t="shared" si="2"/>
        <v>1458279</v>
      </c>
      <c r="V11" s="79">
        <f>COES!E12/S11</f>
        <v>1631672.9233823088</v>
      </c>
      <c r="W11" s="172">
        <f>COES!F12/Liquidacion!S11</f>
        <v>0</v>
      </c>
      <c r="X11" s="115">
        <f t="shared" si="3"/>
        <v>-173393.9233823088</v>
      </c>
    </row>
    <row r="12" spans="1:24">
      <c r="A12" s="90"/>
      <c r="B12" s="80">
        <v>2014</v>
      </c>
      <c r="C12" s="80">
        <v>1</v>
      </c>
      <c r="D12" s="80">
        <v>3</v>
      </c>
      <c r="E12" s="80">
        <f>VLOOKUP($B$2,Contrato!$D:$E,2,0)</f>
        <v>460</v>
      </c>
      <c r="F12" s="169">
        <v>2.8220000000000001</v>
      </c>
      <c r="G12" s="81">
        <f>IF(SUMIFS(Actualizacion!$H:$H,Actualizacion!$D:$D,$B12,Actualizacion!$E:$E,$D12)=0,G11,(SUMIFS(Actualizacion!$H:$H,Actualizacion!$D:$D,$B12,Actualizacion!$E:$E,$D12)))</f>
        <v>7190</v>
      </c>
      <c r="H12" s="88">
        <f t="shared" si="0"/>
        <v>3307400</v>
      </c>
      <c r="I12" s="82">
        <f>COES!C13/F12</f>
        <v>3552876.0807937635</v>
      </c>
      <c r="J12" s="82">
        <f>COES!D13/Liquidacion!F12</f>
        <v>0</v>
      </c>
      <c r="K12" s="111">
        <f t="shared" si="1"/>
        <v>-245476.08079376351</v>
      </c>
      <c r="L12" s="65"/>
      <c r="M12" s="65"/>
      <c r="O12" s="80">
        <v>2014</v>
      </c>
      <c r="P12" s="80">
        <v>1</v>
      </c>
      <c r="Q12" s="80">
        <v>3</v>
      </c>
      <c r="R12" s="80">
        <f>VLOOKUP($O$2,Contrato!$D:$E,2,0)</f>
        <v>186.6</v>
      </c>
      <c r="S12" s="169">
        <v>2.8220000000000001</v>
      </c>
      <c r="T12" s="81">
        <f>IF(SUMIFS(Actualizacion!$R:$R,Actualizacion!$N:$N,$O12,Actualizacion!$O:$O,$Q12)=0,T11,SUMIFS(Actualizacion!$R:$R,Actualizacion!$N:$N,$O12,Actualizacion!$O:$O,$Q12))</f>
        <v>7815</v>
      </c>
      <c r="U12" s="156">
        <f t="shared" si="2"/>
        <v>1458279</v>
      </c>
      <c r="V12" s="82">
        <f>COES!E13/S12</f>
        <v>1574013.0616583985</v>
      </c>
      <c r="W12" s="173">
        <f>COES!F13/Liquidacion!S12</f>
        <v>2136.7080085046068</v>
      </c>
      <c r="X12" s="111">
        <f t="shared" si="3"/>
        <v>-117870.76966690308</v>
      </c>
    </row>
    <row r="13" spans="1:24">
      <c r="A13" s="90"/>
      <c r="B13" s="68">
        <v>2014</v>
      </c>
      <c r="C13" s="68">
        <v>2</v>
      </c>
      <c r="D13" s="68">
        <v>4</v>
      </c>
      <c r="E13" s="68">
        <f>VLOOKUP($B$2,Contrato!$D:$E,2,0)</f>
        <v>460</v>
      </c>
      <c r="F13" s="180">
        <v>2.8010000000000002</v>
      </c>
      <c r="G13" s="69">
        <f>IF(SUMIFS(Actualizacion!$H:$H,Actualizacion!$D:$D,$B13,Actualizacion!$E:$E,$D13)=0,G12,(SUMIFS(Actualizacion!$H:$H,Actualizacion!$D:$D,$B13,Actualizacion!$E:$E,$D13)))</f>
        <v>7190</v>
      </c>
      <c r="H13" s="84">
        <f t="shared" ref="H13:H15" si="4">ROUND((E13*G13),4)</f>
        <v>3307400</v>
      </c>
      <c r="I13" s="157">
        <f>COES!C14/F13</f>
        <v>3860190.3570153513</v>
      </c>
      <c r="J13" s="157">
        <f>COES!D14/Liquidacion!F13</f>
        <v>0</v>
      </c>
      <c r="K13" s="112">
        <f t="shared" ref="K13:K15" si="5">H13-I13-J13</f>
        <v>-552790.3570153513</v>
      </c>
      <c r="L13" s="65"/>
      <c r="M13" s="65"/>
      <c r="O13" s="68">
        <v>2014</v>
      </c>
      <c r="P13" s="68">
        <v>2</v>
      </c>
      <c r="Q13" s="68">
        <v>4</v>
      </c>
      <c r="R13" s="68">
        <f>VLOOKUP($O$2,Contrato!$D:$E,2,0)</f>
        <v>186.6</v>
      </c>
      <c r="S13" s="180">
        <v>2.8010000000000002</v>
      </c>
      <c r="T13" s="69">
        <f>IF(SUMIFS(Actualizacion!$R:$R,Actualizacion!$N:$N,$O13,Actualizacion!$O:$O,$Q13)=0,T12,SUMIFS(Actualizacion!$R:$R,Actualizacion!$N:$N,$O13,Actualizacion!$O:$O,$Q13))</f>
        <v>7815</v>
      </c>
      <c r="U13" s="128">
        <f>ROUND((R13*T13),4)</f>
        <v>1458279</v>
      </c>
      <c r="V13" s="157">
        <f>COES!E14/S13</f>
        <v>1707978.3041770796</v>
      </c>
      <c r="W13" s="157">
        <f>COES!F14/Liquidacion!S13</f>
        <v>0</v>
      </c>
      <c r="X13" s="112">
        <f>U13-V13-W13</f>
        <v>-249699.30417707958</v>
      </c>
    </row>
    <row r="14" spans="1:24">
      <c r="A14" s="90"/>
      <c r="B14" s="70">
        <v>2014</v>
      </c>
      <c r="C14" s="70">
        <v>3</v>
      </c>
      <c r="D14" s="70">
        <v>4</v>
      </c>
      <c r="E14" s="70">
        <f>VLOOKUP($B$2,Contrato!$D:$E,2,0)</f>
        <v>460</v>
      </c>
      <c r="F14" s="181">
        <v>2.8090000000000002</v>
      </c>
      <c r="G14" s="71">
        <f>IF(SUMIFS(Actualizacion!$H:$H,Actualizacion!$D:$D,$B14,Actualizacion!$E:$E,$D14)=0,G13,(SUMIFS(Actualizacion!$H:$H,Actualizacion!$D:$D,$B14,Actualizacion!$E:$E,$D14)))</f>
        <v>7190</v>
      </c>
      <c r="H14" s="85">
        <f t="shared" si="4"/>
        <v>3307400</v>
      </c>
      <c r="I14" s="170">
        <f t="shared" ref="I14:I15" si="6">I13</f>
        <v>3860190.3570153513</v>
      </c>
      <c r="J14" s="170">
        <f>COES!D15/Liquidacion!F14</f>
        <v>0</v>
      </c>
      <c r="K14" s="113">
        <f t="shared" si="5"/>
        <v>-552790.3570153513</v>
      </c>
      <c r="L14" s="65"/>
      <c r="M14" s="65"/>
      <c r="O14" s="70">
        <v>2014</v>
      </c>
      <c r="P14" s="70">
        <v>3</v>
      </c>
      <c r="Q14" s="70">
        <v>4</v>
      </c>
      <c r="R14" s="70">
        <f>VLOOKUP($O$2,Contrato!$D:$E,2,0)</f>
        <v>186.6</v>
      </c>
      <c r="S14" s="181">
        <v>2.8090000000000002</v>
      </c>
      <c r="T14" s="71">
        <f>IF(SUMIFS(Actualizacion!$R:$R,Actualizacion!$N:$N,$O14,Actualizacion!$O:$O,$Q14)=0,T13,SUMIFS(Actualizacion!$R:$R,Actualizacion!$N:$N,$O14,Actualizacion!$O:$O,$Q14))</f>
        <v>7815</v>
      </c>
      <c r="U14" s="117">
        <f>ROUND((R14*T14),4)</f>
        <v>1458279</v>
      </c>
      <c r="V14" s="170">
        <f t="shared" ref="V14:V15" si="7">V13</f>
        <v>1707978.3041770796</v>
      </c>
      <c r="W14" s="170">
        <f t="shared" ref="W14:W15" si="8">W13</f>
        <v>0</v>
      </c>
      <c r="X14" s="113">
        <f>U14-V14-W14</f>
        <v>-249699.30417707958</v>
      </c>
    </row>
    <row r="15" spans="1:24">
      <c r="A15" s="90"/>
      <c r="B15" s="72">
        <v>2014</v>
      </c>
      <c r="C15" s="72">
        <v>4</v>
      </c>
      <c r="D15" s="72">
        <v>4</v>
      </c>
      <c r="E15" s="72">
        <f>VLOOKUP($B$2,Contrato!$D:$E,2,0)</f>
        <v>460</v>
      </c>
      <c r="F15" s="168">
        <v>2.8090000000000002</v>
      </c>
      <c r="G15" s="73">
        <f>IF(SUMIFS(Actualizacion!$H:$H,Actualizacion!$D:$D,$B15,Actualizacion!$E:$E,$D15)=0,G14,(SUMIFS(Actualizacion!$H:$H,Actualizacion!$D:$D,$B15,Actualizacion!$E:$E,$D15)))</f>
        <v>7190</v>
      </c>
      <c r="H15" s="86">
        <f t="shared" si="4"/>
        <v>3307400</v>
      </c>
      <c r="I15" s="171">
        <f t="shared" si="6"/>
        <v>3860190.3570153513</v>
      </c>
      <c r="J15" s="171">
        <f>COES!D16/Liquidacion!F15</f>
        <v>0</v>
      </c>
      <c r="K15" s="114">
        <f t="shared" si="5"/>
        <v>-552790.3570153513</v>
      </c>
      <c r="L15" s="65"/>
      <c r="M15" s="65"/>
      <c r="O15" s="72">
        <v>2014</v>
      </c>
      <c r="P15" s="72">
        <v>4</v>
      </c>
      <c r="Q15" s="72">
        <v>4</v>
      </c>
      <c r="R15" s="72">
        <f>VLOOKUP($O$2,Contrato!$D:$E,2,0)</f>
        <v>186.6</v>
      </c>
      <c r="S15" s="168">
        <v>2.8090000000000002</v>
      </c>
      <c r="T15" s="73">
        <f>IF(SUMIFS(Actualizacion!$R:$R,Actualizacion!$N:$N,$O15,Actualizacion!$O:$O,$Q15)=0,T14,SUMIFS(Actualizacion!$R:$R,Actualizacion!$N:$N,$O15,Actualizacion!$O:$O,$Q15))</f>
        <v>7815</v>
      </c>
      <c r="U15" s="118">
        <f>ROUND((R15*T15),4)</f>
        <v>1458279</v>
      </c>
      <c r="V15" s="171">
        <f t="shared" si="7"/>
        <v>1707978.3041770796</v>
      </c>
      <c r="W15" s="171">
        <f t="shared" si="8"/>
        <v>0</v>
      </c>
      <c r="X15" s="114">
        <f>U15-V15-W15</f>
        <v>-249699.30417707958</v>
      </c>
    </row>
    <row r="16" spans="1:24">
      <c r="A16" s="90"/>
      <c r="B16" s="160"/>
      <c r="C16" s="160"/>
      <c r="D16" s="160"/>
      <c r="E16" s="160"/>
      <c r="F16" s="161"/>
      <c r="G16" s="162"/>
      <c r="H16" s="163"/>
      <c r="I16" s="164"/>
      <c r="J16" s="164"/>
      <c r="K16" s="165"/>
      <c r="L16" s="65"/>
      <c r="M16" s="65"/>
      <c r="O16" s="160"/>
      <c r="P16" s="160"/>
      <c r="Q16" s="160"/>
      <c r="R16" s="160"/>
      <c r="S16" s="161"/>
      <c r="T16" s="162"/>
      <c r="U16" s="166"/>
      <c r="V16" s="164"/>
      <c r="W16" s="167"/>
      <c r="X16" s="165"/>
    </row>
    <row r="17" spans="7:24">
      <c r="G17" s="138" t="s">
        <v>53</v>
      </c>
      <c r="H17" s="139">
        <f>+SUM(H4:H15)</f>
        <v>34507206.666699998</v>
      </c>
      <c r="I17" s="139">
        <f>+SUM(I4:I15)</f>
        <v>34304167.980575182</v>
      </c>
      <c r="J17" s="142">
        <f>+SUM(J4:J15)</f>
        <v>1.6823104693140796</v>
      </c>
      <c r="K17" s="139">
        <f>+SUM(K4:K15)</f>
        <v>203037.00381434849</v>
      </c>
      <c r="T17" s="138" t="s">
        <v>53</v>
      </c>
      <c r="U17" s="139">
        <f>+SUM(U4:U15)</f>
        <v>14159418.6774</v>
      </c>
      <c r="V17" s="139">
        <f>+SUM(V4:V15)</f>
        <v>14068798.099626854</v>
      </c>
      <c r="W17" s="142">
        <f>+SUM(W4:W15)</f>
        <v>6623.7448447818551</v>
      </c>
      <c r="X17" s="139">
        <f>+SUM(X4:X15)</f>
        <v>83996.832928364049</v>
      </c>
    </row>
  </sheetData>
  <mergeCells count="2">
    <mergeCell ref="B2:K2"/>
    <mergeCell ref="O2:X2"/>
  </mergeCells>
  <pageMargins left="0.7" right="0.7" top="0.75" bottom="0.75" header="0.3" footer="0.3"/>
  <pageSetup paperSize="9" scale="73" orientation="portrait" r:id="rId1"/>
  <colBreaks count="1" manualBreakCount="1">
    <brk id="13" max="1048575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B2:L26"/>
  <sheetViews>
    <sheetView tabSelected="1" view="pageBreakPreview" zoomScaleNormal="100" zoomScaleSheetLayoutView="100" workbookViewId="0">
      <selection activeCell="O27" sqref="O27"/>
    </sheetView>
  </sheetViews>
  <sheetFormatPr baseColWidth="10" defaultRowHeight="15"/>
  <cols>
    <col min="1" max="1" width="1.5703125" customWidth="1"/>
    <col min="2" max="2" width="2" customWidth="1"/>
    <col min="3" max="3" width="30.7109375" customWidth="1"/>
    <col min="4" max="4" width="11.85546875" customWidth="1"/>
    <col min="5" max="5" width="12.7109375" customWidth="1"/>
    <col min="6" max="6" width="2" customWidth="1"/>
    <col min="7" max="7" width="2.7109375" customWidth="1"/>
    <col min="8" max="8" width="2" customWidth="1"/>
    <col min="9" max="9" width="30.7109375" customWidth="1"/>
    <col min="10" max="10" width="11.85546875" customWidth="1"/>
    <col min="11" max="11" width="12.7109375" customWidth="1"/>
    <col min="12" max="12" width="2" customWidth="1"/>
    <col min="13" max="13" width="2.7109375" customWidth="1"/>
    <col min="14" max="14" width="2" customWidth="1"/>
    <col min="15" max="15" width="30.7109375" customWidth="1"/>
    <col min="16" max="16" width="11.85546875" customWidth="1"/>
    <col min="17" max="17" width="12.7109375" customWidth="1"/>
    <col min="18" max="18" width="2" customWidth="1"/>
    <col min="19" max="19" width="7.140625" customWidth="1"/>
  </cols>
  <sheetData>
    <row r="2" spans="3:12">
      <c r="C2" s="95" t="s">
        <v>65</v>
      </c>
      <c r="D2" s="96">
        <f>[1]Parametros!$C$14</f>
        <v>5528.2040577474663</v>
      </c>
      <c r="E2" s="140"/>
    </row>
    <row r="3" spans="3:12">
      <c r="C3" s="95" t="s">
        <v>69</v>
      </c>
      <c r="D3" s="97">
        <f>Liquidacion!F15</f>
        <v>2.8090000000000002</v>
      </c>
      <c r="I3" s="140"/>
    </row>
    <row r="4" spans="3:12">
      <c r="C4" s="98"/>
      <c r="D4" s="99"/>
    </row>
    <row r="5" spans="3:12" ht="12.75" customHeight="1"/>
    <row r="6" spans="3:12">
      <c r="C6" s="199" t="s">
        <v>32</v>
      </c>
      <c r="D6" s="200"/>
      <c r="E6" s="201"/>
      <c r="I6" s="202" t="s">
        <v>33</v>
      </c>
      <c r="J6" s="203"/>
      <c r="K6" s="204"/>
    </row>
    <row r="7" spans="3:12" ht="8.25" customHeight="1">
      <c r="C7" s="193"/>
      <c r="D7" s="194"/>
      <c r="E7" s="195"/>
      <c r="I7" s="193"/>
      <c r="J7" s="194"/>
      <c r="K7" s="195"/>
    </row>
    <row r="8" spans="3:12">
      <c r="C8" s="100" t="s">
        <v>34</v>
      </c>
      <c r="D8" s="101" t="s">
        <v>35</v>
      </c>
      <c r="E8" s="102">
        <f>Contrato!E5</f>
        <v>460</v>
      </c>
      <c r="F8" s="103"/>
      <c r="G8" s="103"/>
      <c r="I8" s="100" t="s">
        <v>34</v>
      </c>
      <c r="J8" s="101" t="s">
        <v>35</v>
      </c>
      <c r="K8" s="104">
        <f>Contrato!E6</f>
        <v>186.6</v>
      </c>
    </row>
    <row r="9" spans="3:12">
      <c r="C9" s="100" t="s">
        <v>36</v>
      </c>
      <c r="D9" s="101" t="s">
        <v>37</v>
      </c>
      <c r="E9" s="102">
        <f>Actualizacion!H9</f>
        <v>7190</v>
      </c>
      <c r="F9" s="105"/>
      <c r="G9" s="105"/>
      <c r="H9" s="106"/>
      <c r="I9" s="100" t="s">
        <v>36</v>
      </c>
      <c r="J9" s="101" t="s">
        <v>37</v>
      </c>
      <c r="K9" s="102">
        <f>Actualizacion!R9</f>
        <v>7815</v>
      </c>
      <c r="L9" s="106"/>
    </row>
    <row r="10" spans="3:12">
      <c r="C10" s="100" t="s">
        <v>57</v>
      </c>
      <c r="D10" s="101" t="s">
        <v>38</v>
      </c>
      <c r="E10" s="102">
        <f>E8*E9*D3*E12</f>
        <v>111485839.19999999</v>
      </c>
      <c r="F10" s="105"/>
      <c r="G10" s="105"/>
      <c r="H10" s="106"/>
      <c r="I10" s="100" t="s">
        <v>57</v>
      </c>
      <c r="J10" s="101" t="s">
        <v>38</v>
      </c>
      <c r="K10" s="102">
        <f>K8*K9*D3*K12</f>
        <v>49155668.532000005</v>
      </c>
      <c r="L10" s="106"/>
    </row>
    <row r="11" spans="3:12">
      <c r="C11" s="100" t="s">
        <v>56</v>
      </c>
      <c r="D11" s="101" t="s">
        <v>38</v>
      </c>
      <c r="E11" s="102">
        <f>Liquidacion!K17*D3</f>
        <v>570330.94371450495</v>
      </c>
      <c r="F11" s="105"/>
      <c r="G11" s="105"/>
      <c r="I11" s="100" t="s">
        <v>56</v>
      </c>
      <c r="J11" s="101" t="s">
        <v>38</v>
      </c>
      <c r="K11" s="102">
        <f>Liquidacion!X17*D3</f>
        <v>235947.10369577463</v>
      </c>
    </row>
    <row r="12" spans="3:12">
      <c r="C12" s="100" t="s">
        <v>39</v>
      </c>
      <c r="D12" s="101" t="s">
        <v>40</v>
      </c>
      <c r="E12" s="104">
        <v>12</v>
      </c>
      <c r="F12" s="103"/>
      <c r="G12" s="103"/>
      <c r="I12" s="100" t="s">
        <v>39</v>
      </c>
      <c r="J12" s="101" t="s">
        <v>40</v>
      </c>
      <c r="K12" s="104">
        <v>12</v>
      </c>
    </row>
    <row r="13" spans="3:12">
      <c r="C13" s="107" t="s">
        <v>54</v>
      </c>
      <c r="D13" s="108" t="s">
        <v>27</v>
      </c>
      <c r="E13" s="109">
        <f>ROUND((E10+E11)/E12/1000/D2,3)</f>
        <v>1.6890000000000001</v>
      </c>
      <c r="F13" s="110"/>
      <c r="G13" s="110"/>
      <c r="I13" s="107" t="s">
        <v>41</v>
      </c>
      <c r="J13" s="108" t="s">
        <v>27</v>
      </c>
      <c r="K13" s="109">
        <f>ROUND((K10+K11)/K12/1000/D2,3)</f>
        <v>0.745</v>
      </c>
    </row>
    <row r="14" spans="3:12">
      <c r="C14" s="130"/>
      <c r="D14" s="131"/>
      <c r="E14" s="132"/>
      <c r="F14" s="110"/>
      <c r="G14" s="110"/>
      <c r="I14" s="130"/>
      <c r="J14" s="131"/>
      <c r="K14" s="132"/>
    </row>
    <row r="18" spans="2:12">
      <c r="C18" s="196" t="s">
        <v>55</v>
      </c>
      <c r="D18" s="197"/>
      <c r="E18" s="198"/>
      <c r="I18" s="196" t="s">
        <v>63</v>
      </c>
      <c r="J18" s="197"/>
      <c r="K18" s="198"/>
    </row>
    <row r="19" spans="2:12" ht="9" customHeight="1">
      <c r="C19" s="193"/>
      <c r="D19" s="194"/>
      <c r="E19" s="195"/>
      <c r="I19" s="193"/>
      <c r="J19" s="194"/>
      <c r="K19" s="195"/>
    </row>
    <row r="20" spans="2:12">
      <c r="C20" s="100" t="s">
        <v>34</v>
      </c>
      <c r="D20" s="101" t="s">
        <v>35</v>
      </c>
      <c r="E20" s="104">
        <f>Contrato!E8</f>
        <v>18</v>
      </c>
      <c r="I20" s="100" t="s">
        <v>34</v>
      </c>
      <c r="J20" s="101" t="s">
        <v>35</v>
      </c>
      <c r="K20" s="104">
        <f>+Contrato!E9</f>
        <v>40</v>
      </c>
    </row>
    <row r="21" spans="2:12">
      <c r="B21" s="106"/>
      <c r="C21" s="100" t="s">
        <v>36</v>
      </c>
      <c r="D21" s="101" t="s">
        <v>37</v>
      </c>
      <c r="E21" s="102">
        <f>Contrato!F8</f>
        <v>11718.93</v>
      </c>
      <c r="F21" s="106"/>
      <c r="H21" s="106"/>
      <c r="I21" s="100" t="s">
        <v>36</v>
      </c>
      <c r="J21" s="101" t="s">
        <v>37</v>
      </c>
      <c r="K21" s="102">
        <f>+Contrato!F9</f>
        <v>9147.36</v>
      </c>
      <c r="L21" s="106"/>
    </row>
    <row r="22" spans="2:12">
      <c r="B22" s="106"/>
      <c r="C22" s="100" t="s">
        <v>61</v>
      </c>
      <c r="D22" s="101" t="s">
        <v>38</v>
      </c>
      <c r="E22" s="102">
        <f>E20*E21*D3*E24</f>
        <v>1185065.0773199999</v>
      </c>
      <c r="F22" s="106"/>
      <c r="H22" s="106"/>
      <c r="I22" s="100" t="s">
        <v>61</v>
      </c>
      <c r="J22" s="101" t="s">
        <v>38</v>
      </c>
      <c r="K22" s="102">
        <f>K20*K21*D3*K24</f>
        <v>2055594.7392000002</v>
      </c>
      <c r="L22" s="106"/>
    </row>
    <row r="23" spans="2:12">
      <c r="C23" s="100" t="s">
        <v>56</v>
      </c>
      <c r="D23" s="101" t="s">
        <v>38</v>
      </c>
      <c r="E23" s="102">
        <v>0</v>
      </c>
      <c r="I23" s="100" t="s">
        <v>56</v>
      </c>
      <c r="J23" s="101" t="s">
        <v>38</v>
      </c>
      <c r="K23" s="102">
        <v>0</v>
      </c>
    </row>
    <row r="24" spans="2:12">
      <c r="C24" s="100" t="s">
        <v>39</v>
      </c>
      <c r="D24" s="101" t="s">
        <v>40</v>
      </c>
      <c r="E24" s="104">
        <v>2</v>
      </c>
      <c r="I24" s="100" t="s">
        <v>39</v>
      </c>
      <c r="J24" s="101" t="s">
        <v>40</v>
      </c>
      <c r="K24" s="104">
        <v>2</v>
      </c>
    </row>
    <row r="25" spans="2:12">
      <c r="C25" s="107" t="s">
        <v>58</v>
      </c>
      <c r="D25" s="108" t="s">
        <v>27</v>
      </c>
      <c r="E25" s="109">
        <f>ROUND((E22+E23)/E24/1000/D2,3)</f>
        <v>0.107</v>
      </c>
      <c r="I25" s="107" t="s">
        <v>64</v>
      </c>
      <c r="J25" s="108" t="s">
        <v>27</v>
      </c>
      <c r="K25" s="109">
        <f>ROUND((K22+K23)/K24/1000/D2,3)</f>
        <v>0.186</v>
      </c>
    </row>
    <row r="26" spans="2:12">
      <c r="C26" s="130"/>
      <c r="D26" s="131"/>
      <c r="E26" s="132"/>
      <c r="I26" s="130"/>
      <c r="J26" s="131"/>
      <c r="K26" s="132"/>
    </row>
  </sheetData>
  <mergeCells count="8">
    <mergeCell ref="C19:E19"/>
    <mergeCell ref="I19:K19"/>
    <mergeCell ref="I18:K18"/>
    <mergeCell ref="C6:E6"/>
    <mergeCell ref="I6:K6"/>
    <mergeCell ref="C7:E7"/>
    <mergeCell ref="I7:K7"/>
    <mergeCell ref="C18:E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Indicadores</vt:lpstr>
      <vt:lpstr>Contrato</vt:lpstr>
      <vt:lpstr>COES</vt:lpstr>
      <vt:lpstr>Actualizacion</vt:lpstr>
      <vt:lpstr>Liquidacion</vt:lpstr>
      <vt:lpstr>CUCSS</vt:lpstr>
      <vt:lpstr>Actualizacion!Área_de_impresión</vt:lpstr>
      <vt:lpstr>Contrato!Área_de_impresión</vt:lpstr>
      <vt:lpstr>CUCSS!Área_de_impresión</vt:lpstr>
      <vt:lpstr>Liquidacion!Área_de_impresión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Victorino Huamán Pérez</dc:creator>
  <cp:lastModifiedBy>sbuenalaya</cp:lastModifiedBy>
  <dcterms:created xsi:type="dcterms:W3CDTF">2013-07-09T18:12:18Z</dcterms:created>
  <dcterms:modified xsi:type="dcterms:W3CDTF">2014-04-08T15:27:15Z</dcterms:modified>
</cp:coreProperties>
</file>